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3\"/>
    </mc:Choice>
  </mc:AlternateContent>
  <xr:revisionPtr revIDLastSave="0" documentId="13_ncr:1_{E2B6A066-D44F-4CC0-A94C-3ADB5D4BD87D}" xr6:coauthVersionLast="47" xr6:coauthVersionMax="47" xr10:uidLastSave="{00000000-0000-0000-0000-000000000000}"/>
  <bookViews>
    <workbookView xWindow="-108" yWindow="-108" windowWidth="23256" windowHeight="12576" firstSheet="1" activeTab="13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Acumulado!$A$4:$F$4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720" i="27" l="1"/>
  <c r="AS718" i="27"/>
  <c r="AU715" i="27"/>
  <c r="AU712" i="27"/>
  <c r="AT709" i="27"/>
  <c r="AU704" i="27"/>
  <c r="AS704" i="27"/>
  <c r="AS702" i="27"/>
  <c r="AT701" i="27"/>
  <c r="AS697" i="27"/>
  <c r="AS696" i="27"/>
  <c r="AS694" i="27"/>
  <c r="AS689" i="27"/>
  <c r="AT686" i="27"/>
  <c r="AT683" i="27"/>
  <c r="AS681" i="27"/>
  <c r="AU680" i="27"/>
  <c r="AS678" i="27"/>
  <c r="AU675" i="27"/>
  <c r="AT669" i="27"/>
  <c r="AS665" i="27"/>
  <c r="AT662" i="27"/>
  <c r="AT654" i="27"/>
  <c r="AT653" i="27"/>
  <c r="AS649" i="27"/>
  <c r="AU648" i="27"/>
  <c r="AS648" i="27"/>
  <c r="AS646" i="27"/>
  <c r="AT643" i="27"/>
  <c r="AS640" i="27"/>
  <c r="AS638" i="27"/>
  <c r="AS633" i="27"/>
  <c r="AT630" i="27"/>
  <c r="AU627" i="27"/>
  <c r="AT627" i="27"/>
  <c r="AS625" i="27"/>
  <c r="AT622" i="27"/>
  <c r="AT614" i="27"/>
  <c r="AS614" i="27"/>
  <c r="AT613" i="27"/>
  <c r="AU608" i="27"/>
  <c r="AT606" i="27"/>
  <c r="AU603" i="27"/>
  <c r="AT603" i="27"/>
  <c r="AU602" i="27"/>
  <c r="AS601" i="27"/>
  <c r="AS600" i="27"/>
  <c r="AT598" i="27"/>
  <c r="AS598" i="27"/>
  <c r="AT597" i="27"/>
  <c r="AU592" i="27"/>
  <c r="AS592" i="27"/>
  <c r="AT589" i="27"/>
  <c r="AS582" i="27"/>
  <c r="AT581" i="27"/>
  <c r="AS577" i="27"/>
  <c r="AT574" i="27"/>
  <c r="AS574" i="27"/>
  <c r="AT571" i="27"/>
  <c r="AT566" i="27"/>
  <c r="AS566" i="27"/>
  <c r="AU563" i="27"/>
  <c r="AT563" i="27"/>
  <c r="AU560" i="27"/>
  <c r="AS560" i="27"/>
  <c r="AU555" i="27"/>
  <c r="AT555" i="27"/>
  <c r="AS550" i="27"/>
  <c r="AT549" i="27"/>
  <c r="AU547" i="27"/>
  <c r="AU546" i="27"/>
  <c r="AS545" i="27"/>
  <c r="AT542" i="27"/>
  <c r="AT541" i="27"/>
  <c r="AU539" i="27"/>
  <c r="AS537" i="27"/>
  <c r="AS534" i="27"/>
  <c r="AU531" i="27"/>
  <c r="AT531" i="27"/>
  <c r="AS529" i="27"/>
  <c r="AU528" i="27"/>
  <c r="AU523" i="27"/>
  <c r="AU520" i="27"/>
  <c r="AT518" i="27"/>
  <c r="AT517" i="27"/>
  <c r="AU515" i="27"/>
  <c r="AT515" i="27"/>
  <c r="AU512" i="27"/>
  <c r="AT510" i="27"/>
  <c r="AT507" i="27"/>
  <c r="AU506" i="27"/>
  <c r="AS505" i="27"/>
  <c r="AS504" i="27"/>
  <c r="AT502" i="27"/>
  <c r="AS502" i="27"/>
  <c r="AT501" i="27"/>
  <c r="AU499" i="27"/>
  <c r="AU498" i="27"/>
  <c r="AS494" i="27"/>
  <c r="AU491" i="27"/>
  <c r="AT491" i="27"/>
  <c r="AS489" i="27"/>
  <c r="AT485" i="27"/>
  <c r="AU483" i="27"/>
  <c r="AU482" i="27"/>
  <c r="AT478" i="27"/>
  <c r="AT477" i="27"/>
  <c r="AU475" i="27"/>
  <c r="AU474" i="27"/>
  <c r="AS473" i="27"/>
  <c r="AU472" i="27"/>
  <c r="AU467" i="27"/>
  <c r="AT467" i="27"/>
  <c r="AU466" i="27"/>
  <c r="AS465" i="27"/>
  <c r="AU464" i="27"/>
  <c r="AS462" i="27"/>
  <c r="AT461" i="27"/>
  <c r="AU459" i="27"/>
  <c r="AS457" i="27"/>
  <c r="AT454" i="27"/>
  <c r="AS454" i="27"/>
  <c r="AU451" i="27"/>
  <c r="AU448" i="27"/>
  <c r="AS441" i="27"/>
  <c r="AS440" i="27"/>
  <c r="AT437" i="27"/>
  <c r="AU435" i="27"/>
  <c r="AS433" i="27"/>
  <c r="AS432" i="27"/>
  <c r="AT430" i="27"/>
  <c r="AS430" i="27"/>
  <c r="AS425" i="27"/>
  <c r="AU424" i="27"/>
  <c r="AS424" i="27"/>
  <c r="AT421" i="27"/>
  <c r="AT419" i="27"/>
  <c r="AU418" i="27"/>
  <c r="AS417" i="27"/>
  <c r="AT414" i="27"/>
  <c r="AS414" i="27"/>
  <c r="AT413" i="27"/>
  <c r="AU411" i="27"/>
  <c r="AU410" i="27"/>
  <c r="AS408" i="27"/>
  <c r="AT406" i="27"/>
  <c r="AS406" i="27"/>
  <c r="AT405" i="27"/>
  <c r="AU402" i="27"/>
  <c r="AS401" i="27"/>
  <c r="AU400" i="27"/>
  <c r="AT395" i="27"/>
  <c r="AU392" i="27"/>
  <c r="AS392" i="27"/>
  <c r="AT389" i="27"/>
  <c r="AS385" i="27"/>
  <c r="AT382" i="27"/>
  <c r="AS382" i="27"/>
  <c r="AT381" i="27"/>
  <c r="AU379" i="27"/>
  <c r="AU378" i="27"/>
  <c r="AS377" i="27"/>
  <c r="AT373" i="27"/>
  <c r="AU371" i="27"/>
  <c r="AT371" i="27"/>
  <c r="AU370" i="27"/>
  <c r="AS369" i="27"/>
  <c r="AS368" i="27"/>
  <c r="AT366" i="27"/>
  <c r="AT363" i="27"/>
  <c r="AU362" i="27"/>
  <c r="AS360" i="27"/>
  <c r="AS358" i="27"/>
  <c r="AT357" i="27"/>
  <c r="AU355" i="27"/>
  <c r="AU354" i="27"/>
  <c r="AU352" i="27"/>
  <c r="AS352" i="27"/>
  <c r="AT350" i="27"/>
  <c r="AS350" i="27"/>
  <c r="AT349" i="27"/>
  <c r="AT347" i="27"/>
  <c r="AS345" i="27"/>
  <c r="AU344" i="27"/>
  <c r="AS344" i="27"/>
  <c r="AT342" i="27"/>
  <c r="AS342" i="27"/>
  <c r="AT341" i="27"/>
  <c r="AU339" i="27"/>
  <c r="AS337" i="27"/>
  <c r="AS336" i="27"/>
  <c r="AT334" i="27"/>
  <c r="AT333" i="27"/>
  <c r="AU330" i="27"/>
  <c r="AS329" i="27"/>
  <c r="AS328" i="27"/>
  <c r="AS326" i="27"/>
  <c r="AT325" i="27"/>
  <c r="AS321" i="27"/>
  <c r="AS320" i="27"/>
  <c r="AT317" i="27"/>
  <c r="AU315" i="27"/>
  <c r="AT315" i="27"/>
  <c r="AU314" i="27"/>
  <c r="AS313" i="27"/>
  <c r="AS312" i="27"/>
  <c r="AT310" i="27"/>
  <c r="AS310" i="27"/>
  <c r="AU306" i="27"/>
  <c r="AS305" i="27"/>
  <c r="AT302" i="27"/>
  <c r="AT301" i="27"/>
  <c r="AU299" i="27"/>
  <c r="AU298" i="27"/>
  <c r="AS297" i="27"/>
  <c r="AU296" i="27"/>
  <c r="AS296" i="27"/>
  <c r="AS294" i="27"/>
  <c r="AT293" i="27"/>
  <c r="AU291" i="27"/>
  <c r="AU290" i="27"/>
  <c r="AT290" i="27"/>
  <c r="AS289" i="27"/>
  <c r="AU288" i="27"/>
  <c r="AS288" i="27"/>
  <c r="AT286" i="27"/>
  <c r="AS286" i="27"/>
  <c r="AT285" i="27"/>
  <c r="AU282" i="27"/>
  <c r="AS281" i="27"/>
  <c r="AS280" i="27"/>
  <c r="AT278" i="27"/>
  <c r="AT277" i="27"/>
  <c r="AS277" i="27"/>
  <c r="AT275" i="27"/>
  <c r="AU274" i="27"/>
  <c r="AS272" i="27"/>
  <c r="AT269" i="27"/>
  <c r="AU267" i="27"/>
  <c r="AU266" i="27"/>
  <c r="AU264" i="27"/>
  <c r="AS264" i="27"/>
  <c r="AU263" i="27"/>
  <c r="AT262" i="27"/>
  <c r="AS262" i="27"/>
  <c r="AT261" i="27"/>
  <c r="AU259" i="27"/>
  <c r="AU258" i="27"/>
  <c r="AU256" i="27"/>
  <c r="AS256" i="27"/>
  <c r="AT254" i="27"/>
  <c r="AU250" i="27"/>
  <c r="AS249" i="27"/>
  <c r="AU248" i="27"/>
  <c r="AS248" i="27"/>
  <c r="AT246" i="27"/>
  <c r="AT245" i="27"/>
  <c r="AU242" i="27"/>
  <c r="AS241" i="27"/>
  <c r="AS240" i="27"/>
  <c r="AT238" i="27"/>
  <c r="AT237" i="27"/>
  <c r="AU235" i="27"/>
  <c r="AS233" i="27"/>
  <c r="AT230" i="27"/>
  <c r="AT229" i="27"/>
  <c r="AS229" i="27"/>
  <c r="AU227" i="27"/>
  <c r="AU226" i="27"/>
  <c r="AS225" i="27"/>
  <c r="AS224" i="27"/>
  <c r="AT222" i="27"/>
  <c r="AT219" i="27"/>
  <c r="AU218" i="27"/>
  <c r="AS217" i="27"/>
  <c r="AS216" i="27"/>
  <c r="AT214" i="27"/>
  <c r="AT213" i="27"/>
  <c r="AU211" i="27"/>
  <c r="AU210" i="27"/>
  <c r="AU208" i="27"/>
  <c r="AS208" i="27"/>
  <c r="AS206" i="27"/>
  <c r="AU203" i="27"/>
  <c r="AT203" i="27"/>
  <c r="AU202" i="27"/>
  <c r="AS201" i="27"/>
  <c r="AS200" i="27"/>
  <c r="AU195" i="27"/>
  <c r="AS193" i="27"/>
  <c r="AU192" i="27"/>
  <c r="AS192" i="27"/>
  <c r="AT190" i="27"/>
  <c r="AU187" i="27"/>
  <c r="AT187" i="27"/>
  <c r="AU184" i="27"/>
  <c r="AT182" i="27"/>
  <c r="AS182" i="27"/>
  <c r="AU179" i="27"/>
  <c r="AU178" i="27"/>
  <c r="AS176" i="27"/>
  <c r="AT174" i="27"/>
  <c r="AT173" i="27"/>
  <c r="AU171" i="27"/>
  <c r="AS169" i="27"/>
  <c r="AU168" i="27"/>
  <c r="AT166" i="27"/>
  <c r="AS166" i="27"/>
  <c r="AT165" i="27"/>
  <c r="AU163" i="27"/>
  <c r="AT163" i="27"/>
  <c r="AS160" i="27"/>
  <c r="AT158" i="27"/>
  <c r="AU155" i="27"/>
  <c r="AT155" i="27"/>
  <c r="AU154" i="27"/>
  <c r="AS153" i="27"/>
  <c r="AS152" i="27"/>
  <c r="AT150" i="27"/>
  <c r="AS144" i="27"/>
  <c r="AT142" i="27"/>
  <c r="AS142" i="27"/>
  <c r="AU139" i="27"/>
  <c r="AU138" i="27"/>
  <c r="AU136" i="27"/>
  <c r="AS136" i="27"/>
  <c r="AT134" i="27"/>
  <c r="AT133" i="27"/>
  <c r="AU131" i="27"/>
  <c r="AU130" i="27"/>
  <c r="AS129" i="27"/>
  <c r="AS128" i="27"/>
  <c r="AS126" i="27"/>
  <c r="AT125" i="27"/>
  <c r="AT123" i="27"/>
  <c r="AU122" i="27"/>
  <c r="AS121" i="27"/>
  <c r="AU120" i="27"/>
  <c r="AT118" i="27"/>
  <c r="AS118" i="27"/>
  <c r="AT117" i="27"/>
  <c r="AU115" i="27"/>
  <c r="AU114" i="27"/>
  <c r="AS113" i="27"/>
  <c r="AU111" i="27"/>
  <c r="AT109" i="27"/>
  <c r="AU107" i="27"/>
  <c r="AT107" i="27"/>
  <c r="AU106" i="27"/>
  <c r="AS105" i="27"/>
  <c r="AT102" i="27"/>
  <c r="AS102" i="27"/>
  <c r="AT101" i="27"/>
  <c r="AU98" i="27"/>
  <c r="AS97" i="27"/>
  <c r="AU96" i="27"/>
  <c r="AS96" i="27"/>
  <c r="AT94" i="27"/>
  <c r="AS94" i="27"/>
  <c r="AT93" i="27"/>
  <c r="AU90" i="27"/>
  <c r="AS89" i="27"/>
  <c r="AT86" i="27"/>
  <c r="AS86" i="27"/>
  <c r="AU83" i="27"/>
  <c r="AU82" i="27"/>
  <c r="AS81" i="27"/>
  <c r="AU80" i="27"/>
  <c r="AS80" i="27"/>
  <c r="AT78" i="27"/>
  <c r="AT77" i="27"/>
  <c r="AS73" i="27"/>
  <c r="AS72" i="27"/>
  <c r="AT70" i="27"/>
  <c r="AT69" i="27"/>
  <c r="AU67" i="27"/>
  <c r="AU66" i="27"/>
  <c r="AT66" i="27"/>
  <c r="AU64" i="27"/>
  <c r="AS64" i="27"/>
  <c r="AS62" i="27"/>
  <c r="AU59" i="27"/>
  <c r="AT59" i="27"/>
  <c r="AU58" i="27"/>
  <c r="AS57" i="27"/>
  <c r="AS56" i="27"/>
  <c r="AT54" i="27"/>
  <c r="AT53" i="27"/>
  <c r="AU51" i="27"/>
  <c r="AU50" i="27"/>
  <c r="AS49" i="27"/>
  <c r="AS48" i="27"/>
  <c r="AT45" i="27"/>
  <c r="AU43" i="27"/>
  <c r="AT43" i="27"/>
  <c r="AU42" i="27"/>
  <c r="AT42" i="27"/>
  <c r="AS41" i="27"/>
  <c r="AU40" i="27"/>
  <c r="AS40" i="27"/>
  <c r="AT37" i="27"/>
  <c r="AU35" i="27"/>
  <c r="AT35" i="27"/>
  <c r="AU34" i="27"/>
  <c r="AS33" i="27"/>
  <c r="AS32" i="27"/>
  <c r="AT30" i="27"/>
  <c r="AT29" i="27"/>
  <c r="AT27" i="27"/>
  <c r="AS25" i="27"/>
  <c r="AU24" i="27"/>
  <c r="AT22" i="27"/>
  <c r="AS22" i="27"/>
  <c r="AT21" i="27"/>
  <c r="AU19" i="27"/>
  <c r="AU18" i="27"/>
  <c r="AS17" i="27"/>
  <c r="AS16" i="27"/>
  <c r="AT14" i="27"/>
  <c r="AS14" i="27"/>
  <c r="AT13" i="27"/>
  <c r="AU11" i="27"/>
  <c r="AS9" i="27"/>
  <c r="AU8" i="27"/>
  <c r="AS8" i="27"/>
  <c r="AT714" i="27"/>
  <c r="AU711" i="27"/>
  <c r="AS708" i="27"/>
  <c r="AT705" i="27"/>
  <c r="AU682" i="27"/>
  <c r="AS676" i="27"/>
  <c r="AU670" i="27"/>
  <c r="AT641" i="27"/>
  <c r="AU623" i="27"/>
  <c r="AU622" i="27"/>
  <c r="AS620" i="27"/>
  <c r="AU614" i="27"/>
  <c r="AS596" i="27"/>
  <c r="AT593" i="27"/>
  <c r="AS580" i="27"/>
  <c r="AT577" i="27"/>
  <c r="AU550" i="27"/>
  <c r="AS536" i="27"/>
  <c r="AU535" i="27"/>
  <c r="AS532" i="27"/>
  <c r="AU526" i="27"/>
  <c r="AS524" i="27"/>
  <c r="AS520" i="27"/>
  <c r="AS488" i="27"/>
  <c r="AS484" i="27"/>
  <c r="AS477" i="27"/>
  <c r="AT465" i="27"/>
  <c r="AU462" i="27"/>
  <c r="AU442" i="27"/>
  <c r="AS436" i="27"/>
  <c r="AS434" i="27"/>
  <c r="AS428" i="27"/>
  <c r="AU426" i="27"/>
  <c r="AS421" i="27"/>
  <c r="AT418" i="27"/>
  <c r="AS412" i="27"/>
  <c r="AT409" i="27"/>
  <c r="AS404" i="27"/>
  <c r="AT402" i="27"/>
  <c r="AU394" i="27"/>
  <c r="AS388" i="27"/>
  <c r="AS384" i="27"/>
  <c r="AS380" i="27"/>
  <c r="AU374" i="27"/>
  <c r="AU372" i="27"/>
  <c r="AS372" i="27"/>
  <c r="AS370" i="27"/>
  <c r="AU366" i="27"/>
  <c r="AS365" i="27"/>
  <c r="AU364" i="27"/>
  <c r="AS364" i="27"/>
  <c r="AT362" i="27"/>
  <c r="AU356" i="27"/>
  <c r="AS356" i="27"/>
  <c r="AS354" i="27"/>
  <c r="AS349" i="27"/>
  <c r="AS348" i="27"/>
  <c r="AT345" i="27"/>
  <c r="AS325" i="27"/>
  <c r="AS324" i="27"/>
  <c r="AT321" i="27"/>
  <c r="AU319" i="27"/>
  <c r="AU316" i="27"/>
  <c r="AS316" i="27"/>
  <c r="AT311" i="27"/>
  <c r="AS309" i="27"/>
  <c r="AS308" i="27"/>
  <c r="AT306" i="27"/>
  <c r="AT305" i="27"/>
  <c r="AS304" i="27"/>
  <c r="AU302" i="27"/>
  <c r="AS300" i="27"/>
  <c r="AT298" i="27"/>
  <c r="AT297" i="27"/>
  <c r="AU294" i="27"/>
  <c r="AS292" i="27"/>
  <c r="AT289" i="27"/>
  <c r="AU286" i="27"/>
  <c r="AU278" i="27"/>
  <c r="AU271" i="27"/>
  <c r="AT271" i="27"/>
  <c r="AT266" i="27"/>
  <c r="AT263" i="27"/>
  <c r="AS260" i="27"/>
  <c r="AU254" i="27"/>
  <c r="AT253" i="27"/>
  <c r="AS253" i="27"/>
  <c r="AS252" i="27"/>
  <c r="AT249" i="27"/>
  <c r="AU247" i="27"/>
  <c r="AU246" i="27"/>
  <c r="AU244" i="27"/>
  <c r="AU236" i="27"/>
  <c r="AT234" i="27"/>
  <c r="AS234" i="27"/>
  <c r="AU231" i="27"/>
  <c r="AT231" i="27"/>
  <c r="AU230" i="27"/>
  <c r="AS228" i="27"/>
  <c r="AT225" i="27"/>
  <c r="AT221" i="27"/>
  <c r="AT217" i="27"/>
  <c r="AU214" i="27"/>
  <c r="AU212" i="27"/>
  <c r="AS212" i="27"/>
  <c r="AU207" i="27"/>
  <c r="AT207" i="27"/>
  <c r="AU206" i="27"/>
  <c r="AT202" i="27"/>
  <c r="AS202" i="27"/>
  <c r="AT201" i="27"/>
  <c r="AU199" i="27"/>
  <c r="AT199" i="27"/>
  <c r="AU198" i="27"/>
  <c r="AT197" i="27"/>
  <c r="AS197" i="27"/>
  <c r="AS196" i="27"/>
  <c r="AU194" i="27"/>
  <c r="AT193" i="27"/>
  <c r="AT191" i="27"/>
  <c r="AU190" i="27"/>
  <c r="AS186" i="27"/>
  <c r="AT185" i="27"/>
  <c r="AU182" i="27"/>
  <c r="AT181" i="27"/>
  <c r="AT178" i="27"/>
  <c r="AT177" i="27"/>
  <c r="AU175" i="27"/>
  <c r="AU174" i="27"/>
  <c r="AS172" i="27"/>
  <c r="AU170" i="27"/>
  <c r="AS170" i="27"/>
  <c r="AT169" i="27"/>
  <c r="AU167" i="27"/>
  <c r="AT167" i="27"/>
  <c r="AU166" i="27"/>
  <c r="AU164" i="27"/>
  <c r="AU162" i="27"/>
  <c r="AT161" i="27"/>
  <c r="AT159" i="27"/>
  <c r="AT157" i="27"/>
  <c r="AT154" i="27"/>
  <c r="AS154" i="27"/>
  <c r="AU151" i="27"/>
  <c r="AT151" i="27"/>
  <c r="AS148" i="27"/>
  <c r="AU146" i="27"/>
  <c r="AU140" i="27"/>
  <c r="AS140" i="27"/>
  <c r="AT137" i="27"/>
  <c r="AT135" i="27"/>
  <c r="AU134" i="27"/>
  <c r="AS133" i="27"/>
  <c r="AS132" i="27"/>
  <c r="AT129" i="27"/>
  <c r="AU127" i="27"/>
  <c r="AU126" i="27"/>
  <c r="AS124" i="27"/>
  <c r="AS120" i="27"/>
  <c r="AU119" i="27"/>
  <c r="AU116" i="27"/>
  <c r="AS114" i="27"/>
  <c r="AT111" i="27"/>
  <c r="AU108" i="27"/>
  <c r="AS108" i="27"/>
  <c r="AS106" i="27"/>
  <c r="AT105" i="27"/>
  <c r="AU100" i="27"/>
  <c r="AS100" i="27"/>
  <c r="AU94" i="27"/>
  <c r="AS92" i="27"/>
  <c r="AU87" i="27"/>
  <c r="AU86" i="27"/>
  <c r="AU84" i="27"/>
  <c r="AS84" i="27"/>
  <c r="AT81" i="27"/>
  <c r="AU78" i="27"/>
  <c r="AU76" i="27"/>
  <c r="AS76" i="27"/>
  <c r="AT73" i="27"/>
  <c r="AT71" i="27"/>
  <c r="AU70" i="27"/>
  <c r="AU68" i="27"/>
  <c r="AS68" i="27"/>
  <c r="AS66" i="27"/>
  <c r="AU63" i="27"/>
  <c r="AS61" i="27"/>
  <c r="AT58" i="27"/>
  <c r="AT57" i="27"/>
  <c r="AT55" i="27"/>
  <c r="AU52" i="27"/>
  <c r="AS52" i="27"/>
  <c r="AU46" i="27"/>
  <c r="AS45" i="27"/>
  <c r="AS44" i="27"/>
  <c r="AT41" i="27"/>
  <c r="AU38" i="27"/>
  <c r="AT34" i="27"/>
  <c r="AT33" i="27"/>
  <c r="AU30" i="27"/>
  <c r="AU28" i="27"/>
  <c r="AS28" i="27"/>
  <c r="AT26" i="27"/>
  <c r="AU22" i="27"/>
  <c r="AS21" i="27"/>
  <c r="AU20" i="27"/>
  <c r="AS18" i="27"/>
  <c r="AT17" i="27"/>
  <c r="AU15" i="27"/>
  <c r="AS12" i="27"/>
  <c r="AU7" i="27"/>
  <c r="AT715" i="27"/>
  <c r="AU699" i="27"/>
  <c r="AT699" i="27"/>
  <c r="AT678" i="27"/>
  <c r="AS673" i="27"/>
  <c r="AU667" i="27"/>
  <c r="AU659" i="27"/>
  <c r="AS641" i="27"/>
  <c r="AU624" i="27"/>
  <c r="AT611" i="27"/>
  <c r="AS606" i="27"/>
  <c r="AS569" i="27"/>
  <c r="AS561" i="27"/>
  <c r="AS558" i="27"/>
  <c r="AU552" i="27"/>
  <c r="AT534" i="27"/>
  <c r="AS526" i="27"/>
  <c r="AS521" i="27"/>
  <c r="AS518" i="27"/>
  <c r="AS497" i="27"/>
  <c r="AU493" i="27"/>
  <c r="AT486" i="27"/>
  <c r="AS480" i="27"/>
  <c r="AT475" i="27"/>
  <c r="AU469" i="27"/>
  <c r="AT462" i="27"/>
  <c r="AS449" i="27"/>
  <c r="AU443" i="27"/>
  <c r="AS443" i="27"/>
  <c r="AS438" i="27"/>
  <c r="AU427" i="27"/>
  <c r="AT424" i="27"/>
  <c r="AU419" i="27"/>
  <c r="AS419" i="27"/>
  <c r="AU416" i="27"/>
  <c r="AT408" i="27"/>
  <c r="AU403" i="27"/>
  <c r="AS398" i="27"/>
  <c r="AS393" i="27"/>
  <c r="AT392" i="27"/>
  <c r="AT390" i="27"/>
  <c r="AT379" i="27"/>
  <c r="AS366" i="27"/>
  <c r="AU363" i="27"/>
  <c r="AS363" i="27"/>
  <c r="AS355" i="27"/>
  <c r="AU346" i="27"/>
  <c r="AT339" i="27"/>
  <c r="AU338" i="27"/>
  <c r="AU333" i="27"/>
  <c r="AS331" i="27"/>
  <c r="AT326" i="27"/>
  <c r="AU323" i="27"/>
  <c r="AS323" i="27"/>
  <c r="AT320" i="27"/>
  <c r="AT318" i="27"/>
  <c r="AT309" i="27"/>
  <c r="AU304" i="27"/>
  <c r="AS302" i="27"/>
  <c r="AT294" i="27"/>
  <c r="AU275" i="27"/>
  <c r="AS273" i="27"/>
  <c r="AU269" i="27"/>
  <c r="AS265" i="27"/>
  <c r="AT264" i="27"/>
  <c r="AU261" i="27"/>
  <c r="AU251" i="27"/>
  <c r="AT248" i="27"/>
  <c r="AS246" i="27"/>
  <c r="AU245" i="27"/>
  <c r="AS235" i="27"/>
  <c r="AT232" i="27"/>
  <c r="AT224" i="27"/>
  <c r="AS222" i="27"/>
  <c r="AT216" i="27"/>
  <c r="AU213" i="27"/>
  <c r="AS209" i="27"/>
  <c r="AT206" i="27"/>
  <c r="AT200" i="27"/>
  <c r="AT192" i="27"/>
  <c r="AT184" i="27"/>
  <c r="AS184" i="27"/>
  <c r="AT179" i="27"/>
  <c r="AS179" i="27"/>
  <c r="AS177" i="27"/>
  <c r="AT176" i="27"/>
  <c r="AS171" i="27"/>
  <c r="AT168" i="27"/>
  <c r="AS168" i="27"/>
  <c r="AS161" i="27"/>
  <c r="AT160" i="27"/>
  <c r="AS155" i="27"/>
  <c r="AT152" i="27"/>
  <c r="AT149" i="27"/>
  <c r="AU147" i="27"/>
  <c r="AS147" i="27"/>
  <c r="AS145" i="27"/>
  <c r="AT144" i="27"/>
  <c r="AU141" i="27"/>
  <c r="AS139" i="27"/>
  <c r="AT136" i="27"/>
  <c r="AS123" i="27"/>
  <c r="AU117" i="27"/>
  <c r="AU112" i="27"/>
  <c r="AT110" i="27"/>
  <c r="AU99" i="27"/>
  <c r="AT96" i="27"/>
  <c r="AU93" i="27"/>
  <c r="AU91" i="27"/>
  <c r="AS91" i="27"/>
  <c r="AS88" i="27"/>
  <c r="AS83" i="27"/>
  <c r="AU75" i="27"/>
  <c r="AS75" i="27"/>
  <c r="AS65" i="27"/>
  <c r="AT64" i="27"/>
  <c r="AU53" i="27"/>
  <c r="AS51" i="27"/>
  <c r="AU45" i="27"/>
  <c r="AS43" i="27"/>
  <c r="AT40" i="27"/>
  <c r="AU37" i="27"/>
  <c r="AS35" i="27"/>
  <c r="AT32" i="27"/>
  <c r="AU29" i="27"/>
  <c r="AS27" i="27"/>
  <c r="AT24" i="27"/>
  <c r="AS24" i="27"/>
  <c r="AS19" i="27"/>
  <c r="AT16" i="27"/>
  <c r="AU13" i="27"/>
  <c r="AU10" i="27"/>
  <c r="AT6" i="27"/>
  <c r="AT720" i="27"/>
  <c r="AU691" i="27"/>
  <c r="AS686" i="27"/>
  <c r="AT672" i="27"/>
  <c r="AU664" i="27"/>
  <c r="AS579" i="27"/>
  <c r="AS553" i="27"/>
  <c r="AT544" i="27"/>
  <c r="AT459" i="27"/>
  <c r="AU437" i="27"/>
  <c r="AT416" i="27"/>
  <c r="AS403" i="27"/>
  <c r="AU387" i="27"/>
  <c r="AS387" i="27"/>
  <c r="AS347" i="27"/>
  <c r="AU341" i="27"/>
  <c r="AT330" i="27"/>
  <c r="AU325" i="27"/>
  <c r="AU317" i="27"/>
  <c r="AS317" i="27"/>
  <c r="AU307" i="27"/>
  <c r="AS285" i="27"/>
  <c r="AU283" i="27"/>
  <c r="AS283" i="27"/>
  <c r="AS275" i="27"/>
  <c r="AT272" i="27"/>
  <c r="AT258" i="27"/>
  <c r="AT250" i="27"/>
  <c r="AU237" i="27"/>
  <c r="AT226" i="27"/>
  <c r="AU223" i="27"/>
  <c r="AU219" i="27"/>
  <c r="AS219" i="27"/>
  <c r="AS198" i="27"/>
  <c r="AS173" i="27"/>
  <c r="AU159" i="27"/>
  <c r="AS157" i="27"/>
  <c r="AU125" i="27"/>
  <c r="AT122" i="27"/>
  <c r="AS99" i="27"/>
  <c r="AT88" i="27"/>
  <c r="AT80" i="27"/>
  <c r="AT74" i="27"/>
  <c r="AS69" i="27"/>
  <c r="AS67" i="27"/>
  <c r="AT49" i="27"/>
  <c r="AS37" i="27"/>
  <c r="AS29" i="27"/>
  <c r="AU5" i="27"/>
  <c r="AT718" i="27"/>
  <c r="AT691" i="27"/>
  <c r="AS653" i="27"/>
  <c r="AT632" i="27"/>
  <c r="AU576" i="27"/>
  <c r="AS571" i="27"/>
  <c r="AT522" i="27"/>
  <c r="AU488" i="27"/>
  <c r="AT433" i="27"/>
  <c r="AT417" i="27"/>
  <c r="AS409" i="27"/>
  <c r="AT400" i="27"/>
  <c r="AU350" i="27"/>
  <c r="AT337" i="27"/>
  <c r="AS332" i="27"/>
  <c r="AT329" i="27"/>
  <c r="AS299" i="27"/>
  <c r="AT282" i="27"/>
  <c r="AS276" i="27"/>
  <c r="AT273" i="27"/>
  <c r="AT265" i="27"/>
  <c r="AS227" i="27"/>
  <c r="AU224" i="27"/>
  <c r="AS213" i="27"/>
  <c r="AU191" i="27"/>
  <c r="AS165" i="27"/>
  <c r="AU142" i="27"/>
  <c r="AT113" i="27"/>
  <c r="AU109" i="27"/>
  <c r="AU102" i="27"/>
  <c r="AT90" i="27"/>
  <c r="AU85" i="27"/>
  <c r="AT62" i="27"/>
  <c r="AS60" i="27"/>
  <c r="AU55" i="27"/>
  <c r="AU39" i="27"/>
  <c r="AU21" i="27"/>
  <c r="AS13" i="27"/>
  <c r="AT10" i="27"/>
  <c r="AU6" i="27"/>
  <c r="AU702" i="27"/>
  <c r="AU678" i="27"/>
  <c r="AT664" i="27"/>
  <c r="AU646" i="27"/>
  <c r="AU645" i="27"/>
  <c r="AS609" i="27"/>
  <c r="AU606" i="27"/>
  <c r="AU590" i="27"/>
  <c r="AS588" i="27"/>
  <c r="AT585" i="27"/>
  <c r="AU584" i="27"/>
  <c r="AS523" i="27"/>
  <c r="AT513" i="27"/>
  <c r="AU504" i="27"/>
  <c r="AU502" i="27"/>
  <c r="AU494" i="27"/>
  <c r="AS492" i="27"/>
  <c r="AS483" i="27"/>
  <c r="AT481" i="27"/>
  <c r="AS468" i="27"/>
  <c r="AS460" i="27"/>
  <c r="AS452" i="27"/>
  <c r="AT449" i="27"/>
  <c r="AU438" i="27"/>
  <c r="AS420" i="27"/>
  <c r="AU414" i="27"/>
  <c r="AU398" i="27"/>
  <c r="AU397" i="27"/>
  <c r="AS396" i="27"/>
  <c r="AU395" i="27"/>
  <c r="AT385" i="27"/>
  <c r="AU373" i="27"/>
  <c r="AT369" i="27"/>
  <c r="AU357" i="27"/>
  <c r="AT353" i="27"/>
  <c r="AU349" i="27"/>
  <c r="AT344" i="27"/>
  <c r="AT336" i="27"/>
  <c r="AU334" i="27"/>
  <c r="AT328" i="27"/>
  <c r="AU318" i="27"/>
  <c r="AT313" i="27"/>
  <c r="AU310" i="27"/>
  <c r="AS284" i="27"/>
  <c r="AU270" i="27"/>
  <c r="AS268" i="27"/>
  <c r="AS267" i="27"/>
  <c r="AU262" i="27"/>
  <c r="AT241" i="27"/>
  <c r="AU238" i="27"/>
  <c r="AS236" i="27"/>
  <c r="AT233" i="27"/>
  <c r="AS220" i="27"/>
  <c r="AT209" i="27"/>
  <c r="AS204" i="27"/>
  <c r="AS188" i="27"/>
  <c r="AS187" i="27"/>
  <c r="AU165" i="27"/>
  <c r="AU158" i="27"/>
  <c r="AS156" i="27"/>
  <c r="AT153" i="27"/>
  <c r="AU150" i="27"/>
  <c r="AT121" i="27"/>
  <c r="AU118" i="27"/>
  <c r="AS116" i="27"/>
  <c r="AT97" i="27"/>
  <c r="AT65" i="27"/>
  <c r="AU62" i="27"/>
  <c r="AU54" i="27"/>
  <c r="AS36" i="27"/>
  <c r="AS20" i="27"/>
  <c r="AT9" i="27"/>
  <c r="AU710" i="27"/>
  <c r="AS700" i="27"/>
  <c r="AS692" i="27"/>
  <c r="AS670" i="27"/>
  <c r="AT657" i="27"/>
  <c r="AU654" i="27"/>
  <c r="AU638" i="27"/>
  <c r="AU632" i="27"/>
  <c r="AS617" i="27"/>
  <c r="AS612" i="27"/>
  <c r="AU611" i="27"/>
  <c r="AS604" i="27"/>
  <c r="AS585" i="27"/>
  <c r="AS572" i="27"/>
  <c r="AU566" i="27"/>
  <c r="AT553" i="27"/>
  <c r="AS548" i="27"/>
  <c r="AT545" i="27"/>
  <c r="AU542" i="27"/>
  <c r="AU518" i="27"/>
  <c r="AS508" i="27"/>
  <c r="AT505" i="27"/>
  <c r="AS500" i="27"/>
  <c r="AT489" i="27"/>
  <c r="AS476" i="27"/>
  <c r="AT457" i="27"/>
  <c r="AU454" i="27"/>
  <c r="AU446" i="27"/>
  <c r="AS444" i="27"/>
  <c r="AT441" i="27"/>
  <c r="AU430" i="27"/>
  <c r="AT401" i="27"/>
  <c r="AT393" i="27"/>
  <c r="AU390" i="27"/>
  <c r="AT377" i="27"/>
  <c r="AT361" i="27"/>
  <c r="AS361" i="27"/>
  <c r="AS340" i="27"/>
  <c r="AU326" i="27"/>
  <c r="AU303" i="27"/>
  <c r="AT257" i="27"/>
  <c r="AS257" i="27"/>
  <c r="AS244" i="27"/>
  <c r="AU222" i="27"/>
  <c r="AT211" i="27"/>
  <c r="AS164" i="27"/>
  <c r="AT145" i="27"/>
  <c r="AU110" i="27"/>
  <c r="AT89" i="27"/>
  <c r="AU27" i="27"/>
  <c r="AT25" i="27"/>
  <c r="U134" i="27"/>
  <c r="AA121" i="27"/>
  <c r="AB106" i="27"/>
  <c r="AG104" i="27"/>
  <c r="AC103" i="27"/>
  <c r="V103" i="27"/>
  <c r="U94" i="27"/>
  <c r="AA89" i="27"/>
  <c r="AG88" i="27"/>
  <c r="Z88" i="27"/>
  <c r="AC87" i="27"/>
  <c r="AH85" i="27"/>
  <c r="AG76" i="27"/>
  <c r="AJ75" i="27"/>
  <c r="V71" i="27"/>
  <c r="AI70" i="27"/>
  <c r="AJ67" i="27"/>
  <c r="V67" i="27"/>
  <c r="AJ63" i="27"/>
  <c r="AH61" i="27"/>
  <c r="AO60" i="27"/>
  <c r="AP60" i="27" s="1"/>
  <c r="Z60" i="27"/>
  <c r="AJ59" i="27"/>
  <c r="AI58" i="27"/>
  <c r="U58" i="27"/>
  <c r="AH57" i="27"/>
  <c r="V55" i="27"/>
  <c r="AB54" i="27"/>
  <c r="AH53" i="27"/>
  <c r="AC51" i="27"/>
  <c r="AB50" i="27"/>
  <c r="U50" i="27"/>
  <c r="T49" i="27"/>
  <c r="AJ47" i="27"/>
  <c r="AB46" i="27"/>
  <c r="T45" i="27"/>
  <c r="AO44" i="27"/>
  <c r="AP44" i="27" s="1"/>
  <c r="AC43" i="27"/>
  <c r="AI42" i="27"/>
  <c r="AB42" i="27"/>
  <c r="U42" i="27"/>
  <c r="V39" i="27"/>
  <c r="AI38" i="27"/>
  <c r="U38" i="27"/>
  <c r="AQ37" i="27"/>
  <c r="AR37" i="27" s="1"/>
  <c r="T37" i="27"/>
  <c r="Z36" i="27"/>
  <c r="AJ35" i="27"/>
  <c r="AB35" i="27"/>
  <c r="U34" i="27"/>
  <c r="AH33" i="27"/>
  <c r="Z33" i="27"/>
  <c r="T33" i="27"/>
  <c r="V31" i="27"/>
  <c r="U31" i="27"/>
  <c r="AI30" i="27"/>
  <c r="AH29" i="27"/>
  <c r="AG29" i="27"/>
  <c r="AO28" i="27"/>
  <c r="AP28" i="27" s="1"/>
  <c r="Z28" i="27"/>
  <c r="V27" i="27"/>
  <c r="AI26" i="27"/>
  <c r="AB26" i="27"/>
  <c r="AI23" i="27"/>
  <c r="V23" i="27"/>
  <c r="P23" i="27"/>
  <c r="AI22" i="27"/>
  <c r="U22" i="27"/>
  <c r="T22" i="27"/>
  <c r="T21" i="27"/>
  <c r="Q21" i="27"/>
  <c r="S21" i="27" s="1"/>
  <c r="AA18" i="27"/>
  <c r="U18" i="27"/>
  <c r="Z17" i="27"/>
  <c r="AG16" i="27"/>
  <c r="AJ15" i="27"/>
  <c r="P15" i="27"/>
  <c r="AQ13" i="27"/>
  <c r="AR13" i="27" s="1"/>
  <c r="AH13" i="27"/>
  <c r="T13" i="27"/>
  <c r="Q13" i="27"/>
  <c r="S13" i="27" s="1"/>
  <c r="Z12" i="27"/>
  <c r="P12" i="27"/>
  <c r="V11" i="27"/>
  <c r="AB10" i="27"/>
  <c r="U10" i="27"/>
  <c r="V8" i="27"/>
  <c r="AI7" i="27"/>
  <c r="V7" i="27"/>
  <c r="U7" i="27"/>
  <c r="P7" i="27"/>
  <c r="AI6" i="27"/>
  <c r="AH5" i="27"/>
  <c r="AG5" i="27"/>
  <c r="T5" i="27"/>
  <c r="P5" i="27"/>
  <c r="AJ32" i="27"/>
  <c r="Q29" i="27"/>
  <c r="S29" i="27" s="1"/>
  <c r="P28" i="27"/>
  <c r="AO25" i="27"/>
  <c r="AP25" i="27" s="1"/>
  <c r="AJ24" i="27"/>
  <c r="U23" i="27"/>
  <c r="AC20" i="27"/>
  <c r="AJ16" i="27"/>
  <c r="AI15" i="27"/>
  <c r="AG13" i="27"/>
  <c r="AC12" i="27"/>
  <c r="AO9" i="27"/>
  <c r="AP9" i="27" s="1"/>
  <c r="AH6" i="27"/>
  <c r="AT689" i="27"/>
  <c r="AT685" i="27"/>
  <c r="AS652" i="27"/>
  <c r="AS632" i="27"/>
  <c r="AT573" i="27"/>
  <c r="AT557" i="27"/>
  <c r="AT529" i="27"/>
  <c r="AU514" i="27"/>
  <c r="AU470" i="27"/>
  <c r="AU428" i="27"/>
  <c r="AU422" i="27"/>
  <c r="AS410" i="27"/>
  <c r="AT351" i="27"/>
  <c r="AU348" i="27"/>
  <c r="AU342" i="27"/>
  <c r="AU300" i="27"/>
  <c r="AU252" i="27"/>
  <c r="AS218" i="27"/>
  <c r="AU188" i="27"/>
  <c r="AS180" i="27"/>
  <c r="AT175" i="27"/>
  <c r="AT143" i="27"/>
  <c r="AU132" i="27"/>
  <c r="AS122" i="27"/>
  <c r="AT119" i="27"/>
  <c r="AT63" i="27"/>
  <c r="AU14" i="27"/>
  <c r="AS10" i="27"/>
  <c r="AT5" i="27"/>
  <c r="AS656" i="27"/>
  <c r="AU610" i="27"/>
  <c r="AS584" i="27"/>
  <c r="AS456" i="27"/>
  <c r="AU404" i="27"/>
  <c r="AS394" i="27"/>
  <c r="AS378" i="27"/>
  <c r="AT375" i="27"/>
  <c r="AS362" i="27"/>
  <c r="AT343" i="27"/>
  <c r="AS338" i="27"/>
  <c r="AT335" i="27"/>
  <c r="AS322" i="27"/>
  <c r="AT319" i="27"/>
  <c r="AU295" i="27"/>
  <c r="AT295" i="27"/>
  <c r="AT287" i="27"/>
  <c r="AU284" i="27"/>
  <c r="AU276" i="27"/>
  <c r="AS258" i="27"/>
  <c r="AT255" i="27"/>
  <c r="AT242" i="27"/>
  <c r="AS242" i="27"/>
  <c r="AT239" i="27"/>
  <c r="AT223" i="27"/>
  <c r="AU220" i="27"/>
  <c r="AU204" i="27"/>
  <c r="AU196" i="27"/>
  <c r="AT183" i="27"/>
  <c r="AU180" i="27"/>
  <c r="AU172" i="27"/>
  <c r="AS146" i="27"/>
  <c r="AS138" i="27"/>
  <c r="AS130" i="27"/>
  <c r="AT127" i="27"/>
  <c r="AS98" i="27"/>
  <c r="AU92" i="27"/>
  <c r="AT87" i="27"/>
  <c r="AT79" i="27"/>
  <c r="AS74" i="27"/>
  <c r="AU60" i="27"/>
  <c r="AS50" i="27"/>
  <c r="AT47" i="27"/>
  <c r="AT39" i="27"/>
  <c r="AU36" i="27"/>
  <c r="AU722" i="27"/>
  <c r="AT608" i="27"/>
  <c r="AS587" i="27"/>
  <c r="AS539" i="27"/>
  <c r="AS499" i="27"/>
  <c r="AS496" i="27"/>
  <c r="AT448" i="27"/>
  <c r="AT445" i="27"/>
  <c r="AS395" i="27"/>
  <c r="AU381" i="27"/>
  <c r="AT376" i="27"/>
  <c r="AU293" i="27"/>
  <c r="AT288" i="27"/>
  <c r="AS251" i="27"/>
  <c r="AS203" i="27"/>
  <c r="AU197" i="27"/>
  <c r="AU157" i="27"/>
  <c r="AU77" i="27"/>
  <c r="AT48" i="27"/>
  <c r="AU690" i="27"/>
  <c r="AS675" i="27"/>
  <c r="AU663" i="27"/>
  <c r="AT650" i="27"/>
  <c r="AS621" i="27"/>
  <c r="AT610" i="27"/>
  <c r="AT600" i="27"/>
  <c r="AT562" i="27"/>
  <c r="AU533" i="27"/>
  <c r="AT530" i="27"/>
  <c r="AU519" i="27"/>
  <c r="AS509" i="27"/>
  <c r="AS485" i="27"/>
  <c r="AS467" i="27"/>
  <c r="AU461" i="27"/>
  <c r="AS461" i="27"/>
  <c r="AU453" i="27"/>
  <c r="AS453" i="27"/>
  <c r="AT434" i="27"/>
  <c r="AU423" i="27"/>
  <c r="AS416" i="27"/>
  <c r="AT407" i="27"/>
  <c r="AT391" i="27"/>
  <c r="AS386" i="27"/>
  <c r="AS381" i="27"/>
  <c r="AT378" i="27"/>
  <c r="AU351" i="27"/>
  <c r="AT346" i="27"/>
  <c r="AU340" i="27"/>
  <c r="AS333" i="27"/>
  <c r="AU327" i="27"/>
  <c r="AU324" i="27"/>
  <c r="AT303" i="27"/>
  <c r="AU292" i="27"/>
  <c r="AT279" i="27"/>
  <c r="AT274" i="27"/>
  <c r="AS266" i="27"/>
  <c r="AS261" i="27"/>
  <c r="AU234" i="27"/>
  <c r="AU229" i="27"/>
  <c r="AT215" i="27"/>
  <c r="AS210" i="27"/>
  <c r="AT162" i="27"/>
  <c r="AU156" i="27"/>
  <c r="AU149" i="27"/>
  <c r="AU133" i="27"/>
  <c r="AT130" i="27"/>
  <c r="AT72" i="27"/>
  <c r="AS53" i="27"/>
  <c r="AT50" i="27"/>
  <c r="AU12" i="27"/>
  <c r="AS11" i="27"/>
  <c r="AS645" i="27"/>
  <c r="AT642" i="27"/>
  <c r="AU607" i="27"/>
  <c r="AS605" i="27"/>
  <c r="AS549" i="27"/>
  <c r="AT538" i="27"/>
  <c r="AU503" i="27"/>
  <c r="AS389" i="27"/>
  <c r="AT354" i="27"/>
  <c r="AS237" i="27"/>
  <c r="AT194" i="27"/>
  <c r="AU173" i="27"/>
  <c r="AU143" i="27"/>
  <c r="AS101" i="27"/>
  <c r="AS723" i="27"/>
  <c r="AS627" i="27"/>
  <c r="AS595" i="27"/>
  <c r="AT576" i="27"/>
  <c r="AU554" i="27"/>
  <c r="AU501" i="27"/>
  <c r="AS459" i="27"/>
  <c r="AS427" i="27"/>
  <c r="AU412" i="27"/>
  <c r="AS346" i="27"/>
  <c r="AS306" i="27"/>
  <c r="AT304" i="27"/>
  <c r="AT296" i="27"/>
  <c r="AS282" i="27"/>
  <c r="AU268" i="27"/>
  <c r="AS131" i="27"/>
  <c r="AT128" i="27"/>
  <c r="AU69" i="27"/>
  <c r="AU44" i="27"/>
  <c r="AS42" i="27"/>
  <c r="AT7" i="27"/>
  <c r="AT633" i="27"/>
  <c r="AT497" i="27"/>
  <c r="AU478" i="27"/>
  <c r="AU382" i="27"/>
  <c r="AT723" i="27"/>
  <c r="AS707" i="27"/>
  <c r="AU706" i="27"/>
  <c r="AU672" i="27"/>
  <c r="AS616" i="27"/>
  <c r="AU562" i="27"/>
  <c r="AT525" i="27"/>
  <c r="AT458" i="27"/>
  <c r="AT411" i="27"/>
  <c r="AU391" i="27"/>
  <c r="AU255" i="27"/>
  <c r="AU239" i="27"/>
  <c r="AS205" i="27"/>
  <c r="AU95" i="27"/>
  <c r="AU47" i="27"/>
  <c r="AS709" i="27"/>
  <c r="AU671" i="27"/>
  <c r="AS613" i="27"/>
  <c r="AT586" i="27"/>
  <c r="AU583" i="27"/>
  <c r="AT570" i="27"/>
  <c r="AU511" i="27"/>
  <c r="AT506" i="27"/>
  <c r="AT498" i="27"/>
  <c r="AT470" i="27"/>
  <c r="AT450" i="27"/>
  <c r="AU375" i="27"/>
  <c r="AS301" i="27"/>
  <c r="AU285" i="27"/>
  <c r="AU215" i="27"/>
  <c r="AT138" i="27"/>
  <c r="AS107" i="27"/>
  <c r="AU685" i="27"/>
  <c r="AT656" i="27"/>
  <c r="AU651" i="27"/>
  <c r="AU571" i="27"/>
  <c r="AU463" i="27"/>
  <c r="AU714" i="27"/>
  <c r="AS688" i="27"/>
  <c r="AS685" i="27"/>
  <c r="AU677" i="27"/>
  <c r="AT621" i="27"/>
  <c r="AU559" i="27"/>
  <c r="AS533" i="27"/>
  <c r="AU509" i="27"/>
  <c r="AU487" i="27"/>
  <c r="AU439" i="27"/>
  <c r="AU399" i="27"/>
  <c r="AU311" i="27"/>
  <c r="AS418" i="27"/>
  <c r="AS402" i="27"/>
  <c r="AT399" i="27"/>
  <c r="AU396" i="27"/>
  <c r="AT383" i="27"/>
  <c r="AT367" i="27"/>
  <c r="AS330" i="27"/>
  <c r="AS298" i="27"/>
  <c r="AS250" i="27"/>
  <c r="AS226" i="27"/>
  <c r="AS178" i="27"/>
  <c r="AU124" i="27"/>
  <c r="AS34" i="27"/>
  <c r="AU703" i="27"/>
  <c r="AS701" i="27"/>
  <c r="AU693" i="27"/>
  <c r="AS669" i="27"/>
  <c r="AS667" i="27"/>
  <c r="AU655" i="27"/>
  <c r="AU631" i="27"/>
  <c r="AT626" i="27"/>
  <c r="AS619" i="27"/>
  <c r="AT616" i="27"/>
  <c r="AU595" i="27"/>
  <c r="AT578" i="27"/>
  <c r="AU567" i="27"/>
  <c r="AU565" i="27"/>
  <c r="AS517" i="27"/>
  <c r="AT514" i="27"/>
  <c r="AU471" i="27"/>
  <c r="AT466" i="27"/>
  <c r="AT442" i="27"/>
  <c r="AS437" i="27"/>
  <c r="AU383" i="27"/>
  <c r="AS371" i="27"/>
  <c r="AU343" i="27"/>
  <c r="AS293" i="27"/>
  <c r="AU189" i="27"/>
  <c r="AS712" i="27"/>
  <c r="AU707" i="27"/>
  <c r="AU696" i="27"/>
  <c r="AS680" i="27"/>
  <c r="AU674" i="27"/>
  <c r="AU666" i="27"/>
  <c r="AS657" i="27"/>
  <c r="AS654" i="27"/>
  <c r="AT645" i="27"/>
  <c r="AU626" i="27"/>
  <c r="AS624" i="27"/>
  <c r="AT619" i="27"/>
  <c r="AU618" i="27"/>
  <c r="AU616" i="27"/>
  <c r="AT605" i="27"/>
  <c r="AU586" i="27"/>
  <c r="AU578" i="27"/>
  <c r="AU570" i="27"/>
  <c r="AT565" i="27"/>
  <c r="AT550" i="27"/>
  <c r="AU530" i="27"/>
  <c r="AU522" i="27"/>
  <c r="AS464" i="27"/>
  <c r="AU458" i="27"/>
  <c r="AT429" i="27"/>
  <c r="AT427" i="27"/>
  <c r="AU359" i="27"/>
  <c r="AU717" i="27"/>
  <c r="AU701" i="27"/>
  <c r="AT688" i="27"/>
  <c r="AS677" i="27"/>
  <c r="AT648" i="27"/>
  <c r="AU599" i="27"/>
  <c r="AS573" i="27"/>
  <c r="AT554" i="27"/>
  <c r="AS515" i="27"/>
  <c r="AS512" i="27"/>
  <c r="AS501" i="27"/>
  <c r="AU485" i="27"/>
  <c r="AT370" i="27"/>
  <c r="AT368" i="27"/>
  <c r="AU309" i="27"/>
  <c r="AU301" i="27"/>
  <c r="AU279" i="27"/>
  <c r="AA274" i="27"/>
  <c r="Z273" i="27"/>
  <c r="AJ272" i="27"/>
  <c r="V272" i="27"/>
  <c r="AI271" i="27"/>
  <c r="AH270" i="27"/>
  <c r="T270" i="27"/>
  <c r="AG269" i="27"/>
  <c r="AC268" i="27"/>
  <c r="P268" i="27"/>
  <c r="AB267" i="27"/>
  <c r="AQ266" i="27"/>
  <c r="AR266" i="27" s="1"/>
  <c r="AA266" i="27"/>
  <c r="AO265" i="27"/>
  <c r="AP265" i="27" s="1"/>
  <c r="Z265" i="27"/>
  <c r="AJ264" i="27"/>
  <c r="AI263" i="27"/>
  <c r="U263" i="27"/>
  <c r="AH262" i="27"/>
  <c r="T262" i="27"/>
  <c r="AG261" i="27"/>
  <c r="Q261" i="27"/>
  <c r="S261" i="27" s="1"/>
  <c r="AC260" i="27"/>
  <c r="P260" i="27"/>
  <c r="AQ258" i="27"/>
  <c r="AR258" i="27" s="1"/>
  <c r="AA258" i="27"/>
  <c r="AO257" i="27"/>
  <c r="AP257" i="27" s="1"/>
  <c r="Z257" i="27"/>
  <c r="AJ256" i="27"/>
  <c r="V256" i="27"/>
  <c r="AI255" i="27"/>
  <c r="U255" i="27"/>
  <c r="T254" i="27"/>
  <c r="AG253" i="27"/>
  <c r="Q253" i="27"/>
  <c r="S253" i="27" s="1"/>
  <c r="AC252" i="27"/>
  <c r="P252" i="27"/>
  <c r="AB251" i="27"/>
  <c r="AQ250" i="27"/>
  <c r="AR250" i="27" s="1"/>
  <c r="AA250" i="27"/>
  <c r="Z249" i="27"/>
  <c r="AJ248" i="27"/>
  <c r="V248" i="27"/>
  <c r="AI247" i="27"/>
  <c r="U247" i="27"/>
  <c r="AH246" i="27"/>
  <c r="T246" i="27"/>
  <c r="Q245" i="27"/>
  <c r="S245" i="27" s="1"/>
  <c r="AC244" i="27"/>
  <c r="P244" i="27"/>
  <c r="AB243" i="27"/>
  <c r="AQ242" i="27"/>
  <c r="AR242" i="27" s="1"/>
  <c r="AA242" i="27"/>
  <c r="AO241" i="27"/>
  <c r="AP241" i="27" s="1"/>
  <c r="Z241" i="27"/>
  <c r="AJ240" i="27"/>
  <c r="AI239" i="27"/>
  <c r="U239" i="27"/>
  <c r="AH238" i="27"/>
  <c r="T238" i="27"/>
  <c r="AG237" i="27"/>
  <c r="Q237" i="27"/>
  <c r="S237" i="27" s="1"/>
  <c r="AC236" i="27"/>
  <c r="AB235" i="27"/>
  <c r="AQ234" i="27"/>
  <c r="AR234" i="27" s="1"/>
  <c r="AA234" i="27"/>
  <c r="AO233" i="27"/>
  <c r="AP233" i="27" s="1"/>
  <c r="Z233" i="27"/>
  <c r="AJ232" i="27"/>
  <c r="V232" i="27"/>
  <c r="AI231" i="27"/>
  <c r="AH230" i="27"/>
  <c r="T230" i="27"/>
  <c r="AG229" i="27"/>
  <c r="Q229" i="27"/>
  <c r="S229" i="27" s="1"/>
  <c r="AC228" i="27"/>
  <c r="P228" i="27"/>
  <c r="AB227" i="27"/>
  <c r="AQ226" i="27"/>
  <c r="AR226" i="27" s="1"/>
  <c r="AO225" i="27"/>
  <c r="AP225" i="27" s="1"/>
  <c r="Z225" i="27"/>
  <c r="AJ224" i="27"/>
  <c r="V224" i="27"/>
  <c r="AI223" i="27"/>
  <c r="U223" i="27"/>
  <c r="AH222" i="27"/>
  <c r="AG221" i="27"/>
  <c r="Q221" i="27"/>
  <c r="S221" i="27" s="1"/>
  <c r="AC220" i="27"/>
  <c r="P220" i="27"/>
  <c r="AB219" i="27"/>
  <c r="AQ218" i="27"/>
  <c r="AR218" i="27" s="1"/>
  <c r="AA218" i="27"/>
  <c r="AO217" i="27"/>
  <c r="AP217" i="27" s="1"/>
  <c r="AJ216" i="27"/>
  <c r="V216" i="27"/>
  <c r="AI215" i="27"/>
  <c r="U215" i="27"/>
  <c r="AH214" i="27"/>
  <c r="T214" i="27"/>
  <c r="AG213" i="27"/>
  <c r="AC212" i="27"/>
  <c r="P212" i="27"/>
  <c r="AB211" i="27"/>
  <c r="AQ210" i="27"/>
  <c r="AR210" i="27" s="1"/>
  <c r="AA210" i="27"/>
  <c r="AO209" i="27"/>
  <c r="AP209" i="27" s="1"/>
  <c r="Z209" i="27"/>
  <c r="AJ208" i="27"/>
  <c r="AI207" i="27"/>
  <c r="U207" i="27"/>
  <c r="AH206" i="27"/>
  <c r="T206" i="27"/>
  <c r="AG205" i="27"/>
  <c r="Q205" i="27"/>
  <c r="S205" i="27" s="1"/>
  <c r="AC204" i="27"/>
  <c r="P204" i="27"/>
  <c r="AQ202" i="27"/>
  <c r="AR202" i="27" s="1"/>
  <c r="AA202" i="27"/>
  <c r="AO201" i="27"/>
  <c r="AP201" i="27" s="1"/>
  <c r="Z201" i="27"/>
  <c r="AJ200" i="27"/>
  <c r="V200" i="27"/>
  <c r="AI199" i="27"/>
  <c r="AH198" i="27"/>
  <c r="T198" i="27"/>
  <c r="AG197" i="27"/>
  <c r="Q197" i="27"/>
  <c r="S197" i="27" s="1"/>
  <c r="P196" i="27"/>
  <c r="AB195" i="27"/>
  <c r="AQ194" i="27"/>
  <c r="AR194" i="27" s="1"/>
  <c r="AO193" i="27"/>
  <c r="AP193" i="27" s="1"/>
  <c r="Z193" i="27"/>
  <c r="AJ192" i="27"/>
  <c r="V192" i="27"/>
  <c r="AI191" i="27"/>
  <c r="U191" i="27"/>
  <c r="AH190" i="27"/>
  <c r="AG189" i="27"/>
  <c r="Q189" i="27"/>
  <c r="S189" i="27" s="1"/>
  <c r="AC188" i="27"/>
  <c r="P188" i="27"/>
  <c r="AB187" i="27"/>
  <c r="AQ186" i="27"/>
  <c r="AR186" i="27" s="1"/>
  <c r="AA186" i="27"/>
  <c r="AO185" i="27"/>
  <c r="AP185" i="27" s="1"/>
  <c r="AJ184" i="27"/>
  <c r="V184" i="27"/>
  <c r="AI183" i="27"/>
  <c r="U183" i="27"/>
  <c r="AH182" i="27"/>
  <c r="T182" i="27"/>
  <c r="AG181" i="27"/>
  <c r="Q181" i="27"/>
  <c r="S181" i="27" s="1"/>
  <c r="P180" i="27"/>
  <c r="AB179" i="27"/>
  <c r="AQ178" i="27"/>
  <c r="AR178" i="27" s="1"/>
  <c r="AA178" i="27"/>
  <c r="AO177" i="27"/>
  <c r="AP177" i="27" s="1"/>
  <c r="Z177" i="27"/>
  <c r="AJ176" i="27"/>
  <c r="AI175" i="27"/>
  <c r="U175" i="27"/>
  <c r="AH174" i="27"/>
  <c r="T174" i="27"/>
  <c r="AG173" i="27"/>
  <c r="Q173" i="27"/>
  <c r="S173" i="27" s="1"/>
  <c r="AC172" i="27"/>
  <c r="P172" i="27"/>
  <c r="AQ170" i="27"/>
  <c r="AR170" i="27" s="1"/>
  <c r="AA170" i="27"/>
  <c r="AO169" i="27"/>
  <c r="AP169" i="27" s="1"/>
  <c r="Z169" i="27"/>
  <c r="AJ168" i="27"/>
  <c r="V168" i="27"/>
  <c r="AI167" i="27"/>
  <c r="U167" i="27"/>
  <c r="T166" i="27"/>
  <c r="AG165" i="27"/>
  <c r="Q165" i="27"/>
  <c r="S165" i="27" s="1"/>
  <c r="AC164" i="27"/>
  <c r="P164" i="27"/>
  <c r="AB163" i="27"/>
  <c r="AQ162" i="27"/>
  <c r="AR162" i="27" s="1"/>
  <c r="AA162" i="27"/>
  <c r="Z161" i="27"/>
  <c r="AJ160" i="27"/>
  <c r="V160" i="27"/>
  <c r="AI159" i="27"/>
  <c r="U159" i="27"/>
  <c r="AH158" i="27"/>
  <c r="T158" i="27"/>
  <c r="AG157" i="27"/>
  <c r="AC156" i="27"/>
  <c r="P156" i="27"/>
  <c r="AB155" i="27"/>
  <c r="AQ154" i="27"/>
  <c r="AR154" i="27" s="1"/>
  <c r="AA154" i="27"/>
  <c r="AO153" i="27"/>
  <c r="AP153" i="27" s="1"/>
  <c r="Z153" i="27"/>
  <c r="V152" i="27"/>
  <c r="AI151" i="27"/>
  <c r="U151" i="27"/>
  <c r="AH150" i="27"/>
  <c r="T150" i="27"/>
  <c r="AG149" i="27"/>
  <c r="Q149" i="27"/>
  <c r="S149" i="27" s="1"/>
  <c r="AC148" i="27"/>
  <c r="AB147" i="27"/>
  <c r="AQ146" i="27"/>
  <c r="AR146" i="27" s="1"/>
  <c r="AA146" i="27"/>
  <c r="AO145" i="27"/>
  <c r="AP145" i="27" s="1"/>
  <c r="Z145" i="27"/>
  <c r="AJ144" i="27"/>
  <c r="V144" i="27"/>
  <c r="AI143" i="27"/>
  <c r="AH142" i="27"/>
  <c r="T142" i="27"/>
  <c r="AG141" i="27"/>
  <c r="Q141" i="27"/>
  <c r="S141" i="27" s="1"/>
  <c r="AC140" i="27"/>
  <c r="P140" i="27"/>
  <c r="AB139" i="27"/>
  <c r="AA138" i="27"/>
  <c r="Z137" i="27"/>
  <c r="AJ136" i="27"/>
  <c r="V136" i="27"/>
  <c r="AI135" i="27"/>
  <c r="U135" i="27"/>
  <c r="AH134" i="27"/>
  <c r="Q133" i="27"/>
  <c r="S133" i="27" s="1"/>
  <c r="AC132" i="27"/>
  <c r="P132" i="27"/>
  <c r="AB131" i="27"/>
  <c r="AQ130" i="27"/>
  <c r="AR130" i="27" s="1"/>
  <c r="AA130" i="27"/>
  <c r="AO129" i="27"/>
  <c r="AP129" i="27" s="1"/>
  <c r="Z129" i="27"/>
  <c r="V128" i="27"/>
  <c r="AI127" i="27"/>
  <c r="U127" i="27"/>
  <c r="AH126" i="27"/>
  <c r="T126" i="27"/>
  <c r="AG125" i="27"/>
  <c r="Q125" i="27"/>
  <c r="S125" i="27" s="1"/>
  <c r="AC124" i="27"/>
  <c r="AB123" i="27"/>
  <c r="AQ122" i="27"/>
  <c r="AR122" i="27" s="1"/>
  <c r="AA122" i="27"/>
  <c r="AO121" i="27"/>
  <c r="AP121" i="27" s="1"/>
  <c r="Z121" i="27"/>
  <c r="AJ120" i="27"/>
  <c r="V120" i="27"/>
  <c r="U119" i="27"/>
  <c r="AH118" i="27"/>
  <c r="T118" i="27"/>
  <c r="AG117" i="27"/>
  <c r="Q117" i="27"/>
  <c r="S117" i="27" s="1"/>
  <c r="AC116" i="27"/>
  <c r="P116" i="27"/>
  <c r="AB115" i="27"/>
  <c r="AA114" i="27"/>
  <c r="AO113" i="27"/>
  <c r="AP113" i="27" s="1"/>
  <c r="Z113" i="27"/>
  <c r="AJ112" i="27"/>
  <c r="V112" i="27"/>
  <c r="AI111" i="27"/>
  <c r="U111" i="27"/>
  <c r="AH110" i="27"/>
  <c r="AG109" i="27"/>
  <c r="Q109" i="27"/>
  <c r="S109" i="27" s="1"/>
  <c r="AC108" i="27"/>
  <c r="P108" i="27"/>
  <c r="AB107" i="27"/>
  <c r="AQ106" i="27"/>
  <c r="AR106" i="27" s="1"/>
  <c r="AA106" i="27"/>
  <c r="Z105" i="27"/>
  <c r="AJ104" i="27"/>
  <c r="V104" i="27"/>
  <c r="AI103" i="27"/>
  <c r="U103" i="27"/>
  <c r="AH102" i="27"/>
  <c r="T102" i="27"/>
  <c r="AG101" i="27"/>
  <c r="AC100" i="27"/>
  <c r="P100" i="27"/>
  <c r="AB99" i="27"/>
  <c r="AQ98" i="27"/>
  <c r="AR98" i="27" s="1"/>
  <c r="AA98" i="27"/>
  <c r="AO97" i="27"/>
  <c r="AP97" i="27" s="1"/>
  <c r="Z97" i="27"/>
  <c r="AJ96" i="27"/>
  <c r="V96" i="27"/>
  <c r="U95" i="27"/>
  <c r="AH94" i="27"/>
  <c r="T94" i="27"/>
  <c r="AG93" i="27"/>
  <c r="Q93" i="27"/>
  <c r="S93" i="27" s="1"/>
  <c r="AO92" i="27"/>
  <c r="AP92" i="27" s="1"/>
  <c r="AC92" i="27"/>
  <c r="P92" i="27"/>
  <c r="AB91" i="27"/>
  <c r="AA90" i="27"/>
  <c r="AO89" i="27"/>
  <c r="AP89" i="27" s="1"/>
  <c r="Z89" i="27"/>
  <c r="AJ88" i="27"/>
  <c r="V88" i="27"/>
  <c r="AI87" i="27"/>
  <c r="U87" i="27"/>
  <c r="AG85" i="27"/>
  <c r="Q85" i="27"/>
  <c r="S85" i="27" s="1"/>
  <c r="AC84" i="27"/>
  <c r="P84" i="27"/>
  <c r="AB83" i="27"/>
  <c r="AQ82" i="27"/>
  <c r="AR82" i="27" s="1"/>
  <c r="AA82" i="27"/>
  <c r="Z81" i="27"/>
  <c r="AJ80" i="27"/>
  <c r="V80" i="27"/>
  <c r="AI79" i="27"/>
  <c r="U79" i="27"/>
  <c r="AH78" i="27"/>
  <c r="T78" i="27"/>
  <c r="AG77" i="27"/>
  <c r="AC76" i="27"/>
  <c r="P76" i="27"/>
  <c r="AB75" i="27"/>
  <c r="AQ74" i="27"/>
  <c r="AR74" i="27" s="1"/>
  <c r="AA74" i="27"/>
  <c r="AO73" i="27"/>
  <c r="AP73" i="27" s="1"/>
  <c r="Z73" i="27"/>
  <c r="AJ72" i="27"/>
  <c r="AI71" i="27"/>
  <c r="U71" i="27"/>
  <c r="AH70" i="27"/>
  <c r="T70" i="27"/>
  <c r="AG69" i="27"/>
  <c r="Q69" i="27"/>
  <c r="S69" i="27" s="1"/>
  <c r="AO68" i="27"/>
  <c r="AP68" i="27" s="1"/>
  <c r="AC68" i="27"/>
  <c r="Z68" i="27"/>
  <c r="AB67" i="27"/>
  <c r="AQ66" i="27"/>
  <c r="AR66" i="27" s="1"/>
  <c r="AA66" i="27"/>
  <c r="AO65" i="27"/>
  <c r="AP65" i="27" s="1"/>
  <c r="Z65" i="27"/>
  <c r="AJ64" i="27"/>
  <c r="V64" i="27"/>
  <c r="AI63" i="27"/>
  <c r="AH62" i="27"/>
  <c r="T62" i="27"/>
  <c r="AG61" i="27"/>
  <c r="Q61" i="27"/>
  <c r="S61" i="27" s="1"/>
  <c r="AC60" i="27"/>
  <c r="P60" i="27"/>
  <c r="AB59" i="27"/>
  <c r="AQ58" i="27"/>
  <c r="AR58" i="27" s="1"/>
  <c r="AA58" i="27"/>
  <c r="Z57" i="27"/>
  <c r="AJ56" i="27"/>
  <c r="V56" i="27"/>
  <c r="AI55" i="27"/>
  <c r="U55" i="27"/>
  <c r="AH54" i="27"/>
  <c r="T54" i="27"/>
  <c r="AG53" i="27"/>
  <c r="AC52" i="27"/>
  <c r="Z52" i="27"/>
  <c r="P52" i="27"/>
  <c r="AJ51" i="27"/>
  <c r="AB51" i="27"/>
  <c r="AQ50" i="27"/>
  <c r="AR50" i="27" s="1"/>
  <c r="AA50" i="27"/>
  <c r="AO49" i="27"/>
  <c r="AP49" i="27" s="1"/>
  <c r="Z49" i="27"/>
  <c r="V48" i="27"/>
  <c r="AI47" i="27"/>
  <c r="U47" i="27"/>
  <c r="AH46" i="27"/>
  <c r="T46" i="27"/>
  <c r="AG45" i="27"/>
  <c r="AA45" i="27"/>
  <c r="Q45" i="27"/>
  <c r="S45" i="27" s="1"/>
  <c r="AC44" i="27"/>
  <c r="AB43" i="27"/>
  <c r="AQ42" i="27"/>
  <c r="AR42" i="27" s="1"/>
  <c r="AA42" i="27"/>
  <c r="AO41" i="27"/>
  <c r="AP41" i="27" s="1"/>
  <c r="Z41" i="27"/>
  <c r="AJ40" i="27"/>
  <c r="V40" i="27"/>
  <c r="AI39" i="27"/>
  <c r="AC39" i="27"/>
  <c r="AH38" i="27"/>
  <c r="T38" i="27"/>
  <c r="AG37" i="27"/>
  <c r="AA37" i="27"/>
  <c r="Q37" i="27"/>
  <c r="S37" i="27" s="1"/>
  <c r="AO36" i="27"/>
  <c r="AP36" i="27" s="1"/>
  <c r="AC36" i="27"/>
  <c r="P36" i="27"/>
  <c r="AO33" i="27"/>
  <c r="AP33" i="27" s="1"/>
  <c r="V32" i="27"/>
  <c r="AI31" i="27"/>
  <c r="AH30" i="27"/>
  <c r="AB30" i="27"/>
  <c r="AA29" i="27"/>
  <c r="AC28" i="27"/>
  <c r="AB27" i="27"/>
  <c r="AQ26" i="27"/>
  <c r="AR26" i="27" s="1"/>
  <c r="AA26" i="27"/>
  <c r="V24" i="27"/>
  <c r="AH22" i="27"/>
  <c r="AG21" i="27"/>
  <c r="AB19" i="27"/>
  <c r="AQ18" i="27"/>
  <c r="AR18" i="27" s="1"/>
  <c r="AO17" i="27"/>
  <c r="AP17" i="27" s="1"/>
  <c r="AH17" i="27"/>
  <c r="T17" i="27"/>
  <c r="V16" i="27"/>
  <c r="AH14" i="27"/>
  <c r="T14" i="27"/>
  <c r="AA13" i="27"/>
  <c r="AO12" i="27"/>
  <c r="AP12" i="27" s="1"/>
  <c r="AB11" i="27"/>
  <c r="AQ10" i="27"/>
  <c r="AR10" i="27" s="1"/>
  <c r="AI10" i="27"/>
  <c r="Z9" i="27"/>
  <c r="AJ8" i="27"/>
  <c r="AC7" i="27"/>
  <c r="Q5" i="27"/>
  <c r="S5" i="27" s="1"/>
  <c r="AG429" i="27"/>
  <c r="Q429" i="27"/>
  <c r="S429" i="27" s="1"/>
  <c r="AC428" i="27"/>
  <c r="AB427" i="27"/>
  <c r="AQ426" i="27"/>
  <c r="AR426" i="27" s="1"/>
  <c r="AA426" i="27"/>
  <c r="AO425" i="27"/>
  <c r="AP425" i="27" s="1"/>
  <c r="Z425" i="27"/>
  <c r="AJ424" i="27"/>
  <c r="V424" i="27"/>
  <c r="AI423" i="27"/>
  <c r="U423" i="27"/>
  <c r="AH422" i="27"/>
  <c r="AG421" i="27"/>
  <c r="Q421" i="27"/>
  <c r="S421" i="27" s="1"/>
  <c r="AC420" i="27"/>
  <c r="P420" i="27"/>
  <c r="AB419" i="27"/>
  <c r="AQ418" i="27"/>
  <c r="AR418" i="27" s="1"/>
  <c r="AA418" i="27"/>
  <c r="AO417" i="27"/>
  <c r="AP417" i="27" s="1"/>
  <c r="Z417" i="27"/>
  <c r="AJ416" i="27"/>
  <c r="V416" i="27"/>
  <c r="U415" i="27"/>
  <c r="AH414" i="27"/>
  <c r="T414" i="27"/>
  <c r="AG413" i="27"/>
  <c r="Q413" i="27"/>
  <c r="S413" i="27" s="1"/>
  <c r="AC412" i="27"/>
  <c r="P412" i="27"/>
  <c r="AB411" i="27"/>
  <c r="AQ410" i="27"/>
  <c r="AR410" i="27" s="1"/>
  <c r="AA410" i="27"/>
  <c r="Z409" i="27"/>
  <c r="AJ408" i="27"/>
  <c r="V408" i="27"/>
  <c r="AI407" i="27"/>
  <c r="U407" i="27"/>
  <c r="AH406" i="27"/>
  <c r="T406" i="27"/>
  <c r="AG405" i="27"/>
  <c r="Q405" i="27"/>
  <c r="S405" i="27" s="1"/>
  <c r="AC404" i="27"/>
  <c r="AB403" i="27"/>
  <c r="AQ402" i="27"/>
  <c r="AR402" i="27" s="1"/>
  <c r="AA402" i="27"/>
  <c r="AO401" i="27"/>
  <c r="AP401" i="27" s="1"/>
  <c r="Z401" i="27"/>
  <c r="AJ400" i="27"/>
  <c r="V400" i="27"/>
  <c r="AI399" i="27"/>
  <c r="U399" i="27"/>
  <c r="AH398" i="27"/>
  <c r="T398" i="27"/>
  <c r="Q397" i="27"/>
  <c r="S397" i="27" s="1"/>
  <c r="AC396" i="27"/>
  <c r="P396" i="27"/>
  <c r="AB395" i="27"/>
  <c r="AQ394" i="27"/>
  <c r="AR394" i="27" s="1"/>
  <c r="AA394" i="27"/>
  <c r="AO393" i="27"/>
  <c r="AP393" i="27" s="1"/>
  <c r="Z393" i="27"/>
  <c r="AJ392" i="27"/>
  <c r="AI391" i="27"/>
  <c r="U391" i="27"/>
  <c r="AH390" i="27"/>
  <c r="T390" i="27"/>
  <c r="AG389" i="27"/>
  <c r="Q389" i="27"/>
  <c r="S389" i="27" s="1"/>
  <c r="AC388" i="27"/>
  <c r="P388" i="27"/>
  <c r="AB387" i="27"/>
  <c r="AQ386" i="27"/>
  <c r="AR386" i="27" s="1"/>
  <c r="AA386" i="27"/>
  <c r="Z385" i="27"/>
  <c r="AJ384" i="27"/>
  <c r="V384" i="27"/>
  <c r="AI383" i="27"/>
  <c r="U383" i="27"/>
  <c r="AH382" i="27"/>
  <c r="T382" i="27"/>
  <c r="AG381" i="27"/>
  <c r="Q381" i="27"/>
  <c r="S381" i="27" s="1"/>
  <c r="P380" i="27"/>
  <c r="AQ378" i="27"/>
  <c r="AR378" i="27" s="1"/>
  <c r="AA378" i="27"/>
  <c r="AO377" i="27"/>
  <c r="AP377" i="27" s="1"/>
  <c r="Z377" i="27"/>
  <c r="AJ376" i="27"/>
  <c r="V376" i="27"/>
  <c r="AI375" i="27"/>
  <c r="U375" i="27"/>
  <c r="AH374" i="27"/>
  <c r="AG373" i="27"/>
  <c r="Q373" i="27"/>
  <c r="S373" i="27" s="1"/>
  <c r="AC372" i="27"/>
  <c r="P372" i="27"/>
  <c r="AB371" i="27"/>
  <c r="AQ370" i="27"/>
  <c r="AR370" i="27" s="1"/>
  <c r="AA370" i="27"/>
  <c r="AO369" i="27"/>
  <c r="AP369" i="27" s="1"/>
  <c r="Z369" i="27"/>
  <c r="AJ368" i="27"/>
  <c r="V368" i="27"/>
  <c r="U367" i="27"/>
  <c r="AH366" i="27"/>
  <c r="T366" i="27"/>
  <c r="AG365" i="27"/>
  <c r="Q365" i="27"/>
  <c r="S365" i="27" s="1"/>
  <c r="AC364" i="27"/>
  <c r="P364" i="27"/>
  <c r="AB363" i="27"/>
  <c r="AQ362" i="27"/>
  <c r="AR362" i="27" s="1"/>
  <c r="AA362" i="27"/>
  <c r="Z361" i="27"/>
  <c r="AJ360" i="27"/>
  <c r="V360" i="27"/>
  <c r="AI359" i="27"/>
  <c r="U359" i="27"/>
  <c r="AH358" i="27"/>
  <c r="T358" i="27"/>
  <c r="AG357" i="27"/>
  <c r="Q357" i="27"/>
  <c r="S357" i="27" s="1"/>
  <c r="AC356" i="27"/>
  <c r="AB355" i="27"/>
  <c r="AQ354" i="27"/>
  <c r="AR354" i="27" s="1"/>
  <c r="AA354" i="27"/>
  <c r="AO353" i="27"/>
  <c r="AP353" i="27" s="1"/>
  <c r="Z353" i="27"/>
  <c r="AJ352" i="27"/>
  <c r="V352" i="27"/>
  <c r="AI351" i="27"/>
  <c r="U351" i="27"/>
  <c r="AH350" i="27"/>
  <c r="AG349" i="27"/>
  <c r="Q349" i="27"/>
  <c r="S349" i="27" s="1"/>
  <c r="AC348" i="27"/>
  <c r="P348" i="27"/>
  <c r="AB347" i="27"/>
  <c r="AQ346" i="27"/>
  <c r="AR346" i="27" s="1"/>
  <c r="AA346" i="27"/>
  <c r="AO345" i="27"/>
  <c r="AP345" i="27" s="1"/>
  <c r="Z345" i="27"/>
  <c r="AJ344" i="27"/>
  <c r="V344" i="27"/>
  <c r="U343" i="27"/>
  <c r="AH342" i="27"/>
  <c r="T342" i="27"/>
  <c r="AG341" i="27"/>
  <c r="Q341" i="27"/>
  <c r="S341" i="27" s="1"/>
  <c r="AC340" i="27"/>
  <c r="P340" i="27"/>
  <c r="AB339" i="27"/>
  <c r="AQ338" i="27"/>
  <c r="AR338" i="27" s="1"/>
  <c r="AA338" i="27"/>
  <c r="Z337" i="27"/>
  <c r="AJ336" i="27"/>
  <c r="V336" i="27"/>
  <c r="AI335" i="27"/>
  <c r="U335" i="27"/>
  <c r="AH334" i="27"/>
  <c r="T334" i="27"/>
  <c r="AG333" i="27"/>
  <c r="Q333" i="27"/>
  <c r="S333" i="27" s="1"/>
  <c r="AC332" i="27"/>
  <c r="AB331" i="27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P324" i="27"/>
  <c r="AB323" i="27"/>
  <c r="AQ322" i="27"/>
  <c r="AR322" i="27" s="1"/>
  <c r="AA322" i="27"/>
  <c r="AO321" i="27"/>
  <c r="AP321" i="27" s="1"/>
  <c r="Z321" i="27"/>
  <c r="AJ320" i="27"/>
  <c r="V320" i="27"/>
  <c r="AI319" i="27"/>
  <c r="AH318" i="27"/>
  <c r="T318" i="27"/>
  <c r="AG317" i="27"/>
  <c r="Q317" i="27"/>
  <c r="S317" i="27" s="1"/>
  <c r="AC316" i="27"/>
  <c r="P316" i="27"/>
  <c r="AB315" i="27"/>
  <c r="AQ314" i="27"/>
  <c r="AR314" i="27" s="1"/>
  <c r="AA314" i="27"/>
  <c r="AO313" i="27"/>
  <c r="AP313" i="27" s="1"/>
  <c r="Z313" i="27"/>
  <c r="V312" i="27"/>
  <c r="AI311" i="27"/>
  <c r="U311" i="27"/>
  <c r="AH310" i="27"/>
  <c r="T310" i="27"/>
  <c r="AG309" i="27"/>
  <c r="Q309" i="27"/>
  <c r="S309" i="27" s="1"/>
  <c r="AC308" i="27"/>
  <c r="P308" i="27"/>
  <c r="AB307" i="27"/>
  <c r="AA306" i="27"/>
  <c r="AO305" i="27"/>
  <c r="AP305" i="27" s="1"/>
  <c r="Z305" i="27"/>
  <c r="AJ304" i="27"/>
  <c r="V304" i="27"/>
  <c r="AI303" i="27"/>
  <c r="U303" i="27"/>
  <c r="AH302" i="27"/>
  <c r="T302" i="27"/>
  <c r="AG301" i="27"/>
  <c r="AC300" i="27"/>
  <c r="P300" i="27"/>
  <c r="AB299" i="27"/>
  <c r="AQ298" i="27"/>
  <c r="AR298" i="27" s="1"/>
  <c r="AA298" i="27"/>
  <c r="AO297" i="27"/>
  <c r="AP297" i="27" s="1"/>
  <c r="Z297" i="27"/>
  <c r="AJ296" i="27"/>
  <c r="AI295" i="27"/>
  <c r="U295" i="27"/>
  <c r="T294" i="27"/>
  <c r="AG293" i="27"/>
  <c r="Q293" i="27"/>
  <c r="S293" i="27" s="1"/>
  <c r="AC292" i="27"/>
  <c r="P292" i="27"/>
  <c r="AB291" i="27"/>
  <c r="AQ290" i="27"/>
  <c r="AR290" i="27" s="1"/>
  <c r="AA290" i="27"/>
  <c r="AO289" i="27"/>
  <c r="AP289" i="27" s="1"/>
  <c r="Z289" i="27"/>
  <c r="V288" i="27"/>
  <c r="AI287" i="27"/>
  <c r="U287" i="27"/>
  <c r="AH286" i="27"/>
  <c r="T286" i="27"/>
  <c r="AG285" i="27"/>
  <c r="Q285" i="27"/>
  <c r="S285" i="27" s="1"/>
  <c r="AC284" i="27"/>
  <c r="P284" i="27"/>
  <c r="AB283" i="27"/>
  <c r="AA282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C276" i="27"/>
  <c r="AB275" i="27"/>
  <c r="AQ274" i="27"/>
  <c r="AR274" i="27" s="1"/>
  <c r="AO273" i="27"/>
  <c r="AP273" i="27" s="1"/>
  <c r="Q269" i="27"/>
  <c r="S269" i="27" s="1"/>
  <c r="V264" i="27"/>
  <c r="AB259" i="27"/>
  <c r="AH254" i="27"/>
  <c r="AO249" i="27"/>
  <c r="AP249" i="27" s="1"/>
  <c r="AG245" i="27"/>
  <c r="V240" i="27"/>
  <c r="P236" i="27"/>
  <c r="U231" i="27"/>
  <c r="AA226" i="27"/>
  <c r="T222" i="27"/>
  <c r="Z217" i="27"/>
  <c r="Q213" i="27"/>
  <c r="S213" i="27" s="1"/>
  <c r="V208" i="27"/>
  <c r="AB203" i="27"/>
  <c r="U199" i="27"/>
  <c r="AA194" i="27"/>
  <c r="T190" i="27"/>
  <c r="Z185" i="27"/>
  <c r="AC180" i="27"/>
  <c r="V176" i="27"/>
  <c r="AB171" i="27"/>
  <c r="AH166" i="27"/>
  <c r="AO161" i="27"/>
  <c r="AP161" i="27" s="1"/>
  <c r="Q157" i="27"/>
  <c r="S157" i="27" s="1"/>
  <c r="AJ152" i="27"/>
  <c r="P148" i="27"/>
  <c r="U143" i="27"/>
  <c r="AQ138" i="27"/>
  <c r="AR138" i="27" s="1"/>
  <c r="T134" i="27"/>
  <c r="AJ128" i="27"/>
  <c r="P124" i="27"/>
  <c r="AI119" i="27"/>
  <c r="AQ114" i="27"/>
  <c r="AR114" i="27" s="1"/>
  <c r="T110" i="27"/>
  <c r="AO105" i="27"/>
  <c r="AP105" i="27" s="1"/>
  <c r="Q101" i="27"/>
  <c r="S101" i="27" s="1"/>
  <c r="AI95" i="27"/>
  <c r="AQ90" i="27"/>
  <c r="AR90" i="27" s="1"/>
  <c r="AH86" i="27"/>
  <c r="AO81" i="27"/>
  <c r="AP81" i="27" s="1"/>
  <c r="Q77" i="27"/>
  <c r="S77" i="27" s="1"/>
  <c r="V72" i="27"/>
  <c r="P68" i="27"/>
  <c r="U63" i="27"/>
  <c r="AO57" i="27"/>
  <c r="AP57" i="27" s="1"/>
  <c r="Q53" i="27"/>
  <c r="S53" i="27" s="1"/>
  <c r="AJ48" i="27"/>
  <c r="P44" i="27"/>
  <c r="U39" i="27"/>
  <c r="AQ34" i="27"/>
  <c r="AR34" i="27" s="1"/>
  <c r="T30" i="27"/>
  <c r="Z25" i="27"/>
  <c r="P20" i="27"/>
  <c r="U15" i="27"/>
  <c r="AA10" i="27"/>
  <c r="T6" i="27"/>
  <c r="AC196" i="27"/>
  <c r="AO137" i="27"/>
  <c r="AP137" i="27" s="1"/>
  <c r="T86" i="27"/>
  <c r="AA34" i="27"/>
  <c r="AG525" i="27"/>
  <c r="Q525" i="27"/>
  <c r="S525" i="27" s="1"/>
  <c r="AC524" i="27"/>
  <c r="P524" i="27"/>
  <c r="AB523" i="27"/>
  <c r="AQ522" i="27"/>
  <c r="AR522" i="27" s="1"/>
  <c r="Z521" i="27"/>
  <c r="AJ520" i="27"/>
  <c r="V520" i="27"/>
  <c r="U519" i="27"/>
  <c r="T518" i="27"/>
  <c r="AG517" i="27"/>
  <c r="Q517" i="27"/>
  <c r="S517" i="27" s="1"/>
  <c r="AC516" i="27"/>
  <c r="AB515" i="27"/>
  <c r="AA514" i="27"/>
  <c r="AO513" i="27"/>
  <c r="AP513" i="27" s="1"/>
  <c r="AJ512" i="27"/>
  <c r="AI511" i="27"/>
  <c r="U511" i="27"/>
  <c r="AH510" i="27"/>
  <c r="T510" i="27"/>
  <c r="AG509" i="27"/>
  <c r="AC508" i="27"/>
  <c r="AB507" i="27"/>
  <c r="AA506" i="27"/>
  <c r="AO505" i="27"/>
  <c r="AP505" i="27" s="1"/>
  <c r="Z505" i="27"/>
  <c r="AJ504" i="27"/>
  <c r="V504" i="27"/>
  <c r="AI503" i="27"/>
  <c r="U503" i="27"/>
  <c r="T502" i="27"/>
  <c r="AG501" i="27"/>
  <c r="Q501" i="27"/>
  <c r="S501" i="27" s="1"/>
  <c r="P500" i="27"/>
  <c r="AB499" i="27"/>
  <c r="AQ498" i="27"/>
  <c r="AR498" i="27" s="1"/>
  <c r="AA498" i="27"/>
  <c r="AO497" i="27"/>
  <c r="AP497" i="27" s="1"/>
  <c r="Z497" i="27"/>
  <c r="AJ496" i="27"/>
  <c r="V496" i="27"/>
  <c r="AI495" i="27"/>
  <c r="U495" i="27"/>
  <c r="AH494" i="27"/>
  <c r="T494" i="27"/>
  <c r="AG493" i="27"/>
  <c r="Q493" i="27"/>
  <c r="S493" i="27" s="1"/>
  <c r="AC492" i="27"/>
  <c r="P492" i="27"/>
  <c r="AB491" i="27"/>
  <c r="AQ490" i="27"/>
  <c r="AR490" i="27" s="1"/>
  <c r="AA490" i="27"/>
  <c r="AO489" i="27"/>
  <c r="AP489" i="27" s="1"/>
  <c r="AJ488" i="27"/>
  <c r="V488" i="27"/>
  <c r="U487" i="27"/>
  <c r="AH486" i="27"/>
  <c r="T486" i="27"/>
  <c r="AG485" i="27"/>
  <c r="Q485" i="27"/>
  <c r="S485" i="27" s="1"/>
  <c r="AC484" i="27"/>
  <c r="P484" i="27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T478" i="27"/>
  <c r="AG477" i="27"/>
  <c r="Q477" i="27"/>
  <c r="S477" i="27" s="1"/>
  <c r="AC476" i="27"/>
  <c r="P476" i="27"/>
  <c r="AB475" i="27"/>
  <c r="AQ474" i="27"/>
  <c r="AR474" i="27" s="1"/>
  <c r="AA474" i="27"/>
  <c r="Z473" i="27"/>
  <c r="AJ472" i="27"/>
  <c r="V472" i="27"/>
  <c r="AI471" i="27"/>
  <c r="U471" i="27"/>
  <c r="AH470" i="27"/>
  <c r="T470" i="27"/>
  <c r="AG469" i="27"/>
  <c r="Q469" i="27"/>
  <c r="S469" i="27" s="1"/>
  <c r="AC468" i="27"/>
  <c r="AB467" i="27"/>
  <c r="AQ466" i="27"/>
  <c r="AR466" i="27" s="1"/>
  <c r="AA466" i="27"/>
  <c r="AO465" i="27"/>
  <c r="AP465" i="27" s="1"/>
  <c r="Z465" i="27"/>
  <c r="AJ464" i="27"/>
  <c r="V464" i="27"/>
  <c r="AI463" i="27"/>
  <c r="AH462" i="27"/>
  <c r="T462" i="27"/>
  <c r="AG461" i="27"/>
  <c r="Q461" i="27"/>
  <c r="S461" i="27" s="1"/>
  <c r="AC460" i="27"/>
  <c r="P460" i="27"/>
  <c r="AB459" i="27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Q453" i="27"/>
  <c r="S453" i="27" s="1"/>
  <c r="AC452" i="27"/>
  <c r="P452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C444" i="27"/>
  <c r="P444" i="27"/>
  <c r="AB443" i="27"/>
  <c r="AA442" i="27"/>
  <c r="AO441" i="27"/>
  <c r="AP441" i="27" s="1"/>
  <c r="Z441" i="27"/>
  <c r="AJ440" i="27"/>
  <c r="V440" i="27"/>
  <c r="AI439" i="27"/>
  <c r="U439" i="27"/>
  <c r="AH438" i="27"/>
  <c r="T438" i="27"/>
  <c r="AG437" i="27"/>
  <c r="Q437" i="27"/>
  <c r="S437" i="27" s="1"/>
  <c r="AC436" i="27"/>
  <c r="P436" i="27"/>
  <c r="AB435" i="27"/>
  <c r="AQ434" i="27"/>
  <c r="AR434" i="27" s="1"/>
  <c r="AA434" i="27"/>
  <c r="AO433" i="27"/>
  <c r="AP433" i="27" s="1"/>
  <c r="Z433" i="27"/>
  <c r="V432" i="27"/>
  <c r="AI431" i="27"/>
  <c r="U431" i="27"/>
  <c r="AH430" i="27"/>
  <c r="T430" i="27"/>
  <c r="P428" i="27"/>
  <c r="T422" i="27"/>
  <c r="AI415" i="27"/>
  <c r="AO409" i="27"/>
  <c r="AP409" i="27" s="1"/>
  <c r="P404" i="27"/>
  <c r="AG397" i="27"/>
  <c r="V392" i="27"/>
  <c r="AO385" i="27"/>
  <c r="AP385" i="27" s="1"/>
  <c r="AB379" i="27"/>
  <c r="T374" i="27"/>
  <c r="AI367" i="27"/>
  <c r="AO361" i="27"/>
  <c r="AP361" i="27" s="1"/>
  <c r="P356" i="27"/>
  <c r="T350" i="27"/>
  <c r="AI343" i="27"/>
  <c r="AO337" i="27"/>
  <c r="AP337" i="27" s="1"/>
  <c r="P332" i="27"/>
  <c r="AC324" i="27"/>
  <c r="U319" i="27"/>
  <c r="AJ312" i="27"/>
  <c r="AQ306" i="27"/>
  <c r="AR306" i="27" s="1"/>
  <c r="Q301" i="27"/>
  <c r="S301" i="27" s="1"/>
  <c r="AH294" i="27"/>
  <c r="AJ288" i="27"/>
  <c r="AQ282" i="27"/>
  <c r="AR282" i="27" s="1"/>
  <c r="P276" i="27"/>
  <c r="U271" i="27"/>
  <c r="AG133" i="27"/>
  <c r="AO20" i="27"/>
  <c r="AP20" i="27" s="1"/>
  <c r="AB14" i="27"/>
  <c r="AT721" i="27"/>
  <c r="AU718" i="27"/>
  <c r="AU687" i="27"/>
  <c r="AU679" i="27"/>
  <c r="AT673" i="27"/>
  <c r="AS668" i="27"/>
  <c r="AS660" i="27"/>
  <c r="AT658" i="27"/>
  <c r="AU647" i="27"/>
  <c r="AS637" i="27"/>
  <c r="AS636" i="27"/>
  <c r="AT634" i="27"/>
  <c r="AS628" i="27"/>
  <c r="AT618" i="27"/>
  <c r="AT602" i="27"/>
  <c r="AT594" i="27"/>
  <c r="AU591" i="27"/>
  <c r="AT590" i="27"/>
  <c r="AS589" i="27"/>
  <c r="AS565" i="27"/>
  <c r="AS564" i="27"/>
  <c r="AT561" i="27"/>
  <c r="AT558" i="27"/>
  <c r="AU551" i="27"/>
  <c r="AU543" i="27"/>
  <c r="AS540" i="27"/>
  <c r="AU527" i="27"/>
  <c r="AS525" i="27"/>
  <c r="AS516" i="27"/>
  <c r="AU495" i="27"/>
  <c r="AT482" i="27"/>
  <c r="AU479" i="27"/>
  <c r="AT474" i="27"/>
  <c r="AU455" i="27"/>
  <c r="AU447" i="27"/>
  <c r="AS445" i="27"/>
  <c r="AT426" i="27"/>
  <c r="AU406" i="27"/>
  <c r="AT394" i="27"/>
  <c r="AT386" i="27"/>
  <c r="AU367" i="27"/>
  <c r="AT338" i="27"/>
  <c r="AU287" i="27"/>
  <c r="AT281" i="27"/>
  <c r="AS245" i="27"/>
  <c r="AT106" i="27"/>
  <c r="AT722" i="27"/>
  <c r="AS720" i="27"/>
  <c r="AT717" i="27"/>
  <c r="AT712" i="27"/>
  <c r="AU709" i="27"/>
  <c r="AU698" i="27"/>
  <c r="AT696" i="27"/>
  <c r="AS683" i="27"/>
  <c r="AT680" i="27"/>
  <c r="AS672" i="27"/>
  <c r="AU669" i="27"/>
  <c r="AS664" i="27"/>
  <c r="AT661" i="27"/>
  <c r="AS659" i="27"/>
  <c r="AU658" i="27"/>
  <c r="AU653" i="27"/>
  <c r="AU650" i="27"/>
  <c r="AT640" i="27"/>
  <c r="AU629" i="27"/>
  <c r="AT629" i="27"/>
  <c r="AT624" i="27"/>
  <c r="AU621" i="27"/>
  <c r="AS611" i="27"/>
  <c r="AU605" i="27"/>
  <c r="AU597" i="27"/>
  <c r="AU594" i="27"/>
  <c r="AU581" i="27"/>
  <c r="AU573" i="27"/>
  <c r="AT568" i="27"/>
  <c r="AS568" i="27"/>
  <c r="AS547" i="27"/>
  <c r="AU538" i="27"/>
  <c r="AS531" i="27"/>
  <c r="AS528" i="27"/>
  <c r="AT520" i="27"/>
  <c r="AU517" i="27"/>
  <c r="AT509" i="27"/>
  <c r="AS507" i="27"/>
  <c r="AT488" i="27"/>
  <c r="AT480" i="27"/>
  <c r="AU477" i="27"/>
  <c r="AS472" i="27"/>
  <c r="AT469" i="27"/>
  <c r="AT464" i="27"/>
  <c r="AT456" i="27"/>
  <c r="AS451" i="27"/>
  <c r="AS448" i="27"/>
  <c r="AT440" i="27"/>
  <c r="AU434" i="27"/>
  <c r="AU429" i="27"/>
  <c r="AU421" i="27"/>
  <c r="AU413" i="27"/>
  <c r="AU405" i="27"/>
  <c r="AS400" i="27"/>
  <c r="AT397" i="27"/>
  <c r="AU389" i="27"/>
  <c r="AU386" i="27"/>
  <c r="AT384" i="27"/>
  <c r="AS379" i="27"/>
  <c r="AT365" i="27"/>
  <c r="AT352" i="27"/>
  <c r="AS339" i="27"/>
  <c r="AU322" i="27"/>
  <c r="AS307" i="27"/>
  <c r="AS291" i="27"/>
  <c r="AT280" i="27"/>
  <c r="AS232" i="27"/>
  <c r="AU101" i="27"/>
  <c r="AT710" i="27"/>
  <c r="AS710" i="27"/>
  <c r="AS691" i="27"/>
  <c r="AU688" i="27"/>
  <c r="AT677" i="27"/>
  <c r="AS662" i="27"/>
  <c r="AU656" i="27"/>
  <c r="AT651" i="27"/>
  <c r="AS622" i="27"/>
  <c r="AS603" i="27"/>
  <c r="AU600" i="27"/>
  <c r="AU589" i="27"/>
  <c r="AU587" i="27"/>
  <c r="AT552" i="27"/>
  <c r="AS542" i="27"/>
  <c r="AT536" i="27"/>
  <c r="AS435" i="27"/>
  <c r="AU360" i="27"/>
  <c r="AU273" i="27"/>
  <c r="AS223" i="27"/>
  <c r="AT180" i="27"/>
  <c r="AU153" i="27"/>
  <c r="AT140" i="27"/>
  <c r="AT108" i="27"/>
  <c r="AT76" i="27"/>
  <c r="AS47" i="27"/>
  <c r="AT44" i="27"/>
  <c r="AS711" i="27"/>
  <c r="AU705" i="27"/>
  <c r="AU697" i="27"/>
  <c r="AU689" i="27"/>
  <c r="AS663" i="27"/>
  <c r="AT660" i="27"/>
  <c r="AT652" i="27"/>
  <c r="AS647" i="27"/>
  <c r="AU640" i="27"/>
  <c r="AU633" i="27"/>
  <c r="AU609" i="27"/>
  <c r="AS607" i="27"/>
  <c r="AU601" i="27"/>
  <c r="AT596" i="27"/>
  <c r="AT582" i="27"/>
  <c r="AU569" i="27"/>
  <c r="AT564" i="27"/>
  <c r="AU561" i="27"/>
  <c r="AU545" i="27"/>
  <c r="AT540" i="27"/>
  <c r="AU536" i="27"/>
  <c r="AU529" i="27"/>
  <c r="AT524" i="27"/>
  <c r="AT504" i="27"/>
  <c r="AU497" i="27"/>
  <c r="AS495" i="27"/>
  <c r="AT492" i="27"/>
  <c r="AT484" i="27"/>
  <c r="AT476" i="27"/>
  <c r="AT468" i="27"/>
  <c r="AT460" i="27"/>
  <c r="AS455" i="27"/>
  <c r="AU449" i="27"/>
  <c r="AS447" i="27"/>
  <c r="AT444" i="27"/>
  <c r="AS439" i="27"/>
  <c r="AU433" i="27"/>
  <c r="AS415" i="27"/>
  <c r="AS399" i="27"/>
  <c r="AT396" i="27"/>
  <c r="AU393" i="27"/>
  <c r="AS391" i="27"/>
  <c r="AT380" i="27"/>
  <c r="AU369" i="27"/>
  <c r="AT348" i="27"/>
  <c r="AU345" i="27"/>
  <c r="AS343" i="27"/>
  <c r="AT340" i="27"/>
  <c r="AT332" i="27"/>
  <c r="AU321" i="27"/>
  <c r="AS319" i="27"/>
  <c r="AT292" i="27"/>
  <c r="AU289" i="27"/>
  <c r="AS287" i="27"/>
  <c r="AT284" i="27"/>
  <c r="AT276" i="27"/>
  <c r="AS271" i="27"/>
  <c r="AT268" i="27"/>
  <c r="AU265" i="27"/>
  <c r="AU257" i="27"/>
  <c r="AS247" i="27"/>
  <c r="AS239" i="27"/>
  <c r="AU233" i="27"/>
  <c r="AT220" i="27"/>
  <c r="AU217" i="27"/>
  <c r="AS215" i="27"/>
  <c r="AT212" i="27"/>
  <c r="AS199" i="27"/>
  <c r="AU193" i="27"/>
  <c r="AS183" i="27"/>
  <c r="AS175" i="27"/>
  <c r="AT172" i="27"/>
  <c r="AS167" i="27"/>
  <c r="AT164" i="27"/>
  <c r="AS159" i="27"/>
  <c r="AU137" i="27"/>
  <c r="AS127" i="27"/>
  <c r="AS103" i="27"/>
  <c r="AS95" i="27"/>
  <c r="AT92" i="27"/>
  <c r="AU89" i="27"/>
  <c r="AS87" i="27"/>
  <c r="AU81" i="27"/>
  <c r="AS79" i="27"/>
  <c r="AU73" i="27"/>
  <c r="AT68" i="27"/>
  <c r="AT60" i="27"/>
  <c r="AU57" i="27"/>
  <c r="AS55" i="27"/>
  <c r="AT52" i="27"/>
  <c r="AU49" i="27"/>
  <c r="AS39" i="27"/>
  <c r="AT36" i="27"/>
  <c r="AS31" i="27"/>
  <c r="AU17" i="27"/>
  <c r="AT12" i="27"/>
  <c r="AU9" i="27"/>
  <c r="AS7" i="27"/>
  <c r="AS719" i="27"/>
  <c r="AS703" i="27"/>
  <c r="AS695" i="27"/>
  <c r="AU694" i="27"/>
  <c r="AT684" i="27"/>
  <c r="AT676" i="27"/>
  <c r="AS671" i="27"/>
  <c r="AT668" i="27"/>
  <c r="AT665" i="27"/>
  <c r="AT644" i="27"/>
  <c r="AS631" i="27"/>
  <c r="AU630" i="27"/>
  <c r="AU625" i="27"/>
  <c r="AT620" i="27"/>
  <c r="AT617" i="27"/>
  <c r="AS615" i="27"/>
  <c r="AS599" i="27"/>
  <c r="AU598" i="27"/>
  <c r="AU585" i="27"/>
  <c r="AU582" i="27"/>
  <c r="AT580" i="27"/>
  <c r="AT569" i="27"/>
  <c r="AS559" i="27"/>
  <c r="AT556" i="27"/>
  <c r="AS543" i="27"/>
  <c r="AT532" i="27"/>
  <c r="AS527" i="27"/>
  <c r="AT521" i="27"/>
  <c r="AS503" i="27"/>
  <c r="AT500" i="27"/>
  <c r="AS487" i="27"/>
  <c r="AS479" i="27"/>
  <c r="AU473" i="27"/>
  <c r="AU457" i="27"/>
  <c r="AT452" i="27"/>
  <c r="AT436" i="27"/>
  <c r="AS431" i="27"/>
  <c r="AT428" i="27"/>
  <c r="AT412" i="27"/>
  <c r="AT388" i="27"/>
  <c r="AU385" i="27"/>
  <c r="AS375" i="27"/>
  <c r="AS359" i="27"/>
  <c r="AU353" i="27"/>
  <c r="AS351" i="27"/>
  <c r="AT324" i="27"/>
  <c r="AT308" i="27"/>
  <c r="AU305" i="27"/>
  <c r="AT300" i="27"/>
  <c r="AS279" i="27"/>
  <c r="AU249" i="27"/>
  <c r="AT236" i="27"/>
  <c r="AS231" i="27"/>
  <c r="AU209" i="27"/>
  <c r="AU201" i="27"/>
  <c r="AT188" i="27"/>
  <c r="AU161" i="27"/>
  <c r="AT156" i="27"/>
  <c r="AU145" i="27"/>
  <c r="AS143" i="27"/>
  <c r="AS135" i="27"/>
  <c r="AT132" i="27"/>
  <c r="AU129" i="27"/>
  <c r="AT124" i="27"/>
  <c r="AU121" i="27"/>
  <c r="AS119" i="27"/>
  <c r="AU105" i="27"/>
  <c r="AT100" i="27"/>
  <c r="AT84" i="27"/>
  <c r="AU65" i="27"/>
  <c r="AU33" i="27"/>
  <c r="AT28" i="27"/>
  <c r="AS15" i="27"/>
  <c r="AH526" i="27"/>
  <c r="T526" i="27"/>
  <c r="AA522" i="27"/>
  <c r="AO521" i="27"/>
  <c r="AP521" i="27" s="1"/>
  <c r="AI519" i="27"/>
  <c r="AH518" i="27"/>
  <c r="P516" i="27"/>
  <c r="AQ514" i="27"/>
  <c r="AR514" i="27" s="1"/>
  <c r="Z513" i="27"/>
  <c r="V512" i="27"/>
  <c r="Q509" i="27"/>
  <c r="S509" i="27" s="1"/>
  <c r="P508" i="27"/>
  <c r="AQ506" i="27"/>
  <c r="AR506" i="27" s="1"/>
  <c r="AH502" i="27"/>
  <c r="AC500" i="27"/>
  <c r="Z489" i="27"/>
  <c r="AI487" i="27"/>
  <c r="AO473" i="27"/>
  <c r="AP473" i="27" s="1"/>
  <c r="U463" i="27"/>
  <c r="AG453" i="27"/>
  <c r="AQ442" i="27"/>
  <c r="AR442" i="27" s="1"/>
  <c r="AJ432" i="27"/>
  <c r="AC380" i="27"/>
  <c r="V296" i="27"/>
  <c r="AG180" i="27"/>
  <c r="U158" i="27"/>
  <c r="AA149" i="27"/>
  <c r="U142" i="27"/>
  <c r="U126" i="27"/>
  <c r="AC115" i="27"/>
  <c r="AC107" i="27"/>
  <c r="AB98" i="27"/>
  <c r="T89" i="27"/>
  <c r="AJ71" i="27"/>
  <c r="V63" i="27"/>
  <c r="AI62" i="27"/>
  <c r="AB62" i="27"/>
  <c r="U54" i="27"/>
  <c r="AH49" i="27"/>
  <c r="AI34" i="27"/>
  <c r="U30" i="27"/>
  <c r="AB18" i="27"/>
  <c r="AI14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V135" i="27"/>
  <c r="AJ127" i="27"/>
  <c r="AB102" i="27"/>
  <c r="AG84" i="27"/>
  <c r="AA69" i="27"/>
  <c r="T65" i="27"/>
  <c r="AQ45" i="27"/>
  <c r="AR45" i="27" s="1"/>
  <c r="AJ43" i="27"/>
  <c r="P31" i="27"/>
  <c r="AJ27" i="27"/>
  <c r="AC151" i="27"/>
  <c r="AJ123" i="27"/>
  <c r="V91" i="27"/>
  <c r="Z84" i="27"/>
  <c r="U74" i="27"/>
  <c r="AI66" i="27"/>
  <c r="V59" i="27"/>
  <c r="T57" i="27"/>
  <c r="AI50" i="27"/>
  <c r="Z44" i="27"/>
  <c r="AH41" i="27"/>
  <c r="T41" i="27"/>
  <c r="V35" i="27"/>
  <c r="AQ29" i="27"/>
  <c r="AR29" i="27" s="1"/>
  <c r="U26" i="27"/>
  <c r="V19" i="27"/>
  <c r="AC15" i="27"/>
  <c r="AA5" i="27"/>
  <c r="AU97" i="27"/>
  <c r="AI94" i="27"/>
  <c r="U66" i="27"/>
  <c r="AQ53" i="27"/>
  <c r="AR53" i="27" s="1"/>
  <c r="U46" i="27"/>
  <c r="AB38" i="27"/>
  <c r="Z20" i="27"/>
  <c r="AC19" i="27"/>
  <c r="U14" i="27"/>
  <c r="AT761" i="27"/>
  <c r="AU758" i="27"/>
  <c r="AT753" i="27"/>
  <c r="AU750" i="27"/>
  <c r="AS748" i="27"/>
  <c r="AT745" i="27"/>
  <c r="AU742" i="27"/>
  <c r="AS740" i="27"/>
  <c r="AT737" i="27"/>
  <c r="AU734" i="27"/>
  <c r="AT729" i="27"/>
  <c r="AU726" i="27"/>
  <c r="AS724" i="27"/>
  <c r="AS716" i="27"/>
  <c r="AT713" i="27"/>
  <c r="AT697" i="27"/>
  <c r="AU686" i="27"/>
  <c r="AS684" i="27"/>
  <c r="AU662" i="27"/>
  <c r="AT649" i="27"/>
  <c r="AS644" i="27"/>
  <c r="AT625" i="27"/>
  <c r="AT609" i="27"/>
  <c r="AT601" i="27"/>
  <c r="AU574" i="27"/>
  <c r="AU558" i="27"/>
  <c r="AS556" i="27"/>
  <c r="AU534" i="27"/>
  <c r="AU486" i="27"/>
  <c r="AT473" i="27"/>
  <c r="AT425" i="27"/>
  <c r="AU358" i="27"/>
  <c r="AS756" i="27"/>
  <c r="AS732" i="27"/>
  <c r="AT681" i="27"/>
  <c r="AT537" i="27"/>
  <c r="AU510" i="27"/>
  <c r="AU521" i="27"/>
  <c r="AS519" i="27"/>
  <c r="AT516" i="27"/>
  <c r="AU513" i="27"/>
  <c r="AU489" i="27"/>
  <c r="AU481" i="27"/>
  <c r="AS471" i="27"/>
  <c r="AU465" i="27"/>
  <c r="AS463" i="27"/>
  <c r="AU441" i="27"/>
  <c r="AS423" i="27"/>
  <c r="AU417" i="27"/>
  <c r="AU409" i="27"/>
  <c r="AS407" i="27"/>
  <c r="AS383" i="27"/>
  <c r="AS367" i="27"/>
  <c r="AT364" i="27"/>
  <c r="AT356" i="27"/>
  <c r="AU329" i="27"/>
  <c r="AT316" i="27"/>
  <c r="AU313" i="27"/>
  <c r="AU297" i="27"/>
  <c r="AS295" i="27"/>
  <c r="AU281" i="27"/>
  <c r="AS263" i="27"/>
  <c r="AT260" i="27"/>
  <c r="AS255" i="27"/>
  <c r="AU241" i="27"/>
  <c r="AU225" i="27"/>
  <c r="AS207" i="27"/>
  <c r="AT204" i="27"/>
  <c r="AU185" i="27"/>
  <c r="AU169" i="27"/>
  <c r="AS151" i="27"/>
  <c r="AT148" i="27"/>
  <c r="AT116" i="27"/>
  <c r="AU113" i="27"/>
  <c r="AC11" i="27"/>
  <c r="AJ7" i="27"/>
  <c r="AH65" i="27"/>
  <c r="AA53" i="27"/>
  <c r="AG24" i="27"/>
  <c r="AC23" i="27"/>
  <c r="AI18" i="27"/>
  <c r="AU761" i="27"/>
  <c r="AT756" i="27"/>
  <c r="AU753" i="27"/>
  <c r="AS751" i="27"/>
  <c r="AT748" i="27"/>
  <c r="AS743" i="27"/>
  <c r="AU737" i="27"/>
  <c r="AS735" i="27"/>
  <c r="AT732" i="27"/>
  <c r="AU729" i="27"/>
  <c r="AS727" i="27"/>
  <c r="AT724" i="27"/>
  <c r="AT716" i="27"/>
  <c r="AU713" i="27"/>
  <c r="AT708" i="27"/>
  <c r="AT692" i="27"/>
  <c r="AS687" i="27"/>
  <c r="AS679" i="27"/>
  <c r="AU673" i="27"/>
  <c r="AU665" i="27"/>
  <c r="AU649" i="27"/>
  <c r="AU641" i="27"/>
  <c r="AS639" i="27"/>
  <c r="AT628" i="27"/>
  <c r="AS623" i="27"/>
  <c r="AT604" i="27"/>
  <c r="AT588" i="27"/>
  <c r="AS583" i="27"/>
  <c r="AU577" i="27"/>
  <c r="AS575" i="27"/>
  <c r="AS551" i="27"/>
  <c r="AU537" i="27"/>
  <c r="AS535" i="27"/>
  <c r="AS511" i="27"/>
  <c r="AU505" i="27"/>
  <c r="AT404" i="27"/>
  <c r="AU377" i="27"/>
  <c r="AT372" i="27"/>
  <c r="AS327" i="27"/>
  <c r="AS303" i="27"/>
  <c r="AT244" i="27"/>
  <c r="AT196" i="27"/>
  <c r="AU177" i="27"/>
  <c r="AT20" i="27"/>
  <c r="AG8" i="27"/>
  <c r="AQ61" i="27"/>
  <c r="AR61" i="27" s="1"/>
  <c r="V51" i="27"/>
  <c r="AA21" i="27"/>
  <c r="AH153" i="27"/>
  <c r="T153" i="27"/>
  <c r="AG152" i="27"/>
  <c r="AQ149" i="27"/>
  <c r="AR149" i="27" s="1"/>
  <c r="Z148" i="27"/>
  <c r="Z132" i="27"/>
  <c r="AA125" i="27"/>
  <c r="AO124" i="27"/>
  <c r="AP124" i="27" s="1"/>
  <c r="V123" i="27"/>
  <c r="T121" i="27"/>
  <c r="AJ91" i="27"/>
  <c r="AO76" i="27"/>
  <c r="AP76" i="27" s="1"/>
  <c r="AI74" i="27"/>
  <c r="AA61" i="27"/>
  <c r="AO52" i="27"/>
  <c r="AP52" i="27" s="1"/>
  <c r="AI46" i="27"/>
  <c r="V43" i="27"/>
  <c r="AG40" i="27"/>
  <c r="AC35" i="27"/>
  <c r="AB34" i="27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Q137" i="27"/>
  <c r="AR137" i="27" s="1"/>
  <c r="AA137" i="27"/>
  <c r="AO136" i="27"/>
  <c r="AP136" i="27" s="1"/>
  <c r="Z136" i="27"/>
  <c r="AJ135" i="27"/>
  <c r="AI134" i="27"/>
  <c r="AH133" i="27"/>
  <c r="T133" i="27"/>
  <c r="AG132" i="27"/>
  <c r="AO128" i="27"/>
  <c r="AP128" i="27" s="1"/>
  <c r="Z128" i="27"/>
  <c r="V127" i="27"/>
  <c r="AI126" i="27"/>
  <c r="AH125" i="27"/>
  <c r="T125" i="27"/>
  <c r="AG124" i="27"/>
  <c r="AQ121" i="27"/>
  <c r="AR121" i="27" s="1"/>
  <c r="AH117" i="27"/>
  <c r="T117" i="27"/>
  <c r="AG116" i="27"/>
  <c r="AO112" i="27"/>
  <c r="AP112" i="27" s="1"/>
  <c r="Z112" i="27"/>
  <c r="AG108" i="27"/>
  <c r="AJ103" i="27"/>
  <c r="AG100" i="27"/>
  <c r="AQ97" i="27"/>
  <c r="AR97" i="27" s="1"/>
  <c r="AA97" i="27"/>
  <c r="AG92" i="27"/>
  <c r="AQ89" i="27"/>
  <c r="AR89" i="27" s="1"/>
  <c r="AO88" i="27"/>
  <c r="AP88" i="27" s="1"/>
  <c r="T85" i="27"/>
  <c r="AO80" i="27"/>
  <c r="AP80" i="27" s="1"/>
  <c r="Z80" i="27"/>
  <c r="AJ79" i="27"/>
  <c r="V79" i="27"/>
  <c r="AC75" i="27"/>
  <c r="U70" i="27"/>
  <c r="AH69" i="27"/>
  <c r="T69" i="27"/>
  <c r="AC67" i="27"/>
  <c r="AB66" i="27"/>
  <c r="U62" i="27"/>
  <c r="T61" i="27"/>
  <c r="AC59" i="27"/>
  <c r="AB58" i="27"/>
  <c r="AJ55" i="27"/>
  <c r="AI54" i="27"/>
  <c r="T53" i="27"/>
  <c r="V47" i="27"/>
  <c r="AH45" i="27"/>
  <c r="AJ39" i="27"/>
  <c r="AH37" i="27"/>
  <c r="AJ31" i="27"/>
  <c r="T29" i="27"/>
  <c r="AJ23" i="27"/>
  <c r="AH21" i="27"/>
  <c r="V15" i="27"/>
  <c r="AW2" i="27"/>
  <c r="AN2" i="27"/>
  <c r="N2" i="27"/>
  <c r="AL2" i="27"/>
  <c r="AE2" i="27"/>
  <c r="X2" i="27"/>
  <c r="AU763" i="27"/>
  <c r="AT763" i="27"/>
  <c r="AS763" i="27"/>
  <c r="AQ763" i="27"/>
  <c r="AR763" i="27" s="1"/>
  <c r="AO763" i="27"/>
  <c r="AP763" i="27" s="1"/>
  <c r="AJ763" i="27"/>
  <c r="AI763" i="27"/>
  <c r="AH763" i="27"/>
  <c r="AG763" i="27"/>
  <c r="AC763" i="27"/>
  <c r="AB763" i="27"/>
  <c r="AA763" i="27"/>
  <c r="Z763" i="27"/>
  <c r="V763" i="27"/>
  <c r="U763" i="27"/>
  <c r="T763" i="27"/>
  <c r="AU762" i="27"/>
  <c r="AT762" i="27"/>
  <c r="AS762" i="27"/>
  <c r="AQ762" i="27"/>
  <c r="AR762" i="27" s="1"/>
  <c r="AO762" i="27"/>
  <c r="AP762" i="27" s="1"/>
  <c r="AJ762" i="27"/>
  <c r="AI762" i="27"/>
  <c r="AH762" i="27"/>
  <c r="AG762" i="27"/>
  <c r="AC762" i="27"/>
  <c r="AB762" i="27"/>
  <c r="AA762" i="27"/>
  <c r="Z762" i="27"/>
  <c r="V762" i="27"/>
  <c r="U762" i="27"/>
  <c r="T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C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B759" i="27"/>
  <c r="AA759" i="27"/>
  <c r="Z759" i="27"/>
  <c r="V759" i="27"/>
  <c r="U759" i="27"/>
  <c r="T759" i="27"/>
  <c r="AT758" i="27"/>
  <c r="AS758" i="27"/>
  <c r="AQ758" i="27"/>
  <c r="AR758" i="27" s="1"/>
  <c r="AO758" i="27"/>
  <c r="AP758" i="27" s="1"/>
  <c r="AJ758" i="27"/>
  <c r="AI758" i="27"/>
  <c r="AH758" i="27"/>
  <c r="AG758" i="27"/>
  <c r="AC758" i="27"/>
  <c r="AB758" i="27"/>
  <c r="AA758" i="27"/>
  <c r="Z758" i="27"/>
  <c r="V758" i="27"/>
  <c r="U758" i="27"/>
  <c r="T758" i="27"/>
  <c r="AU757" i="27"/>
  <c r="AT757" i="27"/>
  <c r="AS757" i="27"/>
  <c r="AQ757" i="27"/>
  <c r="AR757" i="27" s="1"/>
  <c r="AO757" i="27"/>
  <c r="AP757" i="27" s="1"/>
  <c r="AJ757" i="27"/>
  <c r="AI757" i="27"/>
  <c r="AH757" i="27"/>
  <c r="AG757" i="27"/>
  <c r="AC757" i="27"/>
  <c r="AB757" i="27"/>
  <c r="AA757" i="27"/>
  <c r="Z757" i="27"/>
  <c r="V757" i="27"/>
  <c r="U757" i="27"/>
  <c r="T757" i="27"/>
  <c r="AU756" i="27"/>
  <c r="AQ756" i="27"/>
  <c r="AR756" i="27" s="1"/>
  <c r="AO756" i="27"/>
  <c r="AP756" i="27" s="1"/>
  <c r="AJ756" i="27"/>
  <c r="AI756" i="27"/>
  <c r="AH756" i="27"/>
  <c r="AG756" i="27"/>
  <c r="AC756" i="27"/>
  <c r="AB756" i="27"/>
  <c r="AA756" i="27"/>
  <c r="Z756" i="27"/>
  <c r="V756" i="27"/>
  <c r="U756" i="27"/>
  <c r="T756" i="27"/>
  <c r="AU755" i="27"/>
  <c r="AT755" i="27"/>
  <c r="AS755" i="27"/>
  <c r="AQ755" i="27"/>
  <c r="AR755" i="27" s="1"/>
  <c r="AO755" i="27"/>
  <c r="AP755" i="27" s="1"/>
  <c r="AJ755" i="27"/>
  <c r="AI755" i="27"/>
  <c r="AH755" i="27"/>
  <c r="AG755" i="27"/>
  <c r="AC755" i="27"/>
  <c r="AB755" i="27"/>
  <c r="AA755" i="27"/>
  <c r="Z755" i="27"/>
  <c r="V755" i="27"/>
  <c r="U755" i="27"/>
  <c r="T755" i="27"/>
  <c r="AU754" i="27"/>
  <c r="AT754" i="27"/>
  <c r="AS754" i="27"/>
  <c r="AQ754" i="27"/>
  <c r="AR754" i="27" s="1"/>
  <c r="AO754" i="27"/>
  <c r="AP754" i="27" s="1"/>
  <c r="AJ754" i="27"/>
  <c r="AI754" i="27"/>
  <c r="AH754" i="27"/>
  <c r="AG754" i="27"/>
  <c r="AC754" i="27"/>
  <c r="AB754" i="27"/>
  <c r="AA754" i="27"/>
  <c r="Z754" i="27"/>
  <c r="V754" i="27"/>
  <c r="U754" i="27"/>
  <c r="T754" i="27"/>
  <c r="AS753" i="27"/>
  <c r="AQ753" i="27"/>
  <c r="AR753" i="27" s="1"/>
  <c r="AO753" i="27"/>
  <c r="AP753" i="27" s="1"/>
  <c r="AJ753" i="27"/>
  <c r="AI753" i="27"/>
  <c r="AH753" i="27"/>
  <c r="AG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C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B751" i="27"/>
  <c r="AA751" i="27"/>
  <c r="Z751" i="27"/>
  <c r="V751" i="27"/>
  <c r="U751" i="27"/>
  <c r="T751" i="27"/>
  <c r="AT750" i="27"/>
  <c r="AS750" i="27"/>
  <c r="AQ750" i="27"/>
  <c r="AR750" i="27" s="1"/>
  <c r="AO750" i="27"/>
  <c r="AP750" i="27" s="1"/>
  <c r="AJ750" i="27"/>
  <c r="AI750" i="27"/>
  <c r="AH750" i="27"/>
  <c r="AG750" i="27"/>
  <c r="AC750" i="27"/>
  <c r="AB750" i="27"/>
  <c r="AA750" i="27"/>
  <c r="Z750" i="27"/>
  <c r="V750" i="27"/>
  <c r="U750" i="27"/>
  <c r="T750" i="27"/>
  <c r="AU749" i="27"/>
  <c r="AT749" i="27"/>
  <c r="AS749" i="27"/>
  <c r="AQ749" i="27"/>
  <c r="AR749" i="27" s="1"/>
  <c r="AO749" i="27"/>
  <c r="AP749" i="27" s="1"/>
  <c r="AJ749" i="27"/>
  <c r="AI749" i="27"/>
  <c r="AH749" i="27"/>
  <c r="AG749" i="27"/>
  <c r="AC749" i="27"/>
  <c r="AB749" i="27"/>
  <c r="AA749" i="27"/>
  <c r="Z749" i="27"/>
  <c r="V749" i="27"/>
  <c r="U749" i="27"/>
  <c r="T749" i="27"/>
  <c r="AU748" i="27"/>
  <c r="AQ748" i="27"/>
  <c r="AR748" i="27" s="1"/>
  <c r="AO748" i="27"/>
  <c r="AP748" i="27" s="1"/>
  <c r="AJ748" i="27"/>
  <c r="AI748" i="27"/>
  <c r="AH748" i="27"/>
  <c r="AG748" i="27"/>
  <c r="AC748" i="27"/>
  <c r="AB748" i="27"/>
  <c r="AA748" i="27"/>
  <c r="Z748" i="27"/>
  <c r="V748" i="27"/>
  <c r="U748" i="27"/>
  <c r="T748" i="27"/>
  <c r="AU747" i="27"/>
  <c r="AT747" i="27"/>
  <c r="AS747" i="27"/>
  <c r="AQ747" i="27"/>
  <c r="AR747" i="27" s="1"/>
  <c r="AO747" i="27"/>
  <c r="AP747" i="27" s="1"/>
  <c r="AJ747" i="27"/>
  <c r="AI747" i="27"/>
  <c r="AH747" i="27"/>
  <c r="AG747" i="27"/>
  <c r="AC747" i="27"/>
  <c r="AB747" i="27"/>
  <c r="AA747" i="27"/>
  <c r="Z747" i="27"/>
  <c r="V747" i="27"/>
  <c r="U747" i="27"/>
  <c r="T747" i="27"/>
  <c r="AU746" i="27"/>
  <c r="AT746" i="27"/>
  <c r="AS746" i="27"/>
  <c r="AQ746" i="27"/>
  <c r="AR746" i="27" s="1"/>
  <c r="AO746" i="27"/>
  <c r="AP746" i="27" s="1"/>
  <c r="AJ746" i="27"/>
  <c r="AI746" i="27"/>
  <c r="AH746" i="27"/>
  <c r="AG746" i="27"/>
  <c r="AC746" i="27"/>
  <c r="AB746" i="27"/>
  <c r="AA746" i="27"/>
  <c r="Z746" i="27"/>
  <c r="V746" i="27"/>
  <c r="U746" i="27"/>
  <c r="T746" i="27"/>
  <c r="AU745" i="27"/>
  <c r="AS745" i="27"/>
  <c r="AQ745" i="27"/>
  <c r="AR745" i="27" s="1"/>
  <c r="AO745" i="27"/>
  <c r="AP745" i="27" s="1"/>
  <c r="AJ745" i="27"/>
  <c r="AI745" i="27"/>
  <c r="AH745" i="27"/>
  <c r="AG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S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U739" i="27"/>
  <c r="AT739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U738" i="27"/>
  <c r="AT738" i="27"/>
  <c r="AS738" i="27"/>
  <c r="AQ738" i="27"/>
  <c r="AR738" i="27" s="1"/>
  <c r="AO738" i="27"/>
  <c r="AP738" i="27" s="1"/>
  <c r="AJ738" i="27"/>
  <c r="AI738" i="27"/>
  <c r="AH738" i="27"/>
  <c r="AG738" i="27"/>
  <c r="AC738" i="27"/>
  <c r="AB738" i="27"/>
  <c r="AA738" i="27"/>
  <c r="Z738" i="27"/>
  <c r="V738" i="27"/>
  <c r="U738" i="27"/>
  <c r="T738" i="27"/>
  <c r="AS737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U736" i="27"/>
  <c r="AT736" i="27"/>
  <c r="AS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S734" i="27"/>
  <c r="AQ734" i="27"/>
  <c r="AR734" i="27" s="1"/>
  <c r="AO734" i="27"/>
  <c r="AP734" i="27" s="1"/>
  <c r="AJ734" i="27"/>
  <c r="AI734" i="27"/>
  <c r="AH734" i="27"/>
  <c r="AG734" i="27"/>
  <c r="AC734" i="27"/>
  <c r="AB734" i="27"/>
  <c r="AA734" i="27"/>
  <c r="Z734" i="27"/>
  <c r="V734" i="27"/>
  <c r="U734" i="27"/>
  <c r="T734" i="27"/>
  <c r="AU733" i="27"/>
  <c r="AT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J732" i="27"/>
  <c r="AI732" i="27"/>
  <c r="AH732" i="27"/>
  <c r="AG732" i="27"/>
  <c r="AC732" i="27"/>
  <c r="AB732" i="27"/>
  <c r="AA732" i="27"/>
  <c r="Z732" i="27"/>
  <c r="V732" i="27"/>
  <c r="U732" i="27"/>
  <c r="T732" i="27"/>
  <c r="AU731" i="27"/>
  <c r="AT731" i="27"/>
  <c r="AS731" i="27"/>
  <c r="AQ731" i="27"/>
  <c r="AR731" i="27" s="1"/>
  <c r="AO731" i="27"/>
  <c r="AP731" i="27" s="1"/>
  <c r="AJ731" i="27"/>
  <c r="AI731" i="27"/>
  <c r="AH731" i="27"/>
  <c r="AG731" i="27"/>
  <c r="AC731" i="27"/>
  <c r="AB731" i="27"/>
  <c r="AA731" i="27"/>
  <c r="Z731" i="27"/>
  <c r="V731" i="27"/>
  <c r="U731" i="27"/>
  <c r="T731" i="27"/>
  <c r="AU730" i="27"/>
  <c r="AT730" i="27"/>
  <c r="AS730" i="27"/>
  <c r="AQ730" i="27"/>
  <c r="AR730" i="27" s="1"/>
  <c r="AO730" i="27"/>
  <c r="AP730" i="27" s="1"/>
  <c r="AJ730" i="27"/>
  <c r="AI730" i="27"/>
  <c r="AH730" i="27"/>
  <c r="AG730" i="27"/>
  <c r="AC730" i="27"/>
  <c r="AB730" i="27"/>
  <c r="AA730" i="27"/>
  <c r="Z730" i="27"/>
  <c r="V730" i="27"/>
  <c r="U730" i="27"/>
  <c r="T730" i="27"/>
  <c r="AS729" i="27"/>
  <c r="AQ729" i="27"/>
  <c r="AR729" i="27" s="1"/>
  <c r="AO729" i="27"/>
  <c r="AP729" i="27" s="1"/>
  <c r="AJ729" i="27"/>
  <c r="AI729" i="27"/>
  <c r="AH729" i="27"/>
  <c r="AG729" i="27"/>
  <c r="AC729" i="27"/>
  <c r="AB729" i="27"/>
  <c r="AA729" i="27"/>
  <c r="Z729" i="27"/>
  <c r="V729" i="27"/>
  <c r="U729" i="27"/>
  <c r="T729" i="27"/>
  <c r="AU728" i="27"/>
  <c r="AT728" i="27"/>
  <c r="AS728" i="27"/>
  <c r="AQ728" i="27"/>
  <c r="AR728" i="27" s="1"/>
  <c r="AO728" i="27"/>
  <c r="AP728" i="27" s="1"/>
  <c r="AJ728" i="27"/>
  <c r="AI728" i="27"/>
  <c r="AH728" i="27"/>
  <c r="AG728" i="27"/>
  <c r="AC728" i="27"/>
  <c r="AB728" i="27"/>
  <c r="AA728" i="27"/>
  <c r="Z728" i="27"/>
  <c r="V728" i="27"/>
  <c r="U728" i="27"/>
  <c r="T728" i="27"/>
  <c r="AU727" i="27"/>
  <c r="AT727" i="27"/>
  <c r="AQ727" i="27"/>
  <c r="AR727" i="27" s="1"/>
  <c r="AO727" i="27"/>
  <c r="AP727" i="27" s="1"/>
  <c r="AJ727" i="27"/>
  <c r="AI727" i="27"/>
  <c r="AH727" i="27"/>
  <c r="AG727" i="27"/>
  <c r="AC727" i="27"/>
  <c r="AB727" i="27"/>
  <c r="AA727" i="27"/>
  <c r="Z727" i="27"/>
  <c r="V727" i="27"/>
  <c r="U727" i="27"/>
  <c r="T727" i="27"/>
  <c r="AT726" i="27"/>
  <c r="AS726" i="27"/>
  <c r="AQ726" i="27"/>
  <c r="AR726" i="27" s="1"/>
  <c r="AO726" i="27"/>
  <c r="AP726" i="27" s="1"/>
  <c r="AJ726" i="27"/>
  <c r="AI726" i="27"/>
  <c r="AH726" i="27"/>
  <c r="AG726" i="27"/>
  <c r="AC726" i="27"/>
  <c r="AB726" i="27"/>
  <c r="AA726" i="27"/>
  <c r="Z726" i="27"/>
  <c r="V726" i="27"/>
  <c r="U726" i="27"/>
  <c r="T726" i="27"/>
  <c r="AU725" i="27"/>
  <c r="AT725" i="27"/>
  <c r="AS725" i="27"/>
  <c r="AQ725" i="27"/>
  <c r="AR725" i="27" s="1"/>
  <c r="AO725" i="27"/>
  <c r="AP725" i="27" s="1"/>
  <c r="AJ725" i="27"/>
  <c r="AI725" i="27"/>
  <c r="AH725" i="27"/>
  <c r="AG725" i="27"/>
  <c r="AC725" i="27"/>
  <c r="AB725" i="27"/>
  <c r="AA725" i="27"/>
  <c r="Z725" i="27"/>
  <c r="V725" i="27"/>
  <c r="U725" i="27"/>
  <c r="T725" i="27"/>
  <c r="AU724" i="27"/>
  <c r="AQ724" i="27"/>
  <c r="AR724" i="27" s="1"/>
  <c r="AO724" i="27"/>
  <c r="AP724" i="27" s="1"/>
  <c r="AJ724" i="27"/>
  <c r="AI724" i="27"/>
  <c r="AH724" i="27"/>
  <c r="AG724" i="27"/>
  <c r="AC724" i="27"/>
  <c r="AB724" i="27"/>
  <c r="AA724" i="27"/>
  <c r="Z724" i="27"/>
  <c r="V724" i="27"/>
  <c r="U724" i="27"/>
  <c r="T724" i="27"/>
  <c r="AU723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S722" i="27"/>
  <c r="AQ722" i="27"/>
  <c r="AR722" i="27" s="1"/>
  <c r="AO722" i="27"/>
  <c r="AP722" i="27" s="1"/>
  <c r="AJ722" i="27"/>
  <c r="AI722" i="27"/>
  <c r="AH722" i="27"/>
  <c r="AG722" i="27"/>
  <c r="AC722" i="27"/>
  <c r="AB722" i="27"/>
  <c r="AA722" i="27"/>
  <c r="Z722" i="27"/>
  <c r="V722" i="27"/>
  <c r="U722" i="27"/>
  <c r="T722" i="27"/>
  <c r="AU721" i="27"/>
  <c r="AS721" i="27"/>
  <c r="AQ721" i="27"/>
  <c r="AR721" i="27" s="1"/>
  <c r="AO721" i="27"/>
  <c r="AP721" i="27" s="1"/>
  <c r="AJ721" i="27"/>
  <c r="AI721" i="27"/>
  <c r="AH721" i="27"/>
  <c r="AG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C720" i="27"/>
  <c r="AB720" i="27"/>
  <c r="AA720" i="27"/>
  <c r="Z720" i="27"/>
  <c r="V720" i="27"/>
  <c r="U720" i="27"/>
  <c r="T720" i="27"/>
  <c r="AU719" i="27"/>
  <c r="AT719" i="27"/>
  <c r="AQ719" i="27"/>
  <c r="AR719" i="27" s="1"/>
  <c r="AO719" i="27"/>
  <c r="AP719" i="27" s="1"/>
  <c r="AJ719" i="27"/>
  <c r="AI719" i="27"/>
  <c r="AH719" i="27"/>
  <c r="AG719" i="27"/>
  <c r="AC719" i="27"/>
  <c r="AB719" i="27"/>
  <c r="AA719" i="27"/>
  <c r="Z719" i="27"/>
  <c r="V719" i="27"/>
  <c r="U719" i="27"/>
  <c r="T719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S717" i="27"/>
  <c r="AQ717" i="27"/>
  <c r="AR717" i="27" s="1"/>
  <c r="AO717" i="27"/>
  <c r="AP717" i="27" s="1"/>
  <c r="AJ717" i="27"/>
  <c r="AI717" i="27"/>
  <c r="AH717" i="27"/>
  <c r="AG717" i="27"/>
  <c r="AC717" i="27"/>
  <c r="AB717" i="27"/>
  <c r="AA717" i="27"/>
  <c r="Z717" i="27"/>
  <c r="V717" i="27"/>
  <c r="U717" i="27"/>
  <c r="T717" i="27"/>
  <c r="AU716" i="27"/>
  <c r="AQ716" i="27"/>
  <c r="AR716" i="27" s="1"/>
  <c r="AO716" i="27"/>
  <c r="AP716" i="27" s="1"/>
  <c r="AJ716" i="27"/>
  <c r="AI716" i="27"/>
  <c r="AH716" i="27"/>
  <c r="AG716" i="27"/>
  <c r="AC716" i="27"/>
  <c r="AB716" i="27"/>
  <c r="AA716" i="27"/>
  <c r="Z716" i="27"/>
  <c r="V716" i="27"/>
  <c r="U716" i="27"/>
  <c r="T716" i="27"/>
  <c r="AS715" i="27"/>
  <c r="AQ715" i="27"/>
  <c r="AR715" i="27" s="1"/>
  <c r="AO715" i="27"/>
  <c r="AP715" i="27" s="1"/>
  <c r="AJ715" i="27"/>
  <c r="AI715" i="27"/>
  <c r="AH715" i="27"/>
  <c r="AG715" i="27"/>
  <c r="AC715" i="27"/>
  <c r="AB715" i="27"/>
  <c r="AA715" i="27"/>
  <c r="Z715" i="27"/>
  <c r="V715" i="27"/>
  <c r="U715" i="27"/>
  <c r="T715" i="27"/>
  <c r="AS714" i="27"/>
  <c r="AQ714" i="27"/>
  <c r="AR714" i="27" s="1"/>
  <c r="AO714" i="27"/>
  <c r="AP714" i="27" s="1"/>
  <c r="AJ714" i="27"/>
  <c r="AI714" i="27"/>
  <c r="AH714" i="27"/>
  <c r="AG714" i="27"/>
  <c r="AC714" i="27"/>
  <c r="AB714" i="27"/>
  <c r="AA714" i="27"/>
  <c r="Z714" i="27"/>
  <c r="V714" i="27"/>
  <c r="U714" i="27"/>
  <c r="T714" i="27"/>
  <c r="AS713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Q712" i="27"/>
  <c r="AR712" i="27" s="1"/>
  <c r="AO712" i="27"/>
  <c r="AP712" i="27" s="1"/>
  <c r="AJ712" i="27"/>
  <c r="AI712" i="27"/>
  <c r="AH712" i="27"/>
  <c r="AG712" i="27"/>
  <c r="AC712" i="27"/>
  <c r="AB712" i="27"/>
  <c r="AA712" i="27"/>
  <c r="Z712" i="27"/>
  <c r="V712" i="27"/>
  <c r="U712" i="27"/>
  <c r="T712" i="27"/>
  <c r="AT711" i="27"/>
  <c r="AQ711" i="27"/>
  <c r="AR711" i="27" s="1"/>
  <c r="AO711" i="27"/>
  <c r="AP711" i="27" s="1"/>
  <c r="AJ711" i="27"/>
  <c r="AI711" i="27"/>
  <c r="AH711" i="27"/>
  <c r="AG711" i="27"/>
  <c r="AC711" i="27"/>
  <c r="AB711" i="27"/>
  <c r="AA711" i="27"/>
  <c r="Z711" i="27"/>
  <c r="V711" i="27"/>
  <c r="U711" i="27"/>
  <c r="T711" i="27"/>
  <c r="AQ710" i="27"/>
  <c r="AR710" i="27" s="1"/>
  <c r="AO710" i="27"/>
  <c r="AP710" i="27" s="1"/>
  <c r="AJ710" i="27"/>
  <c r="AI710" i="27"/>
  <c r="AH710" i="27"/>
  <c r="AG710" i="27"/>
  <c r="AC710" i="27"/>
  <c r="AB710" i="27"/>
  <c r="AA710" i="27"/>
  <c r="Z710" i="27"/>
  <c r="V710" i="27"/>
  <c r="U710" i="27"/>
  <c r="T710" i="27"/>
  <c r="AQ709" i="27"/>
  <c r="AR709" i="27" s="1"/>
  <c r="AO709" i="27"/>
  <c r="AP709" i="27" s="1"/>
  <c r="AJ709" i="27"/>
  <c r="AI709" i="27"/>
  <c r="AH709" i="27"/>
  <c r="AG709" i="27"/>
  <c r="AC709" i="27"/>
  <c r="AB709" i="27"/>
  <c r="AA709" i="27"/>
  <c r="Z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T707" i="27"/>
  <c r="AQ707" i="27"/>
  <c r="AR707" i="27" s="1"/>
  <c r="AO707" i="27"/>
  <c r="AP707" i="27" s="1"/>
  <c r="AJ707" i="27"/>
  <c r="AI707" i="27"/>
  <c r="AH707" i="27"/>
  <c r="AG707" i="27"/>
  <c r="AC707" i="27"/>
  <c r="AB707" i="27"/>
  <c r="AA707" i="27"/>
  <c r="Z707" i="27"/>
  <c r="V707" i="27"/>
  <c r="U707" i="27"/>
  <c r="T707" i="27"/>
  <c r="AT706" i="27"/>
  <c r="AS706" i="27"/>
  <c r="AQ706" i="27"/>
  <c r="AR706" i="27" s="1"/>
  <c r="AO706" i="27"/>
  <c r="AP706" i="27" s="1"/>
  <c r="AJ706" i="27"/>
  <c r="AI706" i="27"/>
  <c r="AH706" i="27"/>
  <c r="AG706" i="27"/>
  <c r="AC706" i="27"/>
  <c r="AB706" i="27"/>
  <c r="AA706" i="27"/>
  <c r="Z706" i="27"/>
  <c r="V706" i="27"/>
  <c r="U706" i="27"/>
  <c r="T706" i="27"/>
  <c r="AS705" i="27"/>
  <c r="AQ705" i="27"/>
  <c r="AR705" i="27" s="1"/>
  <c r="AO705" i="27"/>
  <c r="AP705" i="27" s="1"/>
  <c r="AJ705" i="27"/>
  <c r="AI705" i="27"/>
  <c r="AH705" i="27"/>
  <c r="AG705" i="27"/>
  <c r="AC705" i="27"/>
  <c r="AB705" i="27"/>
  <c r="AA705" i="27"/>
  <c r="Z705" i="27"/>
  <c r="V705" i="27"/>
  <c r="U705" i="27"/>
  <c r="T705" i="27"/>
  <c r="AT704" i="27"/>
  <c r="AQ704" i="27"/>
  <c r="AR704" i="27" s="1"/>
  <c r="AO704" i="27"/>
  <c r="AP704" i="27" s="1"/>
  <c r="AJ704" i="27"/>
  <c r="AI704" i="27"/>
  <c r="AH704" i="27"/>
  <c r="AG704" i="27"/>
  <c r="AC704" i="27"/>
  <c r="AB704" i="27"/>
  <c r="AA704" i="27"/>
  <c r="Z704" i="27"/>
  <c r="V704" i="27"/>
  <c r="U704" i="27"/>
  <c r="T704" i="27"/>
  <c r="AT703" i="27"/>
  <c r="AQ703" i="27"/>
  <c r="AR703" i="27" s="1"/>
  <c r="AO703" i="27"/>
  <c r="AP703" i="27" s="1"/>
  <c r="AJ703" i="27"/>
  <c r="AI703" i="27"/>
  <c r="AH703" i="27"/>
  <c r="AG703" i="27"/>
  <c r="AC703" i="27"/>
  <c r="AB703" i="27"/>
  <c r="AA703" i="27"/>
  <c r="Z703" i="27"/>
  <c r="V703" i="27"/>
  <c r="U703" i="27"/>
  <c r="T703" i="27"/>
  <c r="AT702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Q701" i="27"/>
  <c r="AR701" i="27" s="1"/>
  <c r="AO701" i="27"/>
  <c r="AP701" i="27" s="1"/>
  <c r="AJ701" i="27"/>
  <c r="AI701" i="27"/>
  <c r="AH701" i="27"/>
  <c r="AG701" i="27"/>
  <c r="AC701" i="27"/>
  <c r="AB701" i="27"/>
  <c r="AA701" i="27"/>
  <c r="Z701" i="27"/>
  <c r="V701" i="27"/>
  <c r="U701" i="27"/>
  <c r="T701" i="27"/>
  <c r="AU700" i="27"/>
  <c r="AT700" i="27"/>
  <c r="AQ700" i="27"/>
  <c r="AR700" i="27" s="1"/>
  <c r="AO700" i="27"/>
  <c r="AP700" i="27" s="1"/>
  <c r="AJ700" i="27"/>
  <c r="AI700" i="27"/>
  <c r="AH700" i="27"/>
  <c r="AG700" i="27"/>
  <c r="AC700" i="27"/>
  <c r="AB700" i="27"/>
  <c r="AA700" i="27"/>
  <c r="Z700" i="27"/>
  <c r="V700" i="27"/>
  <c r="U700" i="27"/>
  <c r="T700" i="27"/>
  <c r="AS699" i="27"/>
  <c r="AQ699" i="27"/>
  <c r="AR699" i="27" s="1"/>
  <c r="AO699" i="27"/>
  <c r="AP699" i="27" s="1"/>
  <c r="AJ699" i="27"/>
  <c r="AI699" i="27"/>
  <c r="AH699" i="27"/>
  <c r="AG699" i="27"/>
  <c r="AC699" i="27"/>
  <c r="AB699" i="27"/>
  <c r="AA699" i="27"/>
  <c r="Z699" i="27"/>
  <c r="V699" i="27"/>
  <c r="U699" i="27"/>
  <c r="T699" i="27"/>
  <c r="AT698" i="27"/>
  <c r="AS698" i="27"/>
  <c r="AQ698" i="27"/>
  <c r="AR698" i="27" s="1"/>
  <c r="AO698" i="27"/>
  <c r="AP698" i="27" s="1"/>
  <c r="AJ698" i="27"/>
  <c r="AI698" i="27"/>
  <c r="AH698" i="27"/>
  <c r="AG698" i="27"/>
  <c r="AC698" i="27"/>
  <c r="AB698" i="27"/>
  <c r="AA698" i="27"/>
  <c r="Z698" i="27"/>
  <c r="V698" i="27"/>
  <c r="U698" i="27"/>
  <c r="T698" i="27"/>
  <c r="AQ697" i="27"/>
  <c r="AR697" i="27" s="1"/>
  <c r="AO697" i="27"/>
  <c r="AP697" i="27" s="1"/>
  <c r="AJ697" i="27"/>
  <c r="AI697" i="27"/>
  <c r="AH697" i="27"/>
  <c r="AG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U695" i="27"/>
  <c r="AT695" i="27"/>
  <c r="AQ695" i="27"/>
  <c r="AR695" i="27" s="1"/>
  <c r="AO695" i="27"/>
  <c r="AP695" i="27" s="1"/>
  <c r="AJ695" i="27"/>
  <c r="AI695" i="27"/>
  <c r="AH695" i="27"/>
  <c r="AG695" i="27"/>
  <c r="AC695" i="27"/>
  <c r="AB695" i="27"/>
  <c r="AA695" i="27"/>
  <c r="Z695" i="27"/>
  <c r="V695" i="27"/>
  <c r="U695" i="27"/>
  <c r="T695" i="27"/>
  <c r="AT694" i="27"/>
  <c r="AQ694" i="27"/>
  <c r="AR694" i="27" s="1"/>
  <c r="AO694" i="27"/>
  <c r="AP694" i="27" s="1"/>
  <c r="AJ694" i="27"/>
  <c r="AI694" i="27"/>
  <c r="AH694" i="27"/>
  <c r="AG694" i="27"/>
  <c r="AC694" i="27"/>
  <c r="AB694" i="27"/>
  <c r="AA694" i="27"/>
  <c r="Z694" i="27"/>
  <c r="V694" i="27"/>
  <c r="U694" i="27"/>
  <c r="T694" i="27"/>
  <c r="AT693" i="27"/>
  <c r="AS693" i="27"/>
  <c r="AQ693" i="27"/>
  <c r="AR693" i="27" s="1"/>
  <c r="AO693" i="27"/>
  <c r="AP693" i="27" s="1"/>
  <c r="AJ693" i="27"/>
  <c r="AI693" i="27"/>
  <c r="AH693" i="27"/>
  <c r="AG693" i="27"/>
  <c r="AC693" i="27"/>
  <c r="AB693" i="27"/>
  <c r="AA693" i="27"/>
  <c r="Z693" i="27"/>
  <c r="V693" i="27"/>
  <c r="U693" i="27"/>
  <c r="T693" i="27"/>
  <c r="AU692" i="27"/>
  <c r="AQ692" i="27"/>
  <c r="AR692" i="27" s="1"/>
  <c r="AO692" i="27"/>
  <c r="AP692" i="27" s="1"/>
  <c r="AJ692" i="27"/>
  <c r="AI692" i="27"/>
  <c r="AH692" i="27"/>
  <c r="AG692" i="27"/>
  <c r="AC692" i="27"/>
  <c r="AB692" i="27"/>
  <c r="AA692" i="27"/>
  <c r="Z692" i="27"/>
  <c r="V692" i="27"/>
  <c r="U692" i="27"/>
  <c r="T692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T690" i="27"/>
  <c r="AS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Q689" i="27"/>
  <c r="AR689" i="27" s="1"/>
  <c r="AO689" i="27"/>
  <c r="AP689" i="27" s="1"/>
  <c r="AJ689" i="27"/>
  <c r="AI689" i="27"/>
  <c r="AH689" i="27"/>
  <c r="AG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C688" i="27"/>
  <c r="AB688" i="27"/>
  <c r="AA688" i="27"/>
  <c r="Z688" i="27"/>
  <c r="V688" i="27"/>
  <c r="U688" i="27"/>
  <c r="T688" i="27"/>
  <c r="AT687" i="27"/>
  <c r="AQ687" i="27"/>
  <c r="AR687" i="27" s="1"/>
  <c r="AO687" i="27"/>
  <c r="AP687" i="27" s="1"/>
  <c r="AJ687" i="27"/>
  <c r="AI687" i="27"/>
  <c r="AH687" i="27"/>
  <c r="AG687" i="27"/>
  <c r="AC687" i="27"/>
  <c r="AB687" i="27"/>
  <c r="AA687" i="27"/>
  <c r="Z687" i="27"/>
  <c r="V687" i="27"/>
  <c r="U687" i="27"/>
  <c r="T687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Q685" i="27"/>
  <c r="AR685" i="27" s="1"/>
  <c r="AO685" i="27"/>
  <c r="AP685" i="27" s="1"/>
  <c r="AJ685" i="27"/>
  <c r="AI685" i="27"/>
  <c r="AH685" i="27"/>
  <c r="AG685" i="27"/>
  <c r="AC685" i="27"/>
  <c r="AB685" i="27"/>
  <c r="AA685" i="27"/>
  <c r="Z685" i="27"/>
  <c r="V685" i="27"/>
  <c r="U685" i="27"/>
  <c r="T685" i="27"/>
  <c r="AU684" i="27"/>
  <c r="AQ684" i="27"/>
  <c r="AR684" i="27" s="1"/>
  <c r="AO684" i="27"/>
  <c r="AP684" i="27" s="1"/>
  <c r="AJ684" i="27"/>
  <c r="AI684" i="27"/>
  <c r="AH684" i="27"/>
  <c r="AG684" i="27"/>
  <c r="AC684" i="27"/>
  <c r="AB684" i="27"/>
  <c r="AA684" i="27"/>
  <c r="Z684" i="27"/>
  <c r="V684" i="27"/>
  <c r="U684" i="27"/>
  <c r="T684" i="27"/>
  <c r="AU683" i="27"/>
  <c r="AQ683" i="27"/>
  <c r="AR683" i="27" s="1"/>
  <c r="AO683" i="27"/>
  <c r="AP683" i="27" s="1"/>
  <c r="AJ683" i="27"/>
  <c r="AI683" i="27"/>
  <c r="AH683" i="27"/>
  <c r="AG683" i="27"/>
  <c r="AC683" i="27"/>
  <c r="AB683" i="27"/>
  <c r="AA683" i="27"/>
  <c r="Z683" i="27"/>
  <c r="V683" i="27"/>
  <c r="U683" i="27"/>
  <c r="T683" i="27"/>
  <c r="AT682" i="27"/>
  <c r="AS682" i="27"/>
  <c r="AQ682" i="27"/>
  <c r="AR682" i="27" s="1"/>
  <c r="AO682" i="27"/>
  <c r="AP682" i="27" s="1"/>
  <c r="AJ682" i="27"/>
  <c r="AI682" i="27"/>
  <c r="AH682" i="27"/>
  <c r="AG682" i="27"/>
  <c r="AC682" i="27"/>
  <c r="AB682" i="27"/>
  <c r="AA682" i="27"/>
  <c r="Z682" i="27"/>
  <c r="V682" i="27"/>
  <c r="U682" i="27"/>
  <c r="T682" i="27"/>
  <c r="AU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Q680" i="27"/>
  <c r="AR680" i="27" s="1"/>
  <c r="AO680" i="27"/>
  <c r="AP680" i="27" s="1"/>
  <c r="AJ680" i="27"/>
  <c r="AI680" i="27"/>
  <c r="AH680" i="27"/>
  <c r="AG680" i="27"/>
  <c r="AC680" i="27"/>
  <c r="AB680" i="27"/>
  <c r="AA680" i="27"/>
  <c r="Z680" i="27"/>
  <c r="V680" i="27"/>
  <c r="U680" i="27"/>
  <c r="T680" i="27"/>
  <c r="AT679" i="27"/>
  <c r="AQ679" i="27"/>
  <c r="AR679" i="27" s="1"/>
  <c r="AO679" i="27"/>
  <c r="AP679" i="27" s="1"/>
  <c r="AJ679" i="27"/>
  <c r="AI679" i="27"/>
  <c r="AH679" i="27"/>
  <c r="AG679" i="27"/>
  <c r="AC679" i="27"/>
  <c r="AB679" i="27"/>
  <c r="AA679" i="27"/>
  <c r="Z679" i="27"/>
  <c r="V679" i="27"/>
  <c r="U679" i="27"/>
  <c r="T679" i="27"/>
  <c r="AQ678" i="27"/>
  <c r="AR678" i="27" s="1"/>
  <c r="AO678" i="27"/>
  <c r="AP678" i="27" s="1"/>
  <c r="AJ678" i="27"/>
  <c r="AI678" i="27"/>
  <c r="AH678" i="27"/>
  <c r="AG678" i="27"/>
  <c r="AC678" i="27"/>
  <c r="AB678" i="27"/>
  <c r="AA678" i="27"/>
  <c r="Z678" i="27"/>
  <c r="V678" i="27"/>
  <c r="U678" i="27"/>
  <c r="T678" i="27"/>
  <c r="AQ677" i="27"/>
  <c r="AR677" i="27" s="1"/>
  <c r="AO677" i="27"/>
  <c r="AP677" i="27" s="1"/>
  <c r="AJ677" i="27"/>
  <c r="AI677" i="27"/>
  <c r="AH677" i="27"/>
  <c r="AG677" i="27"/>
  <c r="AC677" i="27"/>
  <c r="AB677" i="27"/>
  <c r="AA677" i="27"/>
  <c r="Z677" i="27"/>
  <c r="V677" i="27"/>
  <c r="U677" i="27"/>
  <c r="T677" i="27"/>
  <c r="AU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T675" i="27"/>
  <c r="AQ675" i="27"/>
  <c r="AR675" i="27" s="1"/>
  <c r="AO675" i="27"/>
  <c r="AP675" i="27" s="1"/>
  <c r="AJ675" i="27"/>
  <c r="AI675" i="27"/>
  <c r="AH675" i="27"/>
  <c r="AG675" i="27"/>
  <c r="AC675" i="27"/>
  <c r="AB675" i="27"/>
  <c r="AA675" i="27"/>
  <c r="Z675" i="27"/>
  <c r="V675" i="27"/>
  <c r="U675" i="27"/>
  <c r="T675" i="27"/>
  <c r="AT674" i="27"/>
  <c r="AS674" i="27"/>
  <c r="AQ674" i="27"/>
  <c r="AR674" i="27" s="1"/>
  <c r="AO674" i="27"/>
  <c r="AP674" i="27" s="1"/>
  <c r="AJ674" i="27"/>
  <c r="AI674" i="27"/>
  <c r="AH674" i="27"/>
  <c r="AG674" i="27"/>
  <c r="AC674" i="27"/>
  <c r="AB674" i="27"/>
  <c r="AA674" i="27"/>
  <c r="Z674" i="27"/>
  <c r="V674" i="27"/>
  <c r="U674" i="27"/>
  <c r="T674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T671" i="27"/>
  <c r="AQ671" i="27"/>
  <c r="AR671" i="27" s="1"/>
  <c r="AO671" i="27"/>
  <c r="AP671" i="27" s="1"/>
  <c r="AJ671" i="27"/>
  <c r="AI671" i="27"/>
  <c r="AH671" i="27"/>
  <c r="AG671" i="27"/>
  <c r="AC671" i="27"/>
  <c r="AB671" i="27"/>
  <c r="AA671" i="27"/>
  <c r="Z671" i="27"/>
  <c r="V671" i="27"/>
  <c r="U671" i="27"/>
  <c r="T671" i="27"/>
  <c r="AT670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Q669" i="27"/>
  <c r="AR669" i="27" s="1"/>
  <c r="AO669" i="27"/>
  <c r="AP669" i="27" s="1"/>
  <c r="AJ669" i="27"/>
  <c r="AI669" i="27"/>
  <c r="AH669" i="27"/>
  <c r="AG669" i="27"/>
  <c r="AC669" i="27"/>
  <c r="AB669" i="27"/>
  <c r="AA669" i="27"/>
  <c r="Z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T667" i="27"/>
  <c r="AQ667" i="27"/>
  <c r="AR667" i="27" s="1"/>
  <c r="AO667" i="27"/>
  <c r="AP667" i="27" s="1"/>
  <c r="AJ667" i="27"/>
  <c r="AI667" i="27"/>
  <c r="AH667" i="27"/>
  <c r="AG667" i="27"/>
  <c r="AC667" i="27"/>
  <c r="AB667" i="27"/>
  <c r="AA667" i="27"/>
  <c r="Z667" i="27"/>
  <c r="V667" i="27"/>
  <c r="U667" i="27"/>
  <c r="T667" i="27"/>
  <c r="AT666" i="27"/>
  <c r="AS666" i="27"/>
  <c r="AQ666" i="27"/>
  <c r="AR666" i="27" s="1"/>
  <c r="AO666" i="27"/>
  <c r="AP666" i="27" s="1"/>
  <c r="AJ666" i="27"/>
  <c r="AI666" i="27"/>
  <c r="AH666" i="27"/>
  <c r="AG666" i="27"/>
  <c r="AC666" i="27"/>
  <c r="AB666" i="27"/>
  <c r="AA666" i="27"/>
  <c r="Z666" i="27"/>
  <c r="V666" i="27"/>
  <c r="U666" i="27"/>
  <c r="T666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C664" i="27"/>
  <c r="AB664" i="27"/>
  <c r="AA664" i="27"/>
  <c r="Z664" i="27"/>
  <c r="V664" i="27"/>
  <c r="U664" i="27"/>
  <c r="T664" i="27"/>
  <c r="AT663" i="27"/>
  <c r="AQ663" i="27"/>
  <c r="AR663" i="27" s="1"/>
  <c r="AO663" i="27"/>
  <c r="AP663" i="27" s="1"/>
  <c r="AJ663" i="27"/>
  <c r="AI663" i="27"/>
  <c r="AH663" i="27"/>
  <c r="AG663" i="27"/>
  <c r="AC663" i="27"/>
  <c r="AB663" i="27"/>
  <c r="AA663" i="27"/>
  <c r="Z663" i="27"/>
  <c r="V663" i="27"/>
  <c r="U663" i="27"/>
  <c r="T663" i="27"/>
  <c r="AQ662" i="27"/>
  <c r="AR662" i="27" s="1"/>
  <c r="AO662" i="27"/>
  <c r="AP662" i="27" s="1"/>
  <c r="AJ662" i="27"/>
  <c r="AI662" i="27"/>
  <c r="AH662" i="27"/>
  <c r="AG662" i="27"/>
  <c r="AC662" i="27"/>
  <c r="AB662" i="27"/>
  <c r="AA662" i="27"/>
  <c r="Z662" i="27"/>
  <c r="V662" i="27"/>
  <c r="U662" i="27"/>
  <c r="T662" i="27"/>
  <c r="AU661" i="27"/>
  <c r="AS661" i="27"/>
  <c r="AQ661" i="27"/>
  <c r="AR661" i="27" s="1"/>
  <c r="AO661" i="27"/>
  <c r="AP661" i="27" s="1"/>
  <c r="AJ661" i="27"/>
  <c r="AI661" i="27"/>
  <c r="AH661" i="27"/>
  <c r="AG661" i="27"/>
  <c r="AC661" i="27"/>
  <c r="AB661" i="27"/>
  <c r="AA661" i="27"/>
  <c r="Z661" i="27"/>
  <c r="V661" i="27"/>
  <c r="U661" i="27"/>
  <c r="T661" i="27"/>
  <c r="AU660" i="27"/>
  <c r="AQ660" i="27"/>
  <c r="AR660" i="27" s="1"/>
  <c r="AO660" i="27"/>
  <c r="AP660" i="27" s="1"/>
  <c r="AJ660" i="27"/>
  <c r="AI660" i="27"/>
  <c r="AH660" i="27"/>
  <c r="AG660" i="27"/>
  <c r="AC660" i="27"/>
  <c r="AB660" i="27"/>
  <c r="AA660" i="27"/>
  <c r="Z660" i="27"/>
  <c r="V660" i="27"/>
  <c r="U660" i="27"/>
  <c r="T660" i="27"/>
  <c r="AT659" i="27"/>
  <c r="AQ659" i="27"/>
  <c r="AR659" i="27" s="1"/>
  <c r="AO659" i="27"/>
  <c r="AP659" i="27" s="1"/>
  <c r="AJ659" i="27"/>
  <c r="AI659" i="27"/>
  <c r="AH659" i="27"/>
  <c r="AG659" i="27"/>
  <c r="AC659" i="27"/>
  <c r="AB659" i="27"/>
  <c r="AA659" i="27"/>
  <c r="Z659" i="27"/>
  <c r="V659" i="27"/>
  <c r="U659" i="27"/>
  <c r="T659" i="27"/>
  <c r="AS658" i="27"/>
  <c r="AQ658" i="27"/>
  <c r="AR658" i="27" s="1"/>
  <c r="AO658" i="27"/>
  <c r="AP658" i="27" s="1"/>
  <c r="AJ658" i="27"/>
  <c r="AI658" i="27"/>
  <c r="AH658" i="27"/>
  <c r="AG658" i="27"/>
  <c r="AC658" i="27"/>
  <c r="AB658" i="27"/>
  <c r="AA658" i="27"/>
  <c r="Z658" i="27"/>
  <c r="V658" i="27"/>
  <c r="U658" i="27"/>
  <c r="T658" i="27"/>
  <c r="AU657" i="27"/>
  <c r="AQ657" i="27"/>
  <c r="AR657" i="27" s="1"/>
  <c r="AO657" i="27"/>
  <c r="AP657" i="27" s="1"/>
  <c r="AJ657" i="27"/>
  <c r="AI657" i="27"/>
  <c r="AH657" i="27"/>
  <c r="AG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C656" i="27"/>
  <c r="AB656" i="27"/>
  <c r="AA656" i="27"/>
  <c r="Z656" i="27"/>
  <c r="U656" i="27"/>
  <c r="T656" i="27"/>
  <c r="AT655" i="27"/>
  <c r="AS655" i="27"/>
  <c r="AQ655" i="27"/>
  <c r="AR655" i="27" s="1"/>
  <c r="AO655" i="27"/>
  <c r="AP655" i="27" s="1"/>
  <c r="AJ655" i="27"/>
  <c r="AI655" i="27"/>
  <c r="AH655" i="27"/>
  <c r="AG655" i="27"/>
  <c r="AC655" i="27"/>
  <c r="AB655" i="27"/>
  <c r="AA655" i="27"/>
  <c r="Z655" i="27"/>
  <c r="V655" i="27"/>
  <c r="U655" i="27"/>
  <c r="T655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Q653" i="27"/>
  <c r="AR653" i="27" s="1"/>
  <c r="AO653" i="27"/>
  <c r="AP653" i="27" s="1"/>
  <c r="AJ653" i="27"/>
  <c r="AI653" i="27"/>
  <c r="AH653" i="27"/>
  <c r="AG653" i="27"/>
  <c r="AC653" i="27"/>
  <c r="AB653" i="27"/>
  <c r="AA653" i="27"/>
  <c r="Z653" i="27"/>
  <c r="V653" i="27"/>
  <c r="U653" i="27"/>
  <c r="T653" i="27"/>
  <c r="AU652" i="27"/>
  <c r="AQ652" i="27"/>
  <c r="AR652" i="27" s="1"/>
  <c r="AO652" i="27"/>
  <c r="AP652" i="27" s="1"/>
  <c r="AJ652" i="27"/>
  <c r="AI652" i="27"/>
  <c r="AH652" i="27"/>
  <c r="AG652" i="27"/>
  <c r="AC652" i="27"/>
  <c r="AB652" i="27"/>
  <c r="AA652" i="27"/>
  <c r="Z652" i="27"/>
  <c r="V652" i="27"/>
  <c r="U652" i="27"/>
  <c r="T652" i="27"/>
  <c r="AS651" i="27"/>
  <c r="AQ651" i="27"/>
  <c r="AR651" i="27" s="1"/>
  <c r="AO651" i="27"/>
  <c r="AP651" i="27" s="1"/>
  <c r="AJ651" i="27"/>
  <c r="AI651" i="27"/>
  <c r="AH651" i="27"/>
  <c r="AG651" i="27"/>
  <c r="AC651" i="27"/>
  <c r="AB651" i="27"/>
  <c r="AA651" i="27"/>
  <c r="Z651" i="27"/>
  <c r="V651" i="27"/>
  <c r="U651" i="27"/>
  <c r="T651" i="27"/>
  <c r="AS650" i="27"/>
  <c r="AQ650" i="27"/>
  <c r="AR650" i="27" s="1"/>
  <c r="AO650" i="27"/>
  <c r="AP650" i="27" s="1"/>
  <c r="AJ650" i="27"/>
  <c r="AI650" i="27"/>
  <c r="AH650" i="27"/>
  <c r="AG650" i="27"/>
  <c r="AC650" i="27"/>
  <c r="AB650" i="27"/>
  <c r="AA650" i="27"/>
  <c r="Z650" i="27"/>
  <c r="V650" i="27"/>
  <c r="U650" i="27"/>
  <c r="T650" i="27"/>
  <c r="AQ649" i="27"/>
  <c r="AR649" i="27" s="1"/>
  <c r="AO649" i="27"/>
  <c r="AP649" i="27" s="1"/>
  <c r="AJ649" i="27"/>
  <c r="AI649" i="27"/>
  <c r="AH649" i="27"/>
  <c r="AG649" i="27"/>
  <c r="AC649" i="27"/>
  <c r="AB649" i="27"/>
  <c r="AA649" i="27"/>
  <c r="Z649" i="27"/>
  <c r="V649" i="27"/>
  <c r="U649" i="27"/>
  <c r="T649" i="27"/>
  <c r="AQ648" i="27"/>
  <c r="AR648" i="27" s="1"/>
  <c r="AO648" i="27"/>
  <c r="AP648" i="27" s="1"/>
  <c r="AJ648" i="27"/>
  <c r="AI648" i="27"/>
  <c r="AH648" i="27"/>
  <c r="AG648" i="27"/>
  <c r="AC648" i="27"/>
  <c r="AB648" i="27"/>
  <c r="AA648" i="27"/>
  <c r="Z648" i="27"/>
  <c r="V648" i="27"/>
  <c r="U648" i="27"/>
  <c r="T648" i="27"/>
  <c r="AT647" i="27"/>
  <c r="AQ647" i="27"/>
  <c r="AR647" i="27" s="1"/>
  <c r="AO647" i="27"/>
  <c r="AP647" i="27" s="1"/>
  <c r="AJ647" i="27"/>
  <c r="AI647" i="27"/>
  <c r="AH647" i="27"/>
  <c r="AG647" i="27"/>
  <c r="AC647" i="27"/>
  <c r="AB647" i="27"/>
  <c r="AA647" i="27"/>
  <c r="Z647" i="27"/>
  <c r="V647" i="27"/>
  <c r="U647" i="27"/>
  <c r="T647" i="27"/>
  <c r="AT646" i="27"/>
  <c r="AQ646" i="27"/>
  <c r="AR646" i="27" s="1"/>
  <c r="AO646" i="27"/>
  <c r="AP646" i="27" s="1"/>
  <c r="AJ646" i="27"/>
  <c r="AI646" i="27"/>
  <c r="AH646" i="27"/>
  <c r="AG646" i="27"/>
  <c r="AC646" i="27"/>
  <c r="AB646" i="27"/>
  <c r="AA646" i="27"/>
  <c r="Z646" i="27"/>
  <c r="V646" i="27"/>
  <c r="U646" i="27"/>
  <c r="T646" i="27"/>
  <c r="AQ645" i="27"/>
  <c r="AR645" i="27" s="1"/>
  <c r="AO645" i="27"/>
  <c r="AP645" i="27" s="1"/>
  <c r="AJ645" i="27"/>
  <c r="AI645" i="27"/>
  <c r="AH645" i="27"/>
  <c r="AG645" i="27"/>
  <c r="AC645" i="27"/>
  <c r="AB645" i="27"/>
  <c r="AA645" i="27"/>
  <c r="Z645" i="27"/>
  <c r="V645" i="27"/>
  <c r="U645" i="27"/>
  <c r="T645" i="27"/>
  <c r="AU644" i="27"/>
  <c r="AQ644" i="27"/>
  <c r="AR644" i="27" s="1"/>
  <c r="AO644" i="27"/>
  <c r="AP644" i="27" s="1"/>
  <c r="AJ644" i="27"/>
  <c r="AI644" i="27"/>
  <c r="AH644" i="27"/>
  <c r="AG644" i="27"/>
  <c r="AC644" i="27"/>
  <c r="AB644" i="27"/>
  <c r="AA644" i="27"/>
  <c r="Z644" i="27"/>
  <c r="V644" i="27"/>
  <c r="U644" i="27"/>
  <c r="T644" i="27"/>
  <c r="AU643" i="27"/>
  <c r="AS643" i="27"/>
  <c r="AQ643" i="27"/>
  <c r="AR643" i="27" s="1"/>
  <c r="AO643" i="27"/>
  <c r="AP643" i="27" s="1"/>
  <c r="AJ643" i="27"/>
  <c r="AI643" i="27"/>
  <c r="AH643" i="27"/>
  <c r="AG643" i="27"/>
  <c r="AC643" i="27"/>
  <c r="AB643" i="27"/>
  <c r="AA643" i="27"/>
  <c r="Z643" i="27"/>
  <c r="V643" i="27"/>
  <c r="U643" i="27"/>
  <c r="T643" i="27"/>
  <c r="AU642" i="27"/>
  <c r="AS642" i="27"/>
  <c r="AQ642" i="27"/>
  <c r="AR642" i="27" s="1"/>
  <c r="AO642" i="27"/>
  <c r="AP642" i="27" s="1"/>
  <c r="AJ642" i="27"/>
  <c r="AI642" i="27"/>
  <c r="AH642" i="27"/>
  <c r="AG642" i="27"/>
  <c r="AC642" i="27"/>
  <c r="AB642" i="27"/>
  <c r="AA642" i="27"/>
  <c r="Z642" i="27"/>
  <c r="V642" i="27"/>
  <c r="U642" i="27"/>
  <c r="T642" i="27"/>
  <c r="AQ641" i="27"/>
  <c r="AR641" i="27" s="1"/>
  <c r="AO641" i="27"/>
  <c r="AP641" i="27" s="1"/>
  <c r="AJ641" i="27"/>
  <c r="AI641" i="27"/>
  <c r="AH641" i="27"/>
  <c r="AG641" i="27"/>
  <c r="AC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C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B639" i="27"/>
  <c r="AA639" i="27"/>
  <c r="Z639" i="27"/>
  <c r="V639" i="27"/>
  <c r="U639" i="27"/>
  <c r="T639" i="27"/>
  <c r="AT638" i="27"/>
  <c r="AQ638" i="27"/>
  <c r="AR638" i="27" s="1"/>
  <c r="AO638" i="27"/>
  <c r="AP638" i="27" s="1"/>
  <c r="AJ638" i="27"/>
  <c r="AI638" i="27"/>
  <c r="AH638" i="27"/>
  <c r="AG638" i="27"/>
  <c r="AC638" i="27"/>
  <c r="AB638" i="27"/>
  <c r="AA638" i="27"/>
  <c r="Z638" i="27"/>
  <c r="V638" i="27"/>
  <c r="U638" i="27"/>
  <c r="T638" i="27"/>
  <c r="AU637" i="27"/>
  <c r="AT637" i="27"/>
  <c r="AQ637" i="27"/>
  <c r="AR637" i="27" s="1"/>
  <c r="AO637" i="27"/>
  <c r="AP637" i="27" s="1"/>
  <c r="AJ637" i="27"/>
  <c r="AI637" i="27"/>
  <c r="AH637" i="27"/>
  <c r="AG637" i="27"/>
  <c r="AC637" i="27"/>
  <c r="AB637" i="27"/>
  <c r="AA637" i="27"/>
  <c r="Z637" i="27"/>
  <c r="V637" i="27"/>
  <c r="U637" i="27"/>
  <c r="T637" i="27"/>
  <c r="AU636" i="27"/>
  <c r="AT636" i="27"/>
  <c r="AQ636" i="27"/>
  <c r="AR636" i="27" s="1"/>
  <c r="AO636" i="27"/>
  <c r="AP636" i="27" s="1"/>
  <c r="AJ636" i="27"/>
  <c r="AI636" i="27"/>
  <c r="AH636" i="27"/>
  <c r="AG636" i="27"/>
  <c r="AC636" i="27"/>
  <c r="AB636" i="27"/>
  <c r="AA636" i="27"/>
  <c r="Z636" i="27"/>
  <c r="V636" i="27"/>
  <c r="U636" i="27"/>
  <c r="T636" i="27"/>
  <c r="AU635" i="27"/>
  <c r="AT635" i="27"/>
  <c r="AS635" i="27"/>
  <c r="AQ635" i="27"/>
  <c r="AR635" i="27" s="1"/>
  <c r="AO635" i="27"/>
  <c r="AP635" i="27" s="1"/>
  <c r="AJ635" i="27"/>
  <c r="AI635" i="27"/>
  <c r="AH635" i="27"/>
  <c r="AG635" i="27"/>
  <c r="AC635" i="27"/>
  <c r="AB635" i="27"/>
  <c r="AA635" i="27"/>
  <c r="Z635" i="27"/>
  <c r="V635" i="27"/>
  <c r="U635" i="27"/>
  <c r="T635" i="27"/>
  <c r="AU634" i="27"/>
  <c r="AS634" i="27"/>
  <c r="AO634" i="27"/>
  <c r="AP634" i="27" s="1"/>
  <c r="AJ634" i="27"/>
  <c r="AI634" i="27"/>
  <c r="AH634" i="27"/>
  <c r="AG634" i="27"/>
  <c r="AC634" i="27"/>
  <c r="AB634" i="27"/>
  <c r="Z634" i="27"/>
  <c r="V634" i="27"/>
  <c r="U634" i="27"/>
  <c r="T634" i="27"/>
  <c r="AQ633" i="27"/>
  <c r="AR633" i="27" s="1"/>
  <c r="AO633" i="27"/>
  <c r="AP633" i="27" s="1"/>
  <c r="AJ633" i="27"/>
  <c r="AI633" i="27"/>
  <c r="AH633" i="27"/>
  <c r="AG633" i="27"/>
  <c r="AC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C632" i="27"/>
  <c r="AB632" i="27"/>
  <c r="AA632" i="27"/>
  <c r="Z632" i="27"/>
  <c r="U632" i="27"/>
  <c r="T632" i="27"/>
  <c r="AT631" i="27"/>
  <c r="AQ631" i="27"/>
  <c r="AR631" i="27" s="1"/>
  <c r="AO631" i="27"/>
  <c r="AP631" i="27" s="1"/>
  <c r="AJ631" i="27"/>
  <c r="AI631" i="27"/>
  <c r="AH631" i="27"/>
  <c r="AG631" i="27"/>
  <c r="AC631" i="27"/>
  <c r="AB631" i="27"/>
  <c r="AA631" i="27"/>
  <c r="Z631" i="27"/>
  <c r="V631" i="27"/>
  <c r="U631" i="27"/>
  <c r="T631" i="27"/>
  <c r="AS630" i="27"/>
  <c r="AQ630" i="27"/>
  <c r="AR630" i="27" s="1"/>
  <c r="AO630" i="27"/>
  <c r="AP630" i="27" s="1"/>
  <c r="AJ630" i="27"/>
  <c r="AI630" i="27"/>
  <c r="AH630" i="27"/>
  <c r="AG630" i="27"/>
  <c r="AC630" i="27"/>
  <c r="AB630" i="27"/>
  <c r="AA630" i="27"/>
  <c r="Z630" i="27"/>
  <c r="V630" i="27"/>
  <c r="U630" i="27"/>
  <c r="T630" i="27"/>
  <c r="AS629" i="27"/>
  <c r="AQ629" i="27"/>
  <c r="AR629" i="27" s="1"/>
  <c r="AO629" i="27"/>
  <c r="AP629" i="27" s="1"/>
  <c r="AJ629" i="27"/>
  <c r="AI629" i="27"/>
  <c r="AH629" i="27"/>
  <c r="AG629" i="27"/>
  <c r="AC629" i="27"/>
  <c r="AB629" i="27"/>
  <c r="AA629" i="27"/>
  <c r="Z629" i="27"/>
  <c r="V629" i="27"/>
  <c r="U629" i="27"/>
  <c r="T629" i="27"/>
  <c r="AU628" i="27"/>
  <c r="AQ628" i="27"/>
  <c r="AR628" i="27" s="1"/>
  <c r="AO628" i="27"/>
  <c r="AP628" i="27" s="1"/>
  <c r="AJ628" i="27"/>
  <c r="AI628" i="27"/>
  <c r="AH628" i="27"/>
  <c r="AG628" i="27"/>
  <c r="AC628" i="27"/>
  <c r="AB628" i="27"/>
  <c r="AA628" i="27"/>
  <c r="Z628" i="27"/>
  <c r="V628" i="27"/>
  <c r="U628" i="27"/>
  <c r="T628" i="27"/>
  <c r="AQ627" i="27"/>
  <c r="AR627" i="27" s="1"/>
  <c r="AO627" i="27"/>
  <c r="AP627" i="27" s="1"/>
  <c r="AJ627" i="27"/>
  <c r="AI627" i="27"/>
  <c r="AH627" i="27"/>
  <c r="AG627" i="27"/>
  <c r="AC627" i="27"/>
  <c r="AB627" i="27"/>
  <c r="AA627" i="27"/>
  <c r="Z627" i="27"/>
  <c r="V627" i="27"/>
  <c r="U627" i="27"/>
  <c r="T627" i="27"/>
  <c r="AS626" i="27"/>
  <c r="AQ626" i="27"/>
  <c r="AR626" i="27" s="1"/>
  <c r="AO626" i="27"/>
  <c r="AP626" i="27" s="1"/>
  <c r="AJ626" i="27"/>
  <c r="AI626" i="27"/>
  <c r="AH626" i="27"/>
  <c r="AG626" i="27"/>
  <c r="AC626" i="27"/>
  <c r="AB626" i="27"/>
  <c r="AA626" i="27"/>
  <c r="Z626" i="27"/>
  <c r="V626" i="27"/>
  <c r="U626" i="27"/>
  <c r="T626" i="27"/>
  <c r="AQ625" i="27"/>
  <c r="AR625" i="27" s="1"/>
  <c r="AO625" i="27"/>
  <c r="AP625" i="27" s="1"/>
  <c r="AJ625" i="27"/>
  <c r="AI625" i="27"/>
  <c r="AH625" i="27"/>
  <c r="AG625" i="27"/>
  <c r="AC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C624" i="27"/>
  <c r="AB624" i="27"/>
  <c r="AA624" i="27"/>
  <c r="Z624" i="27"/>
  <c r="V624" i="27"/>
  <c r="U624" i="27"/>
  <c r="T624" i="27"/>
  <c r="AT623" i="27"/>
  <c r="AQ623" i="27"/>
  <c r="AR623" i="27" s="1"/>
  <c r="AO623" i="27"/>
  <c r="AP623" i="27" s="1"/>
  <c r="AJ623" i="27"/>
  <c r="AI623" i="27"/>
  <c r="AH623" i="27"/>
  <c r="AG623" i="27"/>
  <c r="AC623" i="27"/>
  <c r="AB623" i="27"/>
  <c r="AA623" i="27"/>
  <c r="Z623" i="27"/>
  <c r="V623" i="27"/>
  <c r="U623" i="27"/>
  <c r="T623" i="27"/>
  <c r="AQ622" i="27"/>
  <c r="AR622" i="27" s="1"/>
  <c r="AO622" i="27"/>
  <c r="AP622" i="27" s="1"/>
  <c r="AJ622" i="27"/>
  <c r="AI622" i="27"/>
  <c r="AH622" i="27"/>
  <c r="AG622" i="27"/>
  <c r="AC622" i="27"/>
  <c r="AB622" i="27"/>
  <c r="AA622" i="27"/>
  <c r="Z622" i="27"/>
  <c r="V622" i="27"/>
  <c r="U622" i="27"/>
  <c r="T622" i="27"/>
  <c r="AQ621" i="27"/>
  <c r="AR621" i="27" s="1"/>
  <c r="AO621" i="27"/>
  <c r="AP621" i="27" s="1"/>
  <c r="AJ621" i="27"/>
  <c r="AI621" i="27"/>
  <c r="AH621" i="27"/>
  <c r="AG621" i="27"/>
  <c r="AC621" i="27"/>
  <c r="AB621" i="27"/>
  <c r="AA621" i="27"/>
  <c r="Z621" i="27"/>
  <c r="V621" i="27"/>
  <c r="U621" i="27"/>
  <c r="T621" i="27"/>
  <c r="AU620" i="27"/>
  <c r="AQ620" i="27"/>
  <c r="AR620" i="27" s="1"/>
  <c r="AO620" i="27"/>
  <c r="AP620" i="27" s="1"/>
  <c r="AJ620" i="27"/>
  <c r="AI620" i="27"/>
  <c r="AH620" i="27"/>
  <c r="AG620" i="27"/>
  <c r="AC620" i="27"/>
  <c r="AB620" i="27"/>
  <c r="AA620" i="27"/>
  <c r="Z620" i="27"/>
  <c r="V620" i="27"/>
  <c r="U620" i="27"/>
  <c r="T620" i="27"/>
  <c r="AU619" i="27"/>
  <c r="AQ619" i="27"/>
  <c r="AR619" i="27" s="1"/>
  <c r="AO619" i="27"/>
  <c r="AP619" i="27" s="1"/>
  <c r="AJ619" i="27"/>
  <c r="AI619" i="27"/>
  <c r="AH619" i="27"/>
  <c r="AG619" i="27"/>
  <c r="AC619" i="27"/>
  <c r="AB619" i="27"/>
  <c r="AA619" i="27"/>
  <c r="Z619" i="27"/>
  <c r="V619" i="27"/>
  <c r="U619" i="27"/>
  <c r="T619" i="27"/>
  <c r="AS618" i="27"/>
  <c r="AQ618" i="27"/>
  <c r="AR618" i="27" s="1"/>
  <c r="AO618" i="27"/>
  <c r="AP618" i="27" s="1"/>
  <c r="AJ618" i="27"/>
  <c r="AI618" i="27"/>
  <c r="AH618" i="27"/>
  <c r="AG618" i="27"/>
  <c r="AC618" i="27"/>
  <c r="AB618" i="27"/>
  <c r="AA618" i="27"/>
  <c r="Z618" i="27"/>
  <c r="V618" i="27"/>
  <c r="U618" i="27"/>
  <c r="T618" i="27"/>
  <c r="AU617" i="27"/>
  <c r="AQ617" i="27"/>
  <c r="AR617" i="27" s="1"/>
  <c r="AO617" i="27"/>
  <c r="AP617" i="27" s="1"/>
  <c r="AJ617" i="27"/>
  <c r="AI617" i="27"/>
  <c r="AH617" i="27"/>
  <c r="AG617" i="27"/>
  <c r="AC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C616" i="27"/>
  <c r="AB616" i="27"/>
  <c r="AA616" i="27"/>
  <c r="Z616" i="27"/>
  <c r="V616" i="27"/>
  <c r="U616" i="27"/>
  <c r="T616" i="27"/>
  <c r="AU615" i="27"/>
  <c r="AT615" i="27"/>
  <c r="AQ615" i="27"/>
  <c r="AR615" i="27" s="1"/>
  <c r="AO615" i="27"/>
  <c r="AP615" i="27" s="1"/>
  <c r="AJ615" i="27"/>
  <c r="AI615" i="27"/>
  <c r="AH615" i="27"/>
  <c r="AG615" i="27"/>
  <c r="AC615" i="27"/>
  <c r="AB615" i="27"/>
  <c r="AA615" i="27"/>
  <c r="Z615" i="27"/>
  <c r="V615" i="27"/>
  <c r="U615" i="27"/>
  <c r="T615" i="27"/>
  <c r="AQ614" i="27"/>
  <c r="AR614" i="27" s="1"/>
  <c r="AO614" i="27"/>
  <c r="AP614" i="27" s="1"/>
  <c r="AJ614" i="27"/>
  <c r="AI614" i="27"/>
  <c r="AH614" i="27"/>
  <c r="AG614" i="27"/>
  <c r="AC614" i="27"/>
  <c r="AB614" i="27"/>
  <c r="AA614" i="27"/>
  <c r="Z614" i="27"/>
  <c r="V614" i="27"/>
  <c r="U614" i="27"/>
  <c r="T614" i="27"/>
  <c r="AU613" i="27"/>
  <c r="AQ613" i="27"/>
  <c r="AR613" i="27" s="1"/>
  <c r="AO613" i="27"/>
  <c r="AP613" i="27" s="1"/>
  <c r="AJ613" i="27"/>
  <c r="AI613" i="27"/>
  <c r="AH613" i="27"/>
  <c r="AG613" i="27"/>
  <c r="AC613" i="27"/>
  <c r="AB613" i="27"/>
  <c r="AA613" i="27"/>
  <c r="Z613" i="27"/>
  <c r="V613" i="27"/>
  <c r="U613" i="27"/>
  <c r="T613" i="27"/>
  <c r="AU612" i="27"/>
  <c r="AT612" i="27"/>
  <c r="AQ612" i="27"/>
  <c r="AR612" i="27" s="1"/>
  <c r="AO612" i="27"/>
  <c r="AP612" i="27" s="1"/>
  <c r="AJ612" i="27"/>
  <c r="AI612" i="27"/>
  <c r="AH612" i="27"/>
  <c r="AG612" i="27"/>
  <c r="AC612" i="27"/>
  <c r="AB612" i="27"/>
  <c r="AA612" i="27"/>
  <c r="Z612" i="27"/>
  <c r="V612" i="27"/>
  <c r="U612" i="27"/>
  <c r="T612" i="27"/>
  <c r="AQ611" i="27"/>
  <c r="AR611" i="27" s="1"/>
  <c r="AO611" i="27"/>
  <c r="AP611" i="27" s="1"/>
  <c r="AJ611" i="27"/>
  <c r="AI611" i="27"/>
  <c r="AH611" i="27"/>
  <c r="AG611" i="27"/>
  <c r="AC611" i="27"/>
  <c r="AA611" i="27"/>
  <c r="Z611" i="27"/>
  <c r="V611" i="27"/>
  <c r="U611" i="27"/>
  <c r="T611" i="27"/>
  <c r="AS610" i="27"/>
  <c r="AQ610" i="27"/>
  <c r="AR610" i="27" s="1"/>
  <c r="AO610" i="27"/>
  <c r="AP610" i="27" s="1"/>
  <c r="AJ610" i="27"/>
  <c r="AI610" i="27"/>
  <c r="AH610" i="27"/>
  <c r="AG610" i="27"/>
  <c r="AC610" i="27"/>
  <c r="AB610" i="27"/>
  <c r="AA610" i="27"/>
  <c r="Z610" i="27"/>
  <c r="V610" i="27"/>
  <c r="U610" i="27"/>
  <c r="T610" i="27"/>
  <c r="AQ609" i="27"/>
  <c r="AR609" i="27" s="1"/>
  <c r="AJ609" i="27"/>
  <c r="AI609" i="27"/>
  <c r="AH609" i="27"/>
  <c r="AG609" i="27"/>
  <c r="AC609" i="27"/>
  <c r="AB609" i="27"/>
  <c r="AA609" i="27"/>
  <c r="V609" i="27"/>
  <c r="U609" i="27"/>
  <c r="T609" i="27"/>
  <c r="AS608" i="27"/>
  <c r="AQ608" i="27"/>
  <c r="AR608" i="27" s="1"/>
  <c r="AO608" i="27"/>
  <c r="AP608" i="27" s="1"/>
  <c r="AJ608" i="27"/>
  <c r="AI608" i="27"/>
  <c r="AH608" i="27"/>
  <c r="AG608" i="27"/>
  <c r="AC608" i="27"/>
  <c r="AB608" i="27"/>
  <c r="AA608" i="27"/>
  <c r="Z608" i="27"/>
  <c r="V608" i="27"/>
  <c r="U608" i="27"/>
  <c r="T608" i="27"/>
  <c r="AT607" i="27"/>
  <c r="AQ607" i="27"/>
  <c r="AR607" i="27" s="1"/>
  <c r="AO607" i="27"/>
  <c r="AP607" i="27" s="1"/>
  <c r="AJ607" i="27"/>
  <c r="AI607" i="27"/>
  <c r="AH607" i="27"/>
  <c r="AG607" i="27"/>
  <c r="AC607" i="27"/>
  <c r="AB607" i="27"/>
  <c r="AA607" i="27"/>
  <c r="Z607" i="27"/>
  <c r="V607" i="27"/>
  <c r="U607" i="27"/>
  <c r="T607" i="27"/>
  <c r="AQ606" i="27"/>
  <c r="AR606" i="27" s="1"/>
  <c r="AO606" i="27"/>
  <c r="AP606" i="27" s="1"/>
  <c r="AJ606" i="27"/>
  <c r="AI606" i="27"/>
  <c r="AH606" i="27"/>
  <c r="AG606" i="27"/>
  <c r="AC606" i="27"/>
  <c r="AB606" i="27"/>
  <c r="AA606" i="27"/>
  <c r="Z606" i="27"/>
  <c r="V606" i="27"/>
  <c r="U606" i="27"/>
  <c r="T606" i="27"/>
  <c r="AQ605" i="27"/>
  <c r="AR605" i="27" s="1"/>
  <c r="AO605" i="27"/>
  <c r="AP605" i="27" s="1"/>
  <c r="AJ605" i="27"/>
  <c r="AI605" i="27"/>
  <c r="AH605" i="27"/>
  <c r="AG605" i="27"/>
  <c r="AC605" i="27"/>
  <c r="AB605" i="27"/>
  <c r="AA605" i="27"/>
  <c r="Z605" i="27"/>
  <c r="V605" i="27"/>
  <c r="U605" i="27"/>
  <c r="T605" i="27"/>
  <c r="AU604" i="27"/>
  <c r="AQ604" i="27"/>
  <c r="AR604" i="27" s="1"/>
  <c r="AO604" i="27"/>
  <c r="AP604" i="27" s="1"/>
  <c r="AJ604" i="27"/>
  <c r="AI604" i="27"/>
  <c r="AH604" i="27"/>
  <c r="AG604" i="27"/>
  <c r="AC604" i="27"/>
  <c r="AB604" i="27"/>
  <c r="AA604" i="27"/>
  <c r="Z604" i="27"/>
  <c r="V604" i="27"/>
  <c r="U604" i="27"/>
  <c r="T604" i="27"/>
  <c r="AQ603" i="27"/>
  <c r="AR603" i="27" s="1"/>
  <c r="AO603" i="27"/>
  <c r="AP603" i="27" s="1"/>
  <c r="AJ603" i="27"/>
  <c r="AI603" i="27"/>
  <c r="AH603" i="27"/>
  <c r="AG603" i="27"/>
  <c r="AC603" i="27"/>
  <c r="AB603" i="27"/>
  <c r="AA603" i="27"/>
  <c r="Z603" i="27"/>
  <c r="V603" i="27"/>
  <c r="U603" i="27"/>
  <c r="T603" i="27"/>
  <c r="AS602" i="27"/>
  <c r="AQ602" i="27"/>
  <c r="AR602" i="27" s="1"/>
  <c r="AO602" i="27"/>
  <c r="AP602" i="27" s="1"/>
  <c r="AJ602" i="27"/>
  <c r="AI602" i="27"/>
  <c r="AH602" i="27"/>
  <c r="AG602" i="27"/>
  <c r="AC602" i="27"/>
  <c r="AB602" i="27"/>
  <c r="AA602" i="27"/>
  <c r="Z602" i="27"/>
  <c r="V602" i="27"/>
  <c r="U602" i="27"/>
  <c r="T602" i="27"/>
  <c r="AQ601" i="27"/>
  <c r="AR601" i="27" s="1"/>
  <c r="AO601" i="27"/>
  <c r="AP601" i="27" s="1"/>
  <c r="AJ601" i="27"/>
  <c r="AI601" i="27"/>
  <c r="AH601" i="27"/>
  <c r="AG601" i="27"/>
  <c r="AC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C600" i="27"/>
  <c r="AB600" i="27"/>
  <c r="AA600" i="27"/>
  <c r="Z600" i="27"/>
  <c r="V600" i="27"/>
  <c r="U600" i="27"/>
  <c r="T600" i="27"/>
  <c r="AT599" i="27"/>
  <c r="AQ599" i="27"/>
  <c r="AR599" i="27" s="1"/>
  <c r="AO599" i="27"/>
  <c r="AP599" i="27" s="1"/>
  <c r="AJ599" i="27"/>
  <c r="AI599" i="27"/>
  <c r="AH599" i="27"/>
  <c r="AG599" i="27"/>
  <c r="AC599" i="27"/>
  <c r="AB599" i="27"/>
  <c r="AA599" i="27"/>
  <c r="Z599" i="27"/>
  <c r="V599" i="27"/>
  <c r="U599" i="27"/>
  <c r="T599" i="27"/>
  <c r="AQ598" i="27"/>
  <c r="AR598" i="27" s="1"/>
  <c r="AO598" i="27"/>
  <c r="AP598" i="27" s="1"/>
  <c r="AJ598" i="27"/>
  <c r="AI598" i="27"/>
  <c r="AH598" i="27"/>
  <c r="AG598" i="27"/>
  <c r="AC598" i="27"/>
  <c r="AB598" i="27"/>
  <c r="AA598" i="27"/>
  <c r="Z598" i="27"/>
  <c r="V598" i="27"/>
  <c r="U598" i="27"/>
  <c r="T598" i="27"/>
  <c r="AS597" i="27"/>
  <c r="AQ597" i="27"/>
  <c r="AR597" i="27" s="1"/>
  <c r="AO597" i="27"/>
  <c r="AP597" i="27" s="1"/>
  <c r="AJ597" i="27"/>
  <c r="AI597" i="27"/>
  <c r="AH597" i="27"/>
  <c r="AG597" i="27"/>
  <c r="AC597" i="27"/>
  <c r="AB597" i="27"/>
  <c r="AA597" i="27"/>
  <c r="Z597" i="27"/>
  <c r="V597" i="27"/>
  <c r="U597" i="27"/>
  <c r="T597" i="27"/>
  <c r="AU596" i="27"/>
  <c r="AQ596" i="27"/>
  <c r="AR596" i="27" s="1"/>
  <c r="AO596" i="27"/>
  <c r="AP596" i="27" s="1"/>
  <c r="AJ596" i="27"/>
  <c r="AI596" i="27"/>
  <c r="AH596" i="27"/>
  <c r="AG596" i="27"/>
  <c r="AC596" i="27"/>
  <c r="AB596" i="27"/>
  <c r="AA596" i="27"/>
  <c r="Z596" i="27"/>
  <c r="V596" i="27"/>
  <c r="U596" i="27"/>
  <c r="T596" i="27"/>
  <c r="AT595" i="27"/>
  <c r="AQ595" i="27"/>
  <c r="AR595" i="27" s="1"/>
  <c r="AO595" i="27"/>
  <c r="AP595" i="27" s="1"/>
  <c r="AJ595" i="27"/>
  <c r="AI595" i="27"/>
  <c r="AH595" i="27"/>
  <c r="AG595" i="27"/>
  <c r="AC595" i="27"/>
  <c r="AB595" i="27"/>
  <c r="AA595" i="27"/>
  <c r="Z595" i="27"/>
  <c r="V595" i="27"/>
  <c r="U595" i="27"/>
  <c r="T595" i="27"/>
  <c r="AS594" i="27"/>
  <c r="AQ594" i="27"/>
  <c r="AR594" i="27" s="1"/>
  <c r="AO594" i="27"/>
  <c r="AP594" i="27" s="1"/>
  <c r="AJ594" i="27"/>
  <c r="AI594" i="27"/>
  <c r="AH594" i="27"/>
  <c r="AG594" i="27"/>
  <c r="AC594" i="27"/>
  <c r="AB594" i="27"/>
  <c r="AA594" i="27"/>
  <c r="Z594" i="27"/>
  <c r="V594" i="27"/>
  <c r="U594" i="27"/>
  <c r="T594" i="27"/>
  <c r="AU593" i="27"/>
  <c r="AS593" i="27"/>
  <c r="AQ593" i="27"/>
  <c r="AR593" i="27" s="1"/>
  <c r="AO593" i="27"/>
  <c r="AP593" i="27" s="1"/>
  <c r="AJ593" i="27"/>
  <c r="AI593" i="27"/>
  <c r="AH593" i="27"/>
  <c r="AG593" i="27"/>
  <c r="AC593" i="27"/>
  <c r="AB593" i="27"/>
  <c r="AA593" i="27"/>
  <c r="Z593" i="27"/>
  <c r="V593" i="27"/>
  <c r="U593" i="27"/>
  <c r="T593" i="27"/>
  <c r="AT592" i="27"/>
  <c r="AQ592" i="27"/>
  <c r="AR592" i="27" s="1"/>
  <c r="AO592" i="27"/>
  <c r="AP592" i="27" s="1"/>
  <c r="AJ592" i="27"/>
  <c r="AI592" i="27"/>
  <c r="AH592" i="27"/>
  <c r="AG592" i="27"/>
  <c r="AC592" i="27"/>
  <c r="AB592" i="27"/>
  <c r="AA592" i="27"/>
  <c r="Z592" i="27"/>
  <c r="V592" i="27"/>
  <c r="U592" i="27"/>
  <c r="T592" i="27"/>
  <c r="AT591" i="27"/>
  <c r="AS591" i="27"/>
  <c r="AQ591" i="27"/>
  <c r="AR591" i="27" s="1"/>
  <c r="AO591" i="27"/>
  <c r="AP591" i="27" s="1"/>
  <c r="AJ591" i="27"/>
  <c r="AI591" i="27"/>
  <c r="AH591" i="27"/>
  <c r="AG591" i="27"/>
  <c r="AC591" i="27"/>
  <c r="AB591" i="27"/>
  <c r="AA591" i="27"/>
  <c r="Z591" i="27"/>
  <c r="V591" i="27"/>
  <c r="U591" i="27"/>
  <c r="T591" i="27"/>
  <c r="AS590" i="27"/>
  <c r="AQ590" i="27"/>
  <c r="AR590" i="27" s="1"/>
  <c r="AO590" i="27"/>
  <c r="AP590" i="27" s="1"/>
  <c r="AJ590" i="27"/>
  <c r="AI590" i="27"/>
  <c r="AH590" i="27"/>
  <c r="AG590" i="27"/>
  <c r="AC590" i="27"/>
  <c r="AB590" i="27"/>
  <c r="AA590" i="27"/>
  <c r="Z590" i="27"/>
  <c r="V590" i="27"/>
  <c r="U590" i="27"/>
  <c r="T590" i="27"/>
  <c r="AQ589" i="27"/>
  <c r="AR589" i="27" s="1"/>
  <c r="AO589" i="27"/>
  <c r="AP589" i="27" s="1"/>
  <c r="AJ589" i="27"/>
  <c r="AI589" i="27"/>
  <c r="AH589" i="27"/>
  <c r="AC589" i="27"/>
  <c r="AB589" i="27"/>
  <c r="AA589" i="27"/>
  <c r="Z589" i="27"/>
  <c r="V589" i="27"/>
  <c r="U589" i="27"/>
  <c r="T589" i="27"/>
  <c r="AU588" i="27"/>
  <c r="AQ588" i="27"/>
  <c r="AR588" i="27" s="1"/>
  <c r="AO588" i="27"/>
  <c r="AP588" i="27" s="1"/>
  <c r="AJ588" i="27"/>
  <c r="AI588" i="27"/>
  <c r="AH588" i="27"/>
  <c r="AG588" i="27"/>
  <c r="AC588" i="27"/>
  <c r="AB588" i="27"/>
  <c r="AA588" i="27"/>
  <c r="Z588" i="27"/>
  <c r="V588" i="27"/>
  <c r="U588" i="27"/>
  <c r="T588" i="27"/>
  <c r="AT587" i="27"/>
  <c r="AQ587" i="27"/>
  <c r="AR587" i="27" s="1"/>
  <c r="AO587" i="27"/>
  <c r="AP587" i="27" s="1"/>
  <c r="AJ587" i="27"/>
  <c r="AI587" i="27"/>
  <c r="AH587" i="27"/>
  <c r="AG587" i="27"/>
  <c r="AC587" i="27"/>
  <c r="AA587" i="27"/>
  <c r="Z587" i="27"/>
  <c r="V587" i="27"/>
  <c r="U587" i="27"/>
  <c r="T587" i="27"/>
  <c r="AS586" i="27"/>
  <c r="AQ586" i="27"/>
  <c r="AR586" i="27" s="1"/>
  <c r="AO586" i="27"/>
  <c r="AP586" i="27" s="1"/>
  <c r="AJ586" i="27"/>
  <c r="AI586" i="27"/>
  <c r="AH586" i="27"/>
  <c r="AG586" i="27"/>
  <c r="AC586" i="27"/>
  <c r="AB586" i="27"/>
  <c r="AA586" i="27"/>
  <c r="Z586" i="27"/>
  <c r="V586" i="27"/>
  <c r="U586" i="27"/>
  <c r="T586" i="27"/>
  <c r="AQ585" i="27"/>
  <c r="AR585" i="27" s="1"/>
  <c r="AJ585" i="27"/>
  <c r="AI585" i="27"/>
  <c r="AH585" i="27"/>
  <c r="AG585" i="27"/>
  <c r="AC585" i="27"/>
  <c r="AB585" i="27"/>
  <c r="AA585" i="27"/>
  <c r="V585" i="27"/>
  <c r="U585" i="27"/>
  <c r="T585" i="27"/>
  <c r="AT584" i="27"/>
  <c r="AQ584" i="27"/>
  <c r="AR584" i="27" s="1"/>
  <c r="AO584" i="27"/>
  <c r="AP584" i="27" s="1"/>
  <c r="AJ584" i="27"/>
  <c r="AI584" i="27"/>
  <c r="AH584" i="27"/>
  <c r="AG584" i="27"/>
  <c r="AC584" i="27"/>
  <c r="AB584" i="27"/>
  <c r="AA584" i="27"/>
  <c r="Z584" i="27"/>
  <c r="V584" i="27"/>
  <c r="U584" i="27"/>
  <c r="T584" i="27"/>
  <c r="AT583" i="27"/>
  <c r="AQ583" i="27"/>
  <c r="AR583" i="27" s="1"/>
  <c r="AO583" i="27"/>
  <c r="AP583" i="27" s="1"/>
  <c r="AJ583" i="27"/>
  <c r="AI583" i="27"/>
  <c r="AH583" i="27"/>
  <c r="AG583" i="27"/>
  <c r="AC583" i="27"/>
  <c r="AB583" i="27"/>
  <c r="AA583" i="27"/>
  <c r="Z583" i="27"/>
  <c r="V583" i="27"/>
  <c r="U583" i="27"/>
  <c r="T583" i="27"/>
  <c r="AQ582" i="27"/>
  <c r="AR582" i="27" s="1"/>
  <c r="AO582" i="27"/>
  <c r="AP582" i="27" s="1"/>
  <c r="AJ582" i="27"/>
  <c r="AI582" i="27"/>
  <c r="AH582" i="27"/>
  <c r="AG582" i="27"/>
  <c r="AC582" i="27"/>
  <c r="AB582" i="27"/>
  <c r="AA582" i="27"/>
  <c r="Z582" i="27"/>
  <c r="V582" i="27"/>
  <c r="U582" i="27"/>
  <c r="T582" i="27"/>
  <c r="AS581" i="27"/>
  <c r="AQ581" i="27"/>
  <c r="AR581" i="27" s="1"/>
  <c r="AO581" i="27"/>
  <c r="AP581" i="27" s="1"/>
  <c r="AJ581" i="27"/>
  <c r="AI581" i="27"/>
  <c r="AH581" i="27"/>
  <c r="AG581" i="27"/>
  <c r="AC581" i="27"/>
  <c r="AB581" i="27"/>
  <c r="AA581" i="27"/>
  <c r="Z581" i="27"/>
  <c r="V581" i="27"/>
  <c r="U581" i="27"/>
  <c r="T581" i="27"/>
  <c r="AU580" i="27"/>
  <c r="AQ580" i="27"/>
  <c r="AR580" i="27" s="1"/>
  <c r="AO580" i="27"/>
  <c r="AP580" i="27" s="1"/>
  <c r="AJ580" i="27"/>
  <c r="AI580" i="27"/>
  <c r="AH580" i="27"/>
  <c r="AG580" i="27"/>
  <c r="AC580" i="27"/>
  <c r="AB580" i="27"/>
  <c r="AA580" i="27"/>
  <c r="Z580" i="27"/>
  <c r="V580" i="27"/>
  <c r="U580" i="27"/>
  <c r="T580" i="27"/>
  <c r="AU579" i="27"/>
  <c r="AT579" i="27"/>
  <c r="AQ579" i="27"/>
  <c r="AR579" i="27" s="1"/>
  <c r="AO579" i="27"/>
  <c r="AP579" i="27" s="1"/>
  <c r="AJ579" i="27"/>
  <c r="AI579" i="27"/>
  <c r="AH579" i="27"/>
  <c r="AG579" i="27"/>
  <c r="AC579" i="27"/>
  <c r="AB579" i="27"/>
  <c r="AA579" i="27"/>
  <c r="Z579" i="27"/>
  <c r="V579" i="27"/>
  <c r="U579" i="27"/>
  <c r="T579" i="27"/>
  <c r="AS578" i="27"/>
  <c r="AQ578" i="27"/>
  <c r="AR578" i="27" s="1"/>
  <c r="AO578" i="27"/>
  <c r="AP578" i="27" s="1"/>
  <c r="AJ578" i="27"/>
  <c r="AI578" i="27"/>
  <c r="AH578" i="27"/>
  <c r="AG578" i="27"/>
  <c r="AC578" i="27"/>
  <c r="AB578" i="27"/>
  <c r="AA578" i="27"/>
  <c r="Z578" i="27"/>
  <c r="V578" i="27"/>
  <c r="U578" i="27"/>
  <c r="T578" i="27"/>
  <c r="AQ577" i="27"/>
  <c r="AR577" i="27" s="1"/>
  <c r="AO577" i="27"/>
  <c r="AP577" i="27" s="1"/>
  <c r="AJ577" i="27"/>
  <c r="AI577" i="27"/>
  <c r="AH577" i="27"/>
  <c r="AG577" i="27"/>
  <c r="AC577" i="27"/>
  <c r="AB577" i="27"/>
  <c r="AA577" i="27"/>
  <c r="Z577" i="27"/>
  <c r="V577" i="27"/>
  <c r="U577" i="27"/>
  <c r="T577" i="27"/>
  <c r="AS576" i="27"/>
  <c r="AQ576" i="27"/>
  <c r="AR576" i="27" s="1"/>
  <c r="AO576" i="27"/>
  <c r="AP576" i="27" s="1"/>
  <c r="AJ576" i="27"/>
  <c r="AI576" i="27"/>
  <c r="AH576" i="27"/>
  <c r="AG576" i="27"/>
  <c r="AC576" i="27"/>
  <c r="AB576" i="27"/>
  <c r="AA576" i="27"/>
  <c r="Z576" i="27"/>
  <c r="V576" i="27"/>
  <c r="U576" i="27"/>
  <c r="T576" i="27"/>
  <c r="AU575" i="27"/>
  <c r="AT575" i="27"/>
  <c r="AQ575" i="27"/>
  <c r="AR575" i="27" s="1"/>
  <c r="AO575" i="27"/>
  <c r="AP575" i="27" s="1"/>
  <c r="AJ575" i="27"/>
  <c r="AI575" i="27"/>
  <c r="AH575" i="27"/>
  <c r="AG575" i="27"/>
  <c r="AC575" i="27"/>
  <c r="AB575" i="27"/>
  <c r="AA575" i="27"/>
  <c r="Z575" i="27"/>
  <c r="V575" i="27"/>
  <c r="U575" i="27"/>
  <c r="T575" i="27"/>
  <c r="AQ574" i="27"/>
  <c r="AR574" i="27" s="1"/>
  <c r="AO574" i="27"/>
  <c r="AP574" i="27" s="1"/>
  <c r="AJ574" i="27"/>
  <c r="AI574" i="27"/>
  <c r="AH574" i="27"/>
  <c r="AG574" i="27"/>
  <c r="AC574" i="27"/>
  <c r="AB574" i="27"/>
  <c r="AA574" i="27"/>
  <c r="Z574" i="27"/>
  <c r="V574" i="27"/>
  <c r="U574" i="27"/>
  <c r="T574" i="27"/>
  <c r="AQ573" i="27"/>
  <c r="AR573" i="27" s="1"/>
  <c r="AO573" i="27"/>
  <c r="AP573" i="27" s="1"/>
  <c r="AJ573" i="27"/>
  <c r="AI573" i="27"/>
  <c r="AH573" i="27"/>
  <c r="AG573" i="27"/>
  <c r="AC573" i="27"/>
  <c r="AB573" i="27"/>
  <c r="AA573" i="27"/>
  <c r="Z573" i="27"/>
  <c r="V573" i="27"/>
  <c r="U573" i="27"/>
  <c r="T573" i="27"/>
  <c r="AU572" i="27"/>
  <c r="AT572" i="27"/>
  <c r="AQ572" i="27"/>
  <c r="AR572" i="27" s="1"/>
  <c r="AO572" i="27"/>
  <c r="AP572" i="27" s="1"/>
  <c r="AJ572" i="27"/>
  <c r="AI572" i="27"/>
  <c r="AH572" i="27"/>
  <c r="AG572" i="27"/>
  <c r="AC572" i="27"/>
  <c r="AB572" i="27"/>
  <c r="AA572" i="27"/>
  <c r="Z572" i="27"/>
  <c r="V572" i="27"/>
  <c r="U572" i="27"/>
  <c r="T572" i="27"/>
  <c r="AQ571" i="27"/>
  <c r="AR571" i="27" s="1"/>
  <c r="AO571" i="27"/>
  <c r="AP571" i="27" s="1"/>
  <c r="AJ571" i="27"/>
  <c r="AI571" i="27"/>
  <c r="AH571" i="27"/>
  <c r="AG571" i="27"/>
  <c r="AC571" i="27"/>
  <c r="AB571" i="27"/>
  <c r="AA571" i="27"/>
  <c r="Z571" i="27"/>
  <c r="V571" i="27"/>
  <c r="U571" i="27"/>
  <c r="T571" i="27"/>
  <c r="AS570" i="27"/>
  <c r="AQ570" i="27"/>
  <c r="AR570" i="27" s="1"/>
  <c r="AO570" i="27"/>
  <c r="AP570" i="27" s="1"/>
  <c r="AJ570" i="27"/>
  <c r="AI570" i="27"/>
  <c r="AH570" i="27"/>
  <c r="AG570" i="27"/>
  <c r="AC570" i="27"/>
  <c r="AB570" i="27"/>
  <c r="AA570" i="27"/>
  <c r="Z570" i="27"/>
  <c r="V570" i="27"/>
  <c r="U570" i="27"/>
  <c r="T570" i="27"/>
  <c r="AQ569" i="27"/>
  <c r="AR569" i="27" s="1"/>
  <c r="AO569" i="27"/>
  <c r="AP569" i="27" s="1"/>
  <c r="AJ569" i="27"/>
  <c r="AI569" i="27"/>
  <c r="AH569" i="27"/>
  <c r="AG569" i="27"/>
  <c r="AC569" i="27"/>
  <c r="AB569" i="27"/>
  <c r="AA569" i="27"/>
  <c r="Z569" i="27"/>
  <c r="V569" i="27"/>
  <c r="U569" i="27"/>
  <c r="T569" i="27"/>
  <c r="AU568" i="27"/>
  <c r="AQ568" i="27"/>
  <c r="AR568" i="27" s="1"/>
  <c r="AO568" i="27"/>
  <c r="AP568" i="27" s="1"/>
  <c r="AJ568" i="27"/>
  <c r="AI568" i="27"/>
  <c r="AH568" i="27"/>
  <c r="AG568" i="27"/>
  <c r="AC568" i="27"/>
  <c r="AB568" i="27"/>
  <c r="AA568" i="27"/>
  <c r="Z568" i="27"/>
  <c r="V568" i="27"/>
  <c r="U568" i="27"/>
  <c r="T568" i="27"/>
  <c r="AT567" i="27"/>
  <c r="AS567" i="27"/>
  <c r="AQ567" i="27"/>
  <c r="AR567" i="27" s="1"/>
  <c r="AO567" i="27"/>
  <c r="AP567" i="27" s="1"/>
  <c r="AJ567" i="27"/>
  <c r="AI567" i="27"/>
  <c r="AH567" i="27"/>
  <c r="AG567" i="27"/>
  <c r="AC567" i="27"/>
  <c r="AB567" i="27"/>
  <c r="AA567" i="27"/>
  <c r="Z567" i="27"/>
  <c r="V567" i="27"/>
  <c r="U567" i="27"/>
  <c r="T567" i="27"/>
  <c r="AQ566" i="27"/>
  <c r="AR566" i="27" s="1"/>
  <c r="AO566" i="27"/>
  <c r="AP566" i="27" s="1"/>
  <c r="AJ566" i="27"/>
  <c r="AI566" i="27"/>
  <c r="AH566" i="27"/>
  <c r="AG566" i="27"/>
  <c r="AC566" i="27"/>
  <c r="AB566" i="27"/>
  <c r="AA566" i="27"/>
  <c r="Z566" i="27"/>
  <c r="V566" i="27"/>
  <c r="U566" i="27"/>
  <c r="T566" i="27"/>
  <c r="AQ565" i="27"/>
  <c r="AR565" i="27" s="1"/>
  <c r="AO565" i="27"/>
  <c r="AP565" i="27" s="1"/>
  <c r="AJ565" i="27"/>
  <c r="AI565" i="27"/>
  <c r="AH565" i="27"/>
  <c r="AG565" i="27"/>
  <c r="AC565" i="27"/>
  <c r="AB565" i="27"/>
  <c r="AA565" i="27"/>
  <c r="Z565" i="27"/>
  <c r="V565" i="27"/>
  <c r="U565" i="27"/>
  <c r="T565" i="27"/>
  <c r="AU564" i="27"/>
  <c r="AQ564" i="27"/>
  <c r="AR564" i="27" s="1"/>
  <c r="AO564" i="27"/>
  <c r="AP564" i="27" s="1"/>
  <c r="AJ564" i="27"/>
  <c r="AI564" i="27"/>
  <c r="AH564" i="27"/>
  <c r="AG564" i="27"/>
  <c r="AC564" i="27"/>
  <c r="AB564" i="27"/>
  <c r="AA564" i="27"/>
  <c r="Z564" i="27"/>
  <c r="V564" i="27"/>
  <c r="U564" i="27"/>
  <c r="T564" i="27"/>
  <c r="AS563" i="27"/>
  <c r="AQ563" i="27"/>
  <c r="AR563" i="27" s="1"/>
  <c r="AO563" i="27"/>
  <c r="AP563" i="27" s="1"/>
  <c r="AJ563" i="27"/>
  <c r="AI563" i="27"/>
  <c r="AH563" i="27"/>
  <c r="AG563" i="27"/>
  <c r="AC563" i="27"/>
  <c r="AB563" i="27"/>
  <c r="AA563" i="27"/>
  <c r="Z563" i="27"/>
  <c r="V563" i="27"/>
  <c r="U563" i="27"/>
  <c r="T563" i="27"/>
  <c r="AS562" i="27"/>
  <c r="AQ562" i="27"/>
  <c r="AR562" i="27" s="1"/>
  <c r="AO562" i="27"/>
  <c r="AP562" i="27" s="1"/>
  <c r="AJ562" i="27"/>
  <c r="AI562" i="27"/>
  <c r="AH562" i="27"/>
  <c r="AG562" i="27"/>
  <c r="AC562" i="27"/>
  <c r="AB562" i="27"/>
  <c r="AA562" i="27"/>
  <c r="Z562" i="27"/>
  <c r="V562" i="27"/>
  <c r="U562" i="27"/>
  <c r="T562" i="27"/>
  <c r="AQ561" i="27"/>
  <c r="AR561" i="27" s="1"/>
  <c r="AO561" i="27"/>
  <c r="AP561" i="27" s="1"/>
  <c r="AJ561" i="27"/>
  <c r="AI561" i="27"/>
  <c r="AH561" i="27"/>
  <c r="AG561" i="27"/>
  <c r="AC561" i="27"/>
  <c r="AB561" i="27"/>
  <c r="AA561" i="27"/>
  <c r="Z561" i="27"/>
  <c r="V561" i="27"/>
  <c r="U561" i="27"/>
  <c r="T561" i="27"/>
  <c r="AT560" i="27"/>
  <c r="AQ560" i="27"/>
  <c r="AR560" i="27" s="1"/>
  <c r="AO560" i="27"/>
  <c r="AP560" i="27" s="1"/>
  <c r="AJ560" i="27"/>
  <c r="AI560" i="27"/>
  <c r="AH560" i="27"/>
  <c r="AG560" i="27"/>
  <c r="AC560" i="27"/>
  <c r="AB560" i="27"/>
  <c r="AA560" i="27"/>
  <c r="Z560" i="27"/>
  <c r="V560" i="27"/>
  <c r="U560" i="27"/>
  <c r="T560" i="27"/>
  <c r="AT559" i="27"/>
  <c r="AQ559" i="27"/>
  <c r="AR559" i="27" s="1"/>
  <c r="AO559" i="27"/>
  <c r="AP559" i="27" s="1"/>
  <c r="AJ559" i="27"/>
  <c r="AI559" i="27"/>
  <c r="AH559" i="27"/>
  <c r="AG559" i="27"/>
  <c r="AC559" i="27"/>
  <c r="AB559" i="27"/>
  <c r="AA559" i="27"/>
  <c r="Z559" i="27"/>
  <c r="V559" i="27"/>
  <c r="U559" i="27"/>
  <c r="T559" i="27"/>
  <c r="AQ558" i="27"/>
  <c r="AR558" i="27" s="1"/>
  <c r="AO558" i="27"/>
  <c r="AP558" i="27" s="1"/>
  <c r="AJ558" i="27"/>
  <c r="AI558" i="27"/>
  <c r="AH558" i="27"/>
  <c r="AG558" i="27"/>
  <c r="AC558" i="27"/>
  <c r="AB558" i="27"/>
  <c r="AA558" i="27"/>
  <c r="Z558" i="27"/>
  <c r="V558" i="27"/>
  <c r="U558" i="27"/>
  <c r="T558" i="27"/>
  <c r="AU557" i="27"/>
  <c r="AS557" i="27"/>
  <c r="AQ557" i="27"/>
  <c r="AR557" i="27" s="1"/>
  <c r="AO557" i="27"/>
  <c r="AP557" i="27" s="1"/>
  <c r="AJ557" i="27"/>
  <c r="AI557" i="27"/>
  <c r="AH557" i="27"/>
  <c r="AG557" i="27"/>
  <c r="AC557" i="27"/>
  <c r="AB557" i="27"/>
  <c r="AA557" i="27"/>
  <c r="Z557" i="27"/>
  <c r="V557" i="27"/>
  <c r="U557" i="27"/>
  <c r="T557" i="27"/>
  <c r="AU556" i="27"/>
  <c r="AQ556" i="27"/>
  <c r="AR556" i="27" s="1"/>
  <c r="AO556" i="27"/>
  <c r="AP556" i="27" s="1"/>
  <c r="AJ556" i="27"/>
  <c r="AI556" i="27"/>
  <c r="AH556" i="27"/>
  <c r="AG556" i="27"/>
  <c r="AC556" i="27"/>
  <c r="AB556" i="27"/>
  <c r="AA556" i="27"/>
  <c r="Z556" i="27"/>
  <c r="V556" i="27"/>
  <c r="U556" i="27"/>
  <c r="T556" i="27"/>
  <c r="AS555" i="27"/>
  <c r="AQ555" i="27"/>
  <c r="AR555" i="27" s="1"/>
  <c r="AO555" i="27"/>
  <c r="AP555" i="27" s="1"/>
  <c r="AJ555" i="27"/>
  <c r="AI555" i="27"/>
  <c r="AH555" i="27"/>
  <c r="AG555" i="27"/>
  <c r="AC555" i="27"/>
  <c r="AB555" i="27"/>
  <c r="AA555" i="27"/>
  <c r="Z555" i="27"/>
  <c r="V555" i="27"/>
  <c r="U555" i="27"/>
  <c r="T555" i="27"/>
  <c r="AS554" i="27"/>
  <c r="AQ554" i="27"/>
  <c r="AR554" i="27" s="1"/>
  <c r="AO554" i="27"/>
  <c r="AP554" i="27" s="1"/>
  <c r="AJ554" i="27"/>
  <c r="AI554" i="27"/>
  <c r="AH554" i="27"/>
  <c r="AG554" i="27"/>
  <c r="AC554" i="27"/>
  <c r="AB554" i="27"/>
  <c r="AA554" i="27"/>
  <c r="Z554" i="27"/>
  <c r="V554" i="27"/>
  <c r="U554" i="27"/>
  <c r="T554" i="27"/>
  <c r="AU553" i="27"/>
  <c r="AQ553" i="27"/>
  <c r="AR553" i="27" s="1"/>
  <c r="AO553" i="27"/>
  <c r="AP553" i="27" s="1"/>
  <c r="AJ553" i="27"/>
  <c r="AI553" i="27"/>
  <c r="AH553" i="27"/>
  <c r="AG553" i="27"/>
  <c r="AC553" i="27"/>
  <c r="AB553" i="27"/>
  <c r="AA553" i="27"/>
  <c r="Z553" i="27"/>
  <c r="V553" i="27"/>
  <c r="U553" i="27"/>
  <c r="T553" i="27"/>
  <c r="AS552" i="27"/>
  <c r="AQ552" i="27"/>
  <c r="AR552" i="27" s="1"/>
  <c r="AO552" i="27"/>
  <c r="AP552" i="27" s="1"/>
  <c r="AJ552" i="27"/>
  <c r="AI552" i="27"/>
  <c r="AH552" i="27"/>
  <c r="AG552" i="27"/>
  <c r="AC552" i="27"/>
  <c r="AB552" i="27"/>
  <c r="AA552" i="27"/>
  <c r="Z552" i="27"/>
  <c r="V552" i="27"/>
  <c r="U552" i="27"/>
  <c r="T552" i="27"/>
  <c r="AT551" i="27"/>
  <c r="AQ551" i="27"/>
  <c r="AR551" i="27" s="1"/>
  <c r="AO551" i="27"/>
  <c r="AP551" i="27" s="1"/>
  <c r="AJ551" i="27"/>
  <c r="AI551" i="27"/>
  <c r="AH551" i="27"/>
  <c r="AG551" i="27"/>
  <c r="AC551" i="27"/>
  <c r="AB551" i="27"/>
  <c r="AA551" i="27"/>
  <c r="Z551" i="27"/>
  <c r="V551" i="27"/>
  <c r="U551" i="27"/>
  <c r="T551" i="27"/>
  <c r="AQ550" i="27"/>
  <c r="AR550" i="27" s="1"/>
  <c r="AO550" i="27"/>
  <c r="AP550" i="27" s="1"/>
  <c r="AJ550" i="27"/>
  <c r="AI550" i="27"/>
  <c r="AH550" i="27"/>
  <c r="AG550" i="27"/>
  <c r="AC550" i="27"/>
  <c r="AB550" i="27"/>
  <c r="AA550" i="27"/>
  <c r="Z550" i="27"/>
  <c r="V550" i="27"/>
  <c r="U550" i="27"/>
  <c r="T550" i="27"/>
  <c r="AU549" i="27"/>
  <c r="AQ549" i="27"/>
  <c r="AR549" i="27" s="1"/>
  <c r="AO549" i="27"/>
  <c r="AP549" i="27" s="1"/>
  <c r="AJ549" i="27"/>
  <c r="AI549" i="27"/>
  <c r="AH549" i="27"/>
  <c r="AG549" i="27"/>
  <c r="AC549" i="27"/>
  <c r="AB549" i="27"/>
  <c r="AA549" i="27"/>
  <c r="Z549" i="27"/>
  <c r="V549" i="27"/>
  <c r="U549" i="27"/>
  <c r="T549" i="27"/>
  <c r="AU548" i="27"/>
  <c r="AT548" i="27"/>
  <c r="AQ548" i="27"/>
  <c r="AR548" i="27" s="1"/>
  <c r="AO548" i="27"/>
  <c r="AP548" i="27" s="1"/>
  <c r="AJ548" i="27"/>
  <c r="AI548" i="27"/>
  <c r="AH548" i="27"/>
  <c r="AG548" i="27"/>
  <c r="AC548" i="27"/>
  <c r="AB548" i="27"/>
  <c r="AA548" i="27"/>
  <c r="Z548" i="27"/>
  <c r="V548" i="27"/>
  <c r="U548" i="27"/>
  <c r="T548" i="27"/>
  <c r="AT547" i="27"/>
  <c r="AQ547" i="27"/>
  <c r="AR547" i="27" s="1"/>
  <c r="AO547" i="27"/>
  <c r="AP547" i="27" s="1"/>
  <c r="AJ547" i="27"/>
  <c r="AI547" i="27"/>
  <c r="AH547" i="27"/>
  <c r="AG547" i="27"/>
  <c r="AC547" i="27"/>
  <c r="AB547" i="27"/>
  <c r="AA547" i="27"/>
  <c r="Z547" i="27"/>
  <c r="V547" i="27"/>
  <c r="U547" i="27"/>
  <c r="T547" i="27"/>
  <c r="AT546" i="27"/>
  <c r="AS546" i="27"/>
  <c r="AQ546" i="27"/>
  <c r="AR546" i="27" s="1"/>
  <c r="AO546" i="27"/>
  <c r="AP546" i="27" s="1"/>
  <c r="AJ546" i="27"/>
  <c r="AI546" i="27"/>
  <c r="AH546" i="27"/>
  <c r="AG546" i="27"/>
  <c r="AC546" i="27"/>
  <c r="AB546" i="27"/>
  <c r="AA546" i="27"/>
  <c r="Z546" i="27"/>
  <c r="V546" i="27"/>
  <c r="U546" i="27"/>
  <c r="T546" i="27"/>
  <c r="AQ545" i="27"/>
  <c r="AR545" i="27" s="1"/>
  <c r="AO545" i="27"/>
  <c r="AP545" i="27" s="1"/>
  <c r="AJ545" i="27"/>
  <c r="AI545" i="27"/>
  <c r="AH545" i="27"/>
  <c r="AG545" i="27"/>
  <c r="AC545" i="27"/>
  <c r="AB545" i="27"/>
  <c r="AA545" i="27"/>
  <c r="Z545" i="27"/>
  <c r="V545" i="27"/>
  <c r="U545" i="27"/>
  <c r="T545" i="27"/>
  <c r="AU544" i="27"/>
  <c r="AS544" i="27"/>
  <c r="AQ544" i="27"/>
  <c r="AR544" i="27" s="1"/>
  <c r="AO544" i="27"/>
  <c r="AP544" i="27" s="1"/>
  <c r="AJ544" i="27"/>
  <c r="AI544" i="27"/>
  <c r="AH544" i="27"/>
  <c r="AG544" i="27"/>
  <c r="AC544" i="27"/>
  <c r="AB544" i="27"/>
  <c r="AA544" i="27"/>
  <c r="Z544" i="27"/>
  <c r="V544" i="27"/>
  <c r="U544" i="27"/>
  <c r="T544" i="27"/>
  <c r="AT543" i="27"/>
  <c r="AQ543" i="27"/>
  <c r="AR543" i="27" s="1"/>
  <c r="AO543" i="27"/>
  <c r="AP543" i="27" s="1"/>
  <c r="AJ543" i="27"/>
  <c r="AI543" i="27"/>
  <c r="AH543" i="27"/>
  <c r="AG543" i="27"/>
  <c r="AC543" i="27"/>
  <c r="AB543" i="27"/>
  <c r="AA543" i="27"/>
  <c r="Z543" i="27"/>
  <c r="V543" i="27"/>
  <c r="U543" i="27"/>
  <c r="T543" i="27"/>
  <c r="AQ542" i="27"/>
  <c r="AR542" i="27" s="1"/>
  <c r="AO542" i="27"/>
  <c r="AP542" i="27" s="1"/>
  <c r="AJ542" i="27"/>
  <c r="AI542" i="27"/>
  <c r="AH542" i="27"/>
  <c r="AG542" i="27"/>
  <c r="AC542" i="27"/>
  <c r="AB542" i="27"/>
  <c r="AA542" i="27"/>
  <c r="Z542" i="27"/>
  <c r="V542" i="27"/>
  <c r="U542" i="27"/>
  <c r="T542" i="27"/>
  <c r="AU541" i="27"/>
  <c r="AS541" i="27"/>
  <c r="AQ541" i="27"/>
  <c r="AR541" i="27" s="1"/>
  <c r="AO541" i="27"/>
  <c r="AP541" i="27" s="1"/>
  <c r="AJ541" i="27"/>
  <c r="AI541" i="27"/>
  <c r="AH541" i="27"/>
  <c r="AG541" i="27"/>
  <c r="AC541" i="27"/>
  <c r="AB541" i="27"/>
  <c r="AA541" i="27"/>
  <c r="Z541" i="27"/>
  <c r="V541" i="27"/>
  <c r="U541" i="27"/>
  <c r="T541" i="27"/>
  <c r="AU540" i="27"/>
  <c r="AQ540" i="27"/>
  <c r="AR540" i="27" s="1"/>
  <c r="AO540" i="27"/>
  <c r="AP540" i="27" s="1"/>
  <c r="AJ540" i="27"/>
  <c r="AI540" i="27"/>
  <c r="AH540" i="27"/>
  <c r="AG540" i="27"/>
  <c r="AC540" i="27"/>
  <c r="AB540" i="27"/>
  <c r="AA540" i="27"/>
  <c r="Z540" i="27"/>
  <c r="V540" i="27"/>
  <c r="U540" i="27"/>
  <c r="T540" i="27"/>
  <c r="AT539" i="27"/>
  <c r="AQ539" i="27"/>
  <c r="AR539" i="27" s="1"/>
  <c r="AO539" i="27"/>
  <c r="AP539" i="27" s="1"/>
  <c r="AJ539" i="27"/>
  <c r="AI539" i="27"/>
  <c r="AH539" i="27"/>
  <c r="AG539" i="27"/>
  <c r="AC539" i="27"/>
  <c r="AB539" i="27"/>
  <c r="AA539" i="27"/>
  <c r="Z539" i="27"/>
  <c r="V539" i="27"/>
  <c r="U539" i="27"/>
  <c r="T539" i="27"/>
  <c r="AS538" i="27"/>
  <c r="AQ538" i="27"/>
  <c r="AR538" i="27" s="1"/>
  <c r="AO538" i="27"/>
  <c r="AP538" i="27" s="1"/>
  <c r="AJ538" i="27"/>
  <c r="AI538" i="27"/>
  <c r="AH538" i="27"/>
  <c r="AG538" i="27"/>
  <c r="AC538" i="27"/>
  <c r="AB538" i="27"/>
  <c r="AA538" i="27"/>
  <c r="Z538" i="27"/>
  <c r="V538" i="27"/>
  <c r="U538" i="27"/>
  <c r="T538" i="27"/>
  <c r="AQ537" i="27"/>
  <c r="AR537" i="27" s="1"/>
  <c r="AO537" i="27"/>
  <c r="AP537" i="27" s="1"/>
  <c r="AJ537" i="27"/>
  <c r="AI537" i="27"/>
  <c r="AH537" i="27"/>
  <c r="AG537" i="27"/>
  <c r="AC537" i="27"/>
  <c r="AB537" i="27"/>
  <c r="AA537" i="27"/>
  <c r="Z537" i="27"/>
  <c r="V537" i="27"/>
  <c r="U537" i="27"/>
  <c r="T537" i="27"/>
  <c r="AQ536" i="27"/>
  <c r="AR536" i="27" s="1"/>
  <c r="AO536" i="27"/>
  <c r="AP536" i="27" s="1"/>
  <c r="AJ536" i="27"/>
  <c r="AI536" i="27"/>
  <c r="AH536" i="27"/>
  <c r="AG536" i="27"/>
  <c r="AC536" i="27"/>
  <c r="AB536" i="27"/>
  <c r="AA536" i="27"/>
  <c r="Z536" i="27"/>
  <c r="V536" i="27"/>
  <c r="U536" i="27"/>
  <c r="T536" i="27"/>
  <c r="AT535" i="27"/>
  <c r="AQ535" i="27"/>
  <c r="AR535" i="27" s="1"/>
  <c r="AO535" i="27"/>
  <c r="AP535" i="27" s="1"/>
  <c r="AJ535" i="27"/>
  <c r="AI535" i="27"/>
  <c r="AH535" i="27"/>
  <c r="AG535" i="27"/>
  <c r="AC535" i="27"/>
  <c r="AB535" i="27"/>
  <c r="AA535" i="27"/>
  <c r="Z535" i="27"/>
  <c r="V535" i="27"/>
  <c r="U535" i="27"/>
  <c r="T535" i="27"/>
  <c r="AQ534" i="27"/>
  <c r="AR534" i="27" s="1"/>
  <c r="AO534" i="27"/>
  <c r="AP534" i="27" s="1"/>
  <c r="AJ534" i="27"/>
  <c r="AI534" i="27"/>
  <c r="AH534" i="27"/>
  <c r="AG534" i="27"/>
  <c r="AC534" i="27"/>
  <c r="AB534" i="27"/>
  <c r="AA534" i="27"/>
  <c r="Z534" i="27"/>
  <c r="V534" i="27"/>
  <c r="U534" i="27"/>
  <c r="T534" i="27"/>
  <c r="AT533" i="27"/>
  <c r="AQ533" i="27"/>
  <c r="AR533" i="27" s="1"/>
  <c r="AO533" i="27"/>
  <c r="AP533" i="27" s="1"/>
  <c r="AJ533" i="27"/>
  <c r="AI533" i="27"/>
  <c r="AH533" i="27"/>
  <c r="AG533" i="27"/>
  <c r="AC533" i="27"/>
  <c r="AB533" i="27"/>
  <c r="AA533" i="27"/>
  <c r="Z533" i="27"/>
  <c r="V533" i="27"/>
  <c r="U533" i="27"/>
  <c r="T533" i="27"/>
  <c r="AU532" i="27"/>
  <c r="AQ532" i="27"/>
  <c r="AR532" i="27" s="1"/>
  <c r="AO532" i="27"/>
  <c r="AP532" i="27" s="1"/>
  <c r="AJ532" i="27"/>
  <c r="AI532" i="27"/>
  <c r="AH532" i="27"/>
  <c r="AG532" i="27"/>
  <c r="AC532" i="27"/>
  <c r="AB532" i="27"/>
  <c r="AA532" i="27"/>
  <c r="Z532" i="27"/>
  <c r="V532" i="27"/>
  <c r="U532" i="27"/>
  <c r="T532" i="27"/>
  <c r="AQ531" i="27"/>
  <c r="AR531" i="27" s="1"/>
  <c r="AO531" i="27"/>
  <c r="AP531" i="27" s="1"/>
  <c r="AJ531" i="27"/>
  <c r="AI531" i="27"/>
  <c r="AH531" i="27"/>
  <c r="AG531" i="27"/>
  <c r="AC531" i="27"/>
  <c r="AB531" i="27"/>
  <c r="AA531" i="27"/>
  <c r="Z531" i="27"/>
  <c r="V531" i="27"/>
  <c r="U531" i="27"/>
  <c r="T531" i="27"/>
  <c r="AS530" i="27"/>
  <c r="AQ530" i="27"/>
  <c r="AR530" i="27" s="1"/>
  <c r="AO530" i="27"/>
  <c r="AP530" i="27" s="1"/>
  <c r="AJ530" i="27"/>
  <c r="AI530" i="27"/>
  <c r="AH530" i="27"/>
  <c r="AG530" i="27"/>
  <c r="AC530" i="27"/>
  <c r="AB530" i="27"/>
  <c r="AA530" i="27"/>
  <c r="Z530" i="27"/>
  <c r="V530" i="27"/>
  <c r="U530" i="27"/>
  <c r="T530" i="27"/>
  <c r="AQ529" i="27"/>
  <c r="AR529" i="27" s="1"/>
  <c r="AO529" i="27"/>
  <c r="AP529" i="27" s="1"/>
  <c r="AJ529" i="27"/>
  <c r="AI529" i="27"/>
  <c r="AH529" i="27"/>
  <c r="AG529" i="27"/>
  <c r="AC529" i="27"/>
  <c r="AB529" i="27"/>
  <c r="AA529" i="27"/>
  <c r="Z529" i="27"/>
  <c r="V529" i="27"/>
  <c r="U529" i="27"/>
  <c r="T529" i="27"/>
  <c r="AT528" i="27"/>
  <c r="AQ528" i="27"/>
  <c r="AR528" i="27" s="1"/>
  <c r="AO528" i="27"/>
  <c r="AP528" i="27" s="1"/>
  <c r="AJ528" i="27"/>
  <c r="AI528" i="27"/>
  <c r="AH528" i="27"/>
  <c r="AG528" i="27"/>
  <c r="AC528" i="27"/>
  <c r="AB528" i="27"/>
  <c r="AA528" i="27"/>
  <c r="Z528" i="27"/>
  <c r="V528" i="27"/>
  <c r="U528" i="27"/>
  <c r="T528" i="27"/>
  <c r="AT527" i="27"/>
  <c r="AQ527" i="27"/>
  <c r="AR527" i="27" s="1"/>
  <c r="AO527" i="27"/>
  <c r="AP527" i="27" s="1"/>
  <c r="AJ527" i="27"/>
  <c r="AI527" i="27"/>
  <c r="AH527" i="27"/>
  <c r="AG527" i="27"/>
  <c r="AC527" i="27"/>
  <c r="AB527" i="27"/>
  <c r="AA527" i="27"/>
  <c r="Z527" i="27"/>
  <c r="V527" i="27"/>
  <c r="U527" i="27"/>
  <c r="T527" i="27"/>
  <c r="AT526" i="27"/>
  <c r="AQ526" i="27"/>
  <c r="AR526" i="27" s="1"/>
  <c r="AO526" i="27"/>
  <c r="AP526" i="27" s="1"/>
  <c r="AJ526" i="27"/>
  <c r="AI526" i="27"/>
  <c r="AG526" i="27"/>
  <c r="AC526" i="27"/>
  <c r="AB526" i="27"/>
  <c r="AA526" i="27"/>
  <c r="Z526" i="27"/>
  <c r="V526" i="27"/>
  <c r="U526" i="27"/>
  <c r="AU525" i="27"/>
  <c r="AQ525" i="27"/>
  <c r="AR525" i="27" s="1"/>
  <c r="AO525" i="27"/>
  <c r="AP525" i="27" s="1"/>
  <c r="AJ525" i="27"/>
  <c r="AI525" i="27"/>
  <c r="AH525" i="27"/>
  <c r="AC525" i="27"/>
  <c r="AB525" i="27"/>
  <c r="AA525" i="27"/>
  <c r="Z525" i="27"/>
  <c r="V525" i="27"/>
  <c r="U525" i="27"/>
  <c r="T525" i="27"/>
  <c r="AU524" i="27"/>
  <c r="AQ524" i="27"/>
  <c r="AR524" i="27" s="1"/>
  <c r="AO524" i="27"/>
  <c r="AP524" i="27" s="1"/>
  <c r="AJ524" i="27"/>
  <c r="AI524" i="27"/>
  <c r="AH524" i="27"/>
  <c r="AG524" i="27"/>
  <c r="AB524" i="27"/>
  <c r="AA524" i="27"/>
  <c r="Z524" i="27"/>
  <c r="V524" i="27"/>
  <c r="U524" i="27"/>
  <c r="T524" i="27"/>
  <c r="AT523" i="27"/>
  <c r="AQ523" i="27"/>
  <c r="AR523" i="27" s="1"/>
  <c r="AO523" i="27"/>
  <c r="AP523" i="27" s="1"/>
  <c r="AJ523" i="27"/>
  <c r="AI523" i="27"/>
  <c r="AH523" i="27"/>
  <c r="AG523" i="27"/>
  <c r="AC523" i="27"/>
  <c r="AA523" i="27"/>
  <c r="Z523" i="27"/>
  <c r="V523" i="27"/>
  <c r="U523" i="27"/>
  <c r="T523" i="27"/>
  <c r="AS522" i="27"/>
  <c r="AO522" i="27"/>
  <c r="AP522" i="27" s="1"/>
  <c r="AJ522" i="27"/>
  <c r="AI522" i="27"/>
  <c r="AH522" i="27"/>
  <c r="AG522" i="27"/>
  <c r="AC522" i="27"/>
  <c r="AB522" i="27"/>
  <c r="Z522" i="27"/>
  <c r="V522" i="27"/>
  <c r="U522" i="27"/>
  <c r="T522" i="27"/>
  <c r="AQ521" i="27"/>
  <c r="AR521" i="27" s="1"/>
  <c r="AJ521" i="27"/>
  <c r="AI521" i="27"/>
  <c r="AH521" i="27"/>
  <c r="AG521" i="27"/>
  <c r="AC521" i="27"/>
  <c r="AB521" i="27"/>
  <c r="AA521" i="27"/>
  <c r="V521" i="27"/>
  <c r="U521" i="27"/>
  <c r="T521" i="27"/>
  <c r="AQ520" i="27"/>
  <c r="AR520" i="27" s="1"/>
  <c r="AO520" i="27"/>
  <c r="AP520" i="27" s="1"/>
  <c r="AI520" i="27"/>
  <c r="AH520" i="27"/>
  <c r="AG520" i="27"/>
  <c r="AC520" i="27"/>
  <c r="AB520" i="27"/>
  <c r="AA520" i="27"/>
  <c r="Z520" i="27"/>
  <c r="U520" i="27"/>
  <c r="T520" i="27"/>
  <c r="AT519" i="27"/>
  <c r="AQ519" i="27"/>
  <c r="AR519" i="27" s="1"/>
  <c r="AO519" i="27"/>
  <c r="AP519" i="27" s="1"/>
  <c r="AJ519" i="27"/>
  <c r="AH519" i="27"/>
  <c r="AG519" i="27"/>
  <c r="AC519" i="27"/>
  <c r="AB519" i="27"/>
  <c r="AA519" i="27"/>
  <c r="Z519" i="27"/>
  <c r="V519" i="27"/>
  <c r="T519" i="27"/>
  <c r="AQ518" i="27"/>
  <c r="AR518" i="27" s="1"/>
  <c r="AO518" i="27"/>
  <c r="AP518" i="27" s="1"/>
  <c r="AJ518" i="27"/>
  <c r="AI518" i="27"/>
  <c r="AG518" i="27"/>
  <c r="AC518" i="27"/>
  <c r="AB518" i="27"/>
  <c r="AA518" i="27"/>
  <c r="Z518" i="27"/>
  <c r="V518" i="27"/>
  <c r="U518" i="27"/>
  <c r="AQ517" i="27"/>
  <c r="AR517" i="27" s="1"/>
  <c r="AO517" i="27"/>
  <c r="AP517" i="27" s="1"/>
  <c r="AJ517" i="27"/>
  <c r="AI517" i="27"/>
  <c r="AH517" i="27"/>
  <c r="AC517" i="27"/>
  <c r="AB517" i="27"/>
  <c r="AA517" i="27"/>
  <c r="Z517" i="27"/>
  <c r="V517" i="27"/>
  <c r="U517" i="27"/>
  <c r="T517" i="27"/>
  <c r="AU516" i="27"/>
  <c r="AQ516" i="27"/>
  <c r="AR516" i="27" s="1"/>
  <c r="AO516" i="27"/>
  <c r="AP516" i="27" s="1"/>
  <c r="AJ516" i="27"/>
  <c r="AI516" i="27"/>
  <c r="AH516" i="27"/>
  <c r="AG516" i="27"/>
  <c r="AB516" i="27"/>
  <c r="AA516" i="27"/>
  <c r="Z516" i="27"/>
  <c r="V516" i="27"/>
  <c r="U516" i="27"/>
  <c r="T516" i="27"/>
  <c r="AQ515" i="27"/>
  <c r="AR515" i="27" s="1"/>
  <c r="AO515" i="27"/>
  <c r="AP515" i="27" s="1"/>
  <c r="AJ515" i="27"/>
  <c r="AI515" i="27"/>
  <c r="AH515" i="27"/>
  <c r="AG515" i="27"/>
  <c r="AC515" i="27"/>
  <c r="AA515" i="27"/>
  <c r="Z515" i="27"/>
  <c r="V515" i="27"/>
  <c r="U515" i="27"/>
  <c r="T515" i="27"/>
  <c r="AS514" i="27"/>
  <c r="AO514" i="27"/>
  <c r="AP514" i="27" s="1"/>
  <c r="AJ514" i="27"/>
  <c r="AI514" i="27"/>
  <c r="AH514" i="27"/>
  <c r="AG514" i="27"/>
  <c r="AC514" i="27"/>
  <c r="AB514" i="27"/>
  <c r="Z514" i="27"/>
  <c r="V514" i="27"/>
  <c r="U514" i="27"/>
  <c r="T514" i="27"/>
  <c r="AS513" i="27"/>
  <c r="AQ513" i="27"/>
  <c r="AR513" i="27" s="1"/>
  <c r="AJ513" i="27"/>
  <c r="AI513" i="27"/>
  <c r="AH513" i="27"/>
  <c r="AG513" i="27"/>
  <c r="AC513" i="27"/>
  <c r="AB513" i="27"/>
  <c r="AA513" i="27"/>
  <c r="V513" i="27"/>
  <c r="U513" i="27"/>
  <c r="T513" i="27"/>
  <c r="AT512" i="27"/>
  <c r="AQ512" i="27"/>
  <c r="AR512" i="27" s="1"/>
  <c r="AO512" i="27"/>
  <c r="AP512" i="27" s="1"/>
  <c r="AI512" i="27"/>
  <c r="AH512" i="27"/>
  <c r="AG512" i="27"/>
  <c r="AC512" i="27"/>
  <c r="AB512" i="27"/>
  <c r="AA512" i="27"/>
  <c r="Z512" i="27"/>
  <c r="U512" i="27"/>
  <c r="T512" i="27"/>
  <c r="AT511" i="27"/>
  <c r="AQ511" i="27"/>
  <c r="AR511" i="27" s="1"/>
  <c r="AO511" i="27"/>
  <c r="AP511" i="27" s="1"/>
  <c r="AJ511" i="27"/>
  <c r="AH511" i="27"/>
  <c r="AG511" i="27"/>
  <c r="AC511" i="27"/>
  <c r="AB511" i="27"/>
  <c r="AA511" i="27"/>
  <c r="Z511" i="27"/>
  <c r="V511" i="27"/>
  <c r="T511" i="27"/>
  <c r="AS510" i="27"/>
  <c r="AQ510" i="27"/>
  <c r="AR510" i="27" s="1"/>
  <c r="AO510" i="27"/>
  <c r="AP510" i="27" s="1"/>
  <c r="AJ510" i="27"/>
  <c r="AI510" i="27"/>
  <c r="AG510" i="27"/>
  <c r="AC510" i="27"/>
  <c r="AB510" i="27"/>
  <c r="AA510" i="27"/>
  <c r="Z510" i="27"/>
  <c r="V510" i="27"/>
  <c r="U510" i="27"/>
  <c r="AQ509" i="27"/>
  <c r="AR509" i="27" s="1"/>
  <c r="AO509" i="27"/>
  <c r="AP509" i="27" s="1"/>
  <c r="AJ509" i="27"/>
  <c r="AI509" i="27"/>
  <c r="AH509" i="27"/>
  <c r="AC509" i="27"/>
  <c r="AB509" i="27"/>
  <c r="AA509" i="27"/>
  <c r="Z509" i="27"/>
  <c r="V509" i="27"/>
  <c r="U509" i="27"/>
  <c r="T509" i="27"/>
  <c r="AU508" i="27"/>
  <c r="AT508" i="27"/>
  <c r="AQ508" i="27"/>
  <c r="AR508" i="27" s="1"/>
  <c r="AO508" i="27"/>
  <c r="AP508" i="27" s="1"/>
  <c r="AJ508" i="27"/>
  <c r="AI508" i="27"/>
  <c r="AH508" i="27"/>
  <c r="AG508" i="27"/>
  <c r="AB508" i="27"/>
  <c r="AA508" i="27"/>
  <c r="Z508" i="27"/>
  <c r="V508" i="27"/>
  <c r="U508" i="27"/>
  <c r="T508" i="27"/>
  <c r="AU507" i="27"/>
  <c r="AQ507" i="27"/>
  <c r="AR507" i="27" s="1"/>
  <c r="AO507" i="27"/>
  <c r="AP507" i="27" s="1"/>
  <c r="AJ507" i="27"/>
  <c r="AI507" i="27"/>
  <c r="AH507" i="27"/>
  <c r="AG507" i="27"/>
  <c r="AC507" i="27"/>
  <c r="AA507" i="27"/>
  <c r="Z507" i="27"/>
  <c r="V507" i="27"/>
  <c r="U507" i="27"/>
  <c r="T507" i="27"/>
  <c r="AS506" i="27"/>
  <c r="AO506" i="27"/>
  <c r="AP506" i="27" s="1"/>
  <c r="AJ506" i="27"/>
  <c r="AI506" i="27"/>
  <c r="AH506" i="27"/>
  <c r="AG506" i="27"/>
  <c r="AC506" i="27"/>
  <c r="AB506" i="27"/>
  <c r="Z506" i="27"/>
  <c r="V506" i="27"/>
  <c r="U506" i="27"/>
  <c r="T506" i="27"/>
  <c r="AQ505" i="27"/>
  <c r="AR505" i="27" s="1"/>
  <c r="AJ505" i="27"/>
  <c r="AI505" i="27"/>
  <c r="AH505" i="27"/>
  <c r="AG505" i="27"/>
  <c r="AC505" i="27"/>
  <c r="AB505" i="27"/>
  <c r="AA505" i="27"/>
  <c r="V505" i="27"/>
  <c r="U505" i="27"/>
  <c r="T505" i="27"/>
  <c r="AQ504" i="27"/>
  <c r="AR504" i="27" s="1"/>
  <c r="AO504" i="27"/>
  <c r="AP504" i="27" s="1"/>
  <c r="AI504" i="27"/>
  <c r="AH504" i="27"/>
  <c r="AG504" i="27"/>
  <c r="AC504" i="27"/>
  <c r="AB504" i="27"/>
  <c r="AA504" i="27"/>
  <c r="Z504" i="27"/>
  <c r="U504" i="27"/>
  <c r="T504" i="27"/>
  <c r="AT503" i="27"/>
  <c r="AQ503" i="27"/>
  <c r="AR503" i="27" s="1"/>
  <c r="AO503" i="27"/>
  <c r="AP503" i="27" s="1"/>
  <c r="AJ503" i="27"/>
  <c r="AH503" i="27"/>
  <c r="AG503" i="27"/>
  <c r="AC503" i="27"/>
  <c r="AB503" i="27"/>
  <c r="AA503" i="27"/>
  <c r="Z503" i="27"/>
  <c r="V503" i="27"/>
  <c r="T503" i="27"/>
  <c r="AQ502" i="27"/>
  <c r="AR502" i="27" s="1"/>
  <c r="AO502" i="27"/>
  <c r="AP502" i="27" s="1"/>
  <c r="AJ502" i="27"/>
  <c r="AI502" i="27"/>
  <c r="AG502" i="27"/>
  <c r="AC502" i="27"/>
  <c r="AB502" i="27"/>
  <c r="AA502" i="27"/>
  <c r="Z502" i="27"/>
  <c r="V502" i="27"/>
  <c r="U502" i="27"/>
  <c r="AQ501" i="27"/>
  <c r="AR501" i="27" s="1"/>
  <c r="AO501" i="27"/>
  <c r="AP501" i="27" s="1"/>
  <c r="AJ501" i="27"/>
  <c r="AI501" i="27"/>
  <c r="AH501" i="27"/>
  <c r="AC501" i="27"/>
  <c r="AB501" i="27"/>
  <c r="AA501" i="27"/>
  <c r="Z501" i="27"/>
  <c r="V501" i="27"/>
  <c r="U501" i="27"/>
  <c r="T501" i="27"/>
  <c r="AU500" i="27"/>
  <c r="AQ500" i="27"/>
  <c r="AR500" i="27" s="1"/>
  <c r="AO500" i="27"/>
  <c r="AP500" i="27" s="1"/>
  <c r="AJ500" i="27"/>
  <c r="AI500" i="27"/>
  <c r="AH500" i="27"/>
  <c r="AG500" i="27"/>
  <c r="AB500" i="27"/>
  <c r="AA500" i="27"/>
  <c r="Z500" i="27"/>
  <c r="V500" i="27"/>
  <c r="U500" i="27"/>
  <c r="T500" i="27"/>
  <c r="AT499" i="27"/>
  <c r="AQ499" i="27"/>
  <c r="AR499" i="27" s="1"/>
  <c r="AO499" i="27"/>
  <c r="AP499" i="27" s="1"/>
  <c r="AJ499" i="27"/>
  <c r="AI499" i="27"/>
  <c r="AH499" i="27"/>
  <c r="AG499" i="27"/>
  <c r="AC499" i="27"/>
  <c r="AA499" i="27"/>
  <c r="Z499" i="27"/>
  <c r="V499" i="27"/>
  <c r="U499" i="27"/>
  <c r="T499" i="27"/>
  <c r="AS498" i="27"/>
  <c r="AO498" i="27"/>
  <c r="AP498" i="27" s="1"/>
  <c r="AJ498" i="27"/>
  <c r="AI498" i="27"/>
  <c r="AH498" i="27"/>
  <c r="AG498" i="27"/>
  <c r="AC498" i="27"/>
  <c r="AB498" i="27"/>
  <c r="Z498" i="27"/>
  <c r="V498" i="27"/>
  <c r="U498" i="27"/>
  <c r="T498" i="27"/>
  <c r="AQ497" i="27"/>
  <c r="AR497" i="27" s="1"/>
  <c r="AJ497" i="27"/>
  <c r="AI497" i="27"/>
  <c r="AH497" i="27"/>
  <c r="AG497" i="27"/>
  <c r="AC497" i="27"/>
  <c r="AB497" i="27"/>
  <c r="AA497" i="27"/>
  <c r="V497" i="27"/>
  <c r="U497" i="27"/>
  <c r="T497" i="27"/>
  <c r="AU496" i="27"/>
  <c r="AT496" i="27"/>
  <c r="AQ496" i="27"/>
  <c r="AR496" i="27" s="1"/>
  <c r="AO496" i="27"/>
  <c r="AP496" i="27" s="1"/>
  <c r="AI496" i="27"/>
  <c r="AH496" i="27"/>
  <c r="AG496" i="27"/>
  <c r="AC496" i="27"/>
  <c r="AB496" i="27"/>
  <c r="AA496" i="27"/>
  <c r="Z496" i="27"/>
  <c r="U496" i="27"/>
  <c r="T496" i="27"/>
  <c r="AT495" i="27"/>
  <c r="AQ495" i="27"/>
  <c r="AR495" i="27" s="1"/>
  <c r="AO495" i="27"/>
  <c r="AP495" i="27" s="1"/>
  <c r="AJ495" i="27"/>
  <c r="AH495" i="27"/>
  <c r="AG495" i="27"/>
  <c r="AC495" i="27"/>
  <c r="AB495" i="27"/>
  <c r="AA495" i="27"/>
  <c r="Z495" i="27"/>
  <c r="V495" i="27"/>
  <c r="T495" i="27"/>
  <c r="AT494" i="27"/>
  <c r="AQ494" i="27"/>
  <c r="AR494" i="27" s="1"/>
  <c r="AO494" i="27"/>
  <c r="AP494" i="27" s="1"/>
  <c r="AJ494" i="27"/>
  <c r="AI494" i="27"/>
  <c r="AG494" i="27"/>
  <c r="AC494" i="27"/>
  <c r="AB494" i="27"/>
  <c r="AA494" i="27"/>
  <c r="Z494" i="27"/>
  <c r="V494" i="27"/>
  <c r="U494" i="27"/>
  <c r="AT493" i="27"/>
  <c r="AS493" i="27"/>
  <c r="AQ493" i="27"/>
  <c r="AR493" i="27" s="1"/>
  <c r="AO493" i="27"/>
  <c r="AP493" i="27" s="1"/>
  <c r="AJ493" i="27"/>
  <c r="AI493" i="27"/>
  <c r="AH493" i="27"/>
  <c r="AC493" i="27"/>
  <c r="AB493" i="27"/>
  <c r="AA493" i="27"/>
  <c r="Z493" i="27"/>
  <c r="V493" i="27"/>
  <c r="U493" i="27"/>
  <c r="T493" i="27"/>
  <c r="AU492" i="27"/>
  <c r="AQ492" i="27"/>
  <c r="AR492" i="27" s="1"/>
  <c r="AO492" i="27"/>
  <c r="AP492" i="27" s="1"/>
  <c r="AJ492" i="27"/>
  <c r="AI492" i="27"/>
  <c r="AH492" i="27"/>
  <c r="AG492" i="27"/>
  <c r="AB492" i="27"/>
  <c r="AA492" i="27"/>
  <c r="Z492" i="27"/>
  <c r="V492" i="27"/>
  <c r="U492" i="27"/>
  <c r="T492" i="27"/>
  <c r="AS491" i="27"/>
  <c r="AQ491" i="27"/>
  <c r="AR491" i="27" s="1"/>
  <c r="AO491" i="27"/>
  <c r="AP491" i="27" s="1"/>
  <c r="AJ491" i="27"/>
  <c r="AI491" i="27"/>
  <c r="AH491" i="27"/>
  <c r="AG491" i="27"/>
  <c r="AC491" i="27"/>
  <c r="AA491" i="27"/>
  <c r="Z491" i="27"/>
  <c r="V491" i="27"/>
  <c r="U491" i="27"/>
  <c r="T491" i="27"/>
  <c r="AU490" i="27"/>
  <c r="AT490" i="27"/>
  <c r="AS490" i="27"/>
  <c r="AO490" i="27"/>
  <c r="AP490" i="27" s="1"/>
  <c r="AJ490" i="27"/>
  <c r="AI490" i="27"/>
  <c r="AH490" i="27"/>
  <c r="AG490" i="27"/>
  <c r="AC490" i="27"/>
  <c r="AB490" i="27"/>
  <c r="Z490" i="27"/>
  <c r="V490" i="27"/>
  <c r="U490" i="27"/>
  <c r="T490" i="27"/>
  <c r="AQ489" i="27"/>
  <c r="AR489" i="27" s="1"/>
  <c r="AJ489" i="27"/>
  <c r="AI489" i="27"/>
  <c r="AH489" i="27"/>
  <c r="AG489" i="27"/>
  <c r="AC489" i="27"/>
  <c r="AB489" i="27"/>
  <c r="AA489" i="27"/>
  <c r="V489" i="27"/>
  <c r="U489" i="27"/>
  <c r="T489" i="27"/>
  <c r="AQ488" i="27"/>
  <c r="AR488" i="27" s="1"/>
  <c r="AO488" i="27"/>
  <c r="AP488" i="27" s="1"/>
  <c r="AI488" i="27"/>
  <c r="AH488" i="27"/>
  <c r="AG488" i="27"/>
  <c r="AC488" i="27"/>
  <c r="AB488" i="27"/>
  <c r="AA488" i="27"/>
  <c r="Z488" i="27"/>
  <c r="U488" i="27"/>
  <c r="T488" i="27"/>
  <c r="AT487" i="27"/>
  <c r="AQ487" i="27"/>
  <c r="AR487" i="27" s="1"/>
  <c r="AO487" i="27"/>
  <c r="AP487" i="27" s="1"/>
  <c r="AJ487" i="27"/>
  <c r="AH487" i="27"/>
  <c r="AG487" i="27"/>
  <c r="AC487" i="27"/>
  <c r="AB487" i="27"/>
  <c r="AA487" i="27"/>
  <c r="Z487" i="27"/>
  <c r="V487" i="27"/>
  <c r="T487" i="27"/>
  <c r="AS486" i="27"/>
  <c r="AQ486" i="27"/>
  <c r="AR486" i="27" s="1"/>
  <c r="AO486" i="27"/>
  <c r="AP486" i="27" s="1"/>
  <c r="AJ486" i="27"/>
  <c r="AI486" i="27"/>
  <c r="AG486" i="27"/>
  <c r="AC486" i="27"/>
  <c r="AB486" i="27"/>
  <c r="AA486" i="27"/>
  <c r="Z486" i="27"/>
  <c r="V486" i="27"/>
  <c r="U486" i="27"/>
  <c r="AQ485" i="27"/>
  <c r="AR485" i="27" s="1"/>
  <c r="AO485" i="27"/>
  <c r="AP485" i="27" s="1"/>
  <c r="AJ485" i="27"/>
  <c r="AI485" i="27"/>
  <c r="AH485" i="27"/>
  <c r="AC485" i="27"/>
  <c r="AB485" i="27"/>
  <c r="AA485" i="27"/>
  <c r="Z485" i="27"/>
  <c r="V485" i="27"/>
  <c r="U485" i="27"/>
  <c r="T485" i="27"/>
  <c r="AU484" i="27"/>
  <c r="AQ484" i="27"/>
  <c r="AR484" i="27" s="1"/>
  <c r="AO484" i="27"/>
  <c r="AP484" i="27" s="1"/>
  <c r="AJ484" i="27"/>
  <c r="AI484" i="27"/>
  <c r="AH484" i="27"/>
  <c r="AG484" i="27"/>
  <c r="AB484" i="27"/>
  <c r="AA484" i="27"/>
  <c r="Z484" i="27"/>
  <c r="V484" i="27"/>
  <c r="U484" i="27"/>
  <c r="T484" i="27"/>
  <c r="AT483" i="27"/>
  <c r="AQ483" i="27"/>
  <c r="AR483" i="27" s="1"/>
  <c r="AO483" i="27"/>
  <c r="AP483" i="27" s="1"/>
  <c r="AJ483" i="27"/>
  <c r="AI483" i="27"/>
  <c r="AH483" i="27"/>
  <c r="AG483" i="27"/>
  <c r="AC483" i="27"/>
  <c r="AA483" i="27"/>
  <c r="Z483" i="27"/>
  <c r="V483" i="27"/>
  <c r="U483" i="27"/>
  <c r="T483" i="27"/>
  <c r="AS482" i="27"/>
  <c r="AO482" i="27"/>
  <c r="AP482" i="27" s="1"/>
  <c r="AJ482" i="27"/>
  <c r="AI482" i="27"/>
  <c r="AH482" i="27"/>
  <c r="AG482" i="27"/>
  <c r="AC482" i="27"/>
  <c r="AB482" i="27"/>
  <c r="Z482" i="27"/>
  <c r="V482" i="27"/>
  <c r="U482" i="27"/>
  <c r="T482" i="27"/>
  <c r="AS481" i="27"/>
  <c r="AQ481" i="27"/>
  <c r="AR481" i="27" s="1"/>
  <c r="AJ481" i="27"/>
  <c r="AI481" i="27"/>
  <c r="AH481" i="27"/>
  <c r="AG481" i="27"/>
  <c r="AC481" i="27"/>
  <c r="AB481" i="27"/>
  <c r="AA481" i="27"/>
  <c r="V481" i="27"/>
  <c r="U481" i="27"/>
  <c r="T481" i="27"/>
  <c r="AU480" i="27"/>
  <c r="AQ480" i="27"/>
  <c r="AR480" i="27" s="1"/>
  <c r="AO480" i="27"/>
  <c r="AP480" i="27" s="1"/>
  <c r="AI480" i="27"/>
  <c r="AH480" i="27"/>
  <c r="AG480" i="27"/>
  <c r="AC480" i="27"/>
  <c r="AB480" i="27"/>
  <c r="AA480" i="27"/>
  <c r="Z480" i="27"/>
  <c r="U480" i="27"/>
  <c r="T480" i="27"/>
  <c r="AT479" i="27"/>
  <c r="AQ479" i="27"/>
  <c r="AR479" i="27" s="1"/>
  <c r="AO479" i="27"/>
  <c r="AP479" i="27" s="1"/>
  <c r="AJ479" i="27"/>
  <c r="AH479" i="27"/>
  <c r="AG479" i="27"/>
  <c r="AC479" i="27"/>
  <c r="AB479" i="27"/>
  <c r="AA479" i="27"/>
  <c r="Z479" i="27"/>
  <c r="V479" i="27"/>
  <c r="T479" i="27"/>
  <c r="AS478" i="27"/>
  <c r="AQ478" i="27"/>
  <c r="AR478" i="27" s="1"/>
  <c r="AO478" i="27"/>
  <c r="AP478" i="27" s="1"/>
  <c r="AJ478" i="27"/>
  <c r="AI478" i="27"/>
  <c r="AG478" i="27"/>
  <c r="AC478" i="27"/>
  <c r="AB478" i="27"/>
  <c r="AA478" i="27"/>
  <c r="Z478" i="27"/>
  <c r="V478" i="27"/>
  <c r="U478" i="27"/>
  <c r="AQ477" i="27"/>
  <c r="AR477" i="27" s="1"/>
  <c r="AO477" i="27"/>
  <c r="AP477" i="27" s="1"/>
  <c r="AJ477" i="27"/>
  <c r="AI477" i="27"/>
  <c r="AH477" i="27"/>
  <c r="AC477" i="27"/>
  <c r="AB477" i="27"/>
  <c r="AA477" i="27"/>
  <c r="Z477" i="27"/>
  <c r="V477" i="27"/>
  <c r="U477" i="27"/>
  <c r="T477" i="27"/>
  <c r="AU476" i="27"/>
  <c r="AQ476" i="27"/>
  <c r="AR476" i="27" s="1"/>
  <c r="AO476" i="27"/>
  <c r="AP476" i="27" s="1"/>
  <c r="AJ476" i="27"/>
  <c r="AI476" i="27"/>
  <c r="AH476" i="27"/>
  <c r="AG476" i="27"/>
  <c r="AB476" i="27"/>
  <c r="AA476" i="27"/>
  <c r="Z476" i="27"/>
  <c r="V476" i="27"/>
  <c r="U476" i="27"/>
  <c r="T476" i="27"/>
  <c r="AS475" i="27"/>
  <c r="AQ475" i="27"/>
  <c r="AR475" i="27" s="1"/>
  <c r="AO475" i="27"/>
  <c r="AP475" i="27" s="1"/>
  <c r="AJ475" i="27"/>
  <c r="AI475" i="27"/>
  <c r="AH475" i="27"/>
  <c r="AG475" i="27"/>
  <c r="AC475" i="27"/>
  <c r="AA475" i="27"/>
  <c r="Z475" i="27"/>
  <c r="V475" i="27"/>
  <c r="U475" i="27"/>
  <c r="T475" i="27"/>
  <c r="AS474" i="27"/>
  <c r="AO474" i="27"/>
  <c r="AP474" i="27" s="1"/>
  <c r="AJ474" i="27"/>
  <c r="AI474" i="27"/>
  <c r="AH474" i="27"/>
  <c r="AG474" i="27"/>
  <c r="AC474" i="27"/>
  <c r="AB474" i="27"/>
  <c r="Z474" i="27"/>
  <c r="V474" i="27"/>
  <c r="U474" i="27"/>
  <c r="T474" i="27"/>
  <c r="AQ473" i="27"/>
  <c r="AR473" i="27" s="1"/>
  <c r="AJ473" i="27"/>
  <c r="AI473" i="27"/>
  <c r="AH473" i="27"/>
  <c r="AG473" i="27"/>
  <c r="AC473" i="27"/>
  <c r="AB473" i="27"/>
  <c r="AA473" i="27"/>
  <c r="V473" i="27"/>
  <c r="U473" i="27"/>
  <c r="T473" i="27"/>
  <c r="AT472" i="27"/>
  <c r="AQ472" i="27"/>
  <c r="AR472" i="27" s="1"/>
  <c r="AO472" i="27"/>
  <c r="AP472" i="27" s="1"/>
  <c r="AI472" i="27"/>
  <c r="AH472" i="27"/>
  <c r="AG472" i="27"/>
  <c r="AC472" i="27"/>
  <c r="AB472" i="27"/>
  <c r="AA472" i="27"/>
  <c r="Z472" i="27"/>
  <c r="U472" i="27"/>
  <c r="T472" i="27"/>
  <c r="AT471" i="27"/>
  <c r="AQ471" i="27"/>
  <c r="AR471" i="27" s="1"/>
  <c r="AO471" i="27"/>
  <c r="AP471" i="27" s="1"/>
  <c r="AJ471" i="27"/>
  <c r="AH471" i="27"/>
  <c r="AG471" i="27"/>
  <c r="AC471" i="27"/>
  <c r="AB471" i="27"/>
  <c r="AA471" i="27"/>
  <c r="Z471" i="27"/>
  <c r="V471" i="27"/>
  <c r="T471" i="27"/>
  <c r="AS470" i="27"/>
  <c r="AQ470" i="27"/>
  <c r="AR470" i="27" s="1"/>
  <c r="AO470" i="27"/>
  <c r="AP470" i="27" s="1"/>
  <c r="AJ470" i="27"/>
  <c r="AI470" i="27"/>
  <c r="AG470" i="27"/>
  <c r="AC470" i="27"/>
  <c r="AB470" i="27"/>
  <c r="AA470" i="27"/>
  <c r="Z470" i="27"/>
  <c r="V470" i="27"/>
  <c r="U470" i="27"/>
  <c r="AS469" i="27"/>
  <c r="AQ469" i="27"/>
  <c r="AR469" i="27" s="1"/>
  <c r="AO469" i="27"/>
  <c r="AP469" i="27" s="1"/>
  <c r="AJ469" i="27"/>
  <c r="AI469" i="27"/>
  <c r="AH469" i="27"/>
  <c r="AC469" i="27"/>
  <c r="AB469" i="27"/>
  <c r="AA469" i="27"/>
  <c r="Z469" i="27"/>
  <c r="V469" i="27"/>
  <c r="U469" i="27"/>
  <c r="T469" i="27"/>
  <c r="AU468" i="27"/>
  <c r="AQ468" i="27"/>
  <c r="AR468" i="27" s="1"/>
  <c r="AO468" i="27"/>
  <c r="AP468" i="27" s="1"/>
  <c r="AJ468" i="27"/>
  <c r="AI468" i="27"/>
  <c r="AH468" i="27"/>
  <c r="AG468" i="27"/>
  <c r="AB468" i="27"/>
  <c r="AA468" i="27"/>
  <c r="Z468" i="27"/>
  <c r="V468" i="27"/>
  <c r="U468" i="27"/>
  <c r="T468" i="27"/>
  <c r="AQ467" i="27"/>
  <c r="AR467" i="27" s="1"/>
  <c r="AO467" i="27"/>
  <c r="AP467" i="27" s="1"/>
  <c r="AJ467" i="27"/>
  <c r="AI467" i="27"/>
  <c r="AH467" i="27"/>
  <c r="AG467" i="27"/>
  <c r="AC467" i="27"/>
  <c r="AA467" i="27"/>
  <c r="Z467" i="27"/>
  <c r="V467" i="27"/>
  <c r="U467" i="27"/>
  <c r="T467" i="27"/>
  <c r="AS466" i="27"/>
  <c r="AO466" i="27"/>
  <c r="AP466" i="27" s="1"/>
  <c r="AJ466" i="27"/>
  <c r="AI466" i="27"/>
  <c r="AH466" i="27"/>
  <c r="AG466" i="27"/>
  <c r="AC466" i="27"/>
  <c r="AB466" i="27"/>
  <c r="Z466" i="27"/>
  <c r="V466" i="27"/>
  <c r="U466" i="27"/>
  <c r="T466" i="27"/>
  <c r="AQ465" i="27"/>
  <c r="AR465" i="27" s="1"/>
  <c r="AJ465" i="27"/>
  <c r="AI465" i="27"/>
  <c r="AH465" i="27"/>
  <c r="AG465" i="27"/>
  <c r="AC465" i="27"/>
  <c r="AB465" i="27"/>
  <c r="AA465" i="27"/>
  <c r="V465" i="27"/>
  <c r="U465" i="27"/>
  <c r="T465" i="27"/>
  <c r="AQ464" i="27"/>
  <c r="AR464" i="27" s="1"/>
  <c r="AO464" i="27"/>
  <c r="AP464" i="27" s="1"/>
  <c r="AI464" i="27"/>
  <c r="AH464" i="27"/>
  <c r="AG464" i="27"/>
  <c r="AC464" i="27"/>
  <c r="AB464" i="27"/>
  <c r="AA464" i="27"/>
  <c r="Z464" i="27"/>
  <c r="U464" i="27"/>
  <c r="T464" i="27"/>
  <c r="AT463" i="27"/>
  <c r="AQ463" i="27"/>
  <c r="AR463" i="27" s="1"/>
  <c r="AO463" i="27"/>
  <c r="AP463" i="27" s="1"/>
  <c r="AJ463" i="27"/>
  <c r="AH463" i="27"/>
  <c r="AG463" i="27"/>
  <c r="AC463" i="27"/>
  <c r="AB463" i="27"/>
  <c r="AA463" i="27"/>
  <c r="Z463" i="27"/>
  <c r="V463" i="27"/>
  <c r="T463" i="27"/>
  <c r="AQ462" i="27"/>
  <c r="AR462" i="27" s="1"/>
  <c r="AO462" i="27"/>
  <c r="AP462" i="27" s="1"/>
  <c r="AJ462" i="27"/>
  <c r="AI462" i="27"/>
  <c r="AG462" i="27"/>
  <c r="AC462" i="27"/>
  <c r="AB462" i="27"/>
  <c r="AA462" i="27"/>
  <c r="Z462" i="27"/>
  <c r="V462" i="27"/>
  <c r="U462" i="27"/>
  <c r="AQ461" i="27"/>
  <c r="AR461" i="27" s="1"/>
  <c r="AO461" i="27"/>
  <c r="AP461" i="27" s="1"/>
  <c r="AJ461" i="27"/>
  <c r="AI461" i="27"/>
  <c r="AH461" i="27"/>
  <c r="AC461" i="27"/>
  <c r="AB461" i="27"/>
  <c r="AA461" i="27"/>
  <c r="Z461" i="27"/>
  <c r="V461" i="27"/>
  <c r="U461" i="27"/>
  <c r="T461" i="27"/>
  <c r="AU460" i="27"/>
  <c r="AQ460" i="27"/>
  <c r="AR460" i="27" s="1"/>
  <c r="AO460" i="27"/>
  <c r="AP460" i="27" s="1"/>
  <c r="AJ460" i="27"/>
  <c r="AI460" i="27"/>
  <c r="AH460" i="27"/>
  <c r="AG460" i="27"/>
  <c r="AB460" i="27"/>
  <c r="AA460" i="27"/>
  <c r="Z460" i="27"/>
  <c r="V460" i="27"/>
  <c r="U460" i="27"/>
  <c r="T460" i="27"/>
  <c r="AQ459" i="27"/>
  <c r="AR459" i="27" s="1"/>
  <c r="AO459" i="27"/>
  <c r="AP459" i="27" s="1"/>
  <c r="AJ459" i="27"/>
  <c r="AI459" i="27"/>
  <c r="AH459" i="27"/>
  <c r="AG459" i="27"/>
  <c r="AC459" i="27"/>
  <c r="AA459" i="27"/>
  <c r="Z459" i="27"/>
  <c r="V459" i="27"/>
  <c r="U459" i="27"/>
  <c r="T459" i="27"/>
  <c r="AS458" i="27"/>
  <c r="AO458" i="27"/>
  <c r="AP458" i="27" s="1"/>
  <c r="AJ458" i="27"/>
  <c r="AI458" i="27"/>
  <c r="AH458" i="27"/>
  <c r="AG458" i="27"/>
  <c r="AC458" i="27"/>
  <c r="AB458" i="27"/>
  <c r="Z458" i="27"/>
  <c r="V458" i="27"/>
  <c r="U458" i="27"/>
  <c r="T458" i="27"/>
  <c r="AQ457" i="27"/>
  <c r="AR457" i="27" s="1"/>
  <c r="AJ457" i="27"/>
  <c r="AI457" i="27"/>
  <c r="AH457" i="27"/>
  <c r="AG457" i="27"/>
  <c r="AC457" i="27"/>
  <c r="AB457" i="27"/>
  <c r="AA457" i="27"/>
  <c r="V457" i="27"/>
  <c r="U457" i="27"/>
  <c r="T457" i="27"/>
  <c r="AU456" i="27"/>
  <c r="AQ456" i="27"/>
  <c r="AR456" i="27" s="1"/>
  <c r="AO456" i="27"/>
  <c r="AP456" i="27" s="1"/>
  <c r="AI456" i="27"/>
  <c r="AH456" i="27"/>
  <c r="AG456" i="27"/>
  <c r="AC456" i="27"/>
  <c r="AB456" i="27"/>
  <c r="AA456" i="27"/>
  <c r="Z456" i="27"/>
  <c r="U456" i="27"/>
  <c r="T456" i="27"/>
  <c r="AT455" i="27"/>
  <c r="AQ455" i="27"/>
  <c r="AR455" i="27" s="1"/>
  <c r="AO455" i="27"/>
  <c r="AP455" i="27" s="1"/>
  <c r="AJ455" i="27"/>
  <c r="AH455" i="27"/>
  <c r="AG455" i="27"/>
  <c r="AC455" i="27"/>
  <c r="AB455" i="27"/>
  <c r="AA455" i="27"/>
  <c r="Z455" i="27"/>
  <c r="V455" i="27"/>
  <c r="T455" i="27"/>
  <c r="AQ454" i="27"/>
  <c r="AR454" i="27" s="1"/>
  <c r="AO454" i="27"/>
  <c r="AP454" i="27" s="1"/>
  <c r="AJ454" i="27"/>
  <c r="AI454" i="27"/>
  <c r="AG454" i="27"/>
  <c r="AC454" i="27"/>
  <c r="AB454" i="27"/>
  <c r="AA454" i="27"/>
  <c r="Z454" i="27"/>
  <c r="V454" i="27"/>
  <c r="U454" i="27"/>
  <c r="AT453" i="27"/>
  <c r="AQ453" i="27"/>
  <c r="AR453" i="27" s="1"/>
  <c r="AO453" i="27"/>
  <c r="AP453" i="27" s="1"/>
  <c r="AJ453" i="27"/>
  <c r="AI453" i="27"/>
  <c r="AH453" i="27"/>
  <c r="AC453" i="27"/>
  <c r="AB453" i="27"/>
  <c r="AA453" i="27"/>
  <c r="Z453" i="27"/>
  <c r="V453" i="27"/>
  <c r="U453" i="27"/>
  <c r="T453" i="27"/>
  <c r="AU452" i="27"/>
  <c r="AQ452" i="27"/>
  <c r="AR452" i="27" s="1"/>
  <c r="AO452" i="27"/>
  <c r="AP452" i="27" s="1"/>
  <c r="AJ452" i="27"/>
  <c r="AI452" i="27"/>
  <c r="AH452" i="27"/>
  <c r="AG452" i="27"/>
  <c r="AB452" i="27"/>
  <c r="AA452" i="27"/>
  <c r="Z452" i="27"/>
  <c r="V452" i="27"/>
  <c r="U452" i="27"/>
  <c r="T452" i="27"/>
  <c r="AT451" i="27"/>
  <c r="AQ451" i="27"/>
  <c r="AR451" i="27" s="1"/>
  <c r="AO451" i="27"/>
  <c r="AP451" i="27" s="1"/>
  <c r="AJ451" i="27"/>
  <c r="AI451" i="27"/>
  <c r="AH451" i="27"/>
  <c r="AG451" i="27"/>
  <c r="AC451" i="27"/>
  <c r="AA451" i="27"/>
  <c r="Z451" i="27"/>
  <c r="V451" i="27"/>
  <c r="U451" i="27"/>
  <c r="T451" i="27"/>
  <c r="AU450" i="27"/>
  <c r="AS450" i="27"/>
  <c r="AO450" i="27"/>
  <c r="AP450" i="27" s="1"/>
  <c r="AJ450" i="27"/>
  <c r="AI450" i="27"/>
  <c r="AH450" i="27"/>
  <c r="AG450" i="27"/>
  <c r="AC450" i="27"/>
  <c r="AB450" i="27"/>
  <c r="Z450" i="27"/>
  <c r="V450" i="27"/>
  <c r="U450" i="27"/>
  <c r="T450" i="27"/>
  <c r="AQ449" i="27"/>
  <c r="AR449" i="27" s="1"/>
  <c r="AJ449" i="27"/>
  <c r="AI449" i="27"/>
  <c r="AH449" i="27"/>
  <c r="AG449" i="27"/>
  <c r="AC449" i="27"/>
  <c r="AB449" i="27"/>
  <c r="AA449" i="27"/>
  <c r="V449" i="27"/>
  <c r="U449" i="27"/>
  <c r="T449" i="27"/>
  <c r="AQ448" i="27"/>
  <c r="AR448" i="27" s="1"/>
  <c r="AO448" i="27"/>
  <c r="AP448" i="27" s="1"/>
  <c r="AI448" i="27"/>
  <c r="AH448" i="27"/>
  <c r="AG448" i="27"/>
  <c r="AC448" i="27"/>
  <c r="AB448" i="27"/>
  <c r="AA448" i="27"/>
  <c r="Z448" i="27"/>
  <c r="U448" i="27"/>
  <c r="T448" i="27"/>
  <c r="AT447" i="27"/>
  <c r="AQ447" i="27"/>
  <c r="AR447" i="27" s="1"/>
  <c r="AO447" i="27"/>
  <c r="AP447" i="27" s="1"/>
  <c r="AJ447" i="27"/>
  <c r="AH447" i="27"/>
  <c r="AG447" i="27"/>
  <c r="AC447" i="27"/>
  <c r="AB447" i="27"/>
  <c r="AA447" i="27"/>
  <c r="Z447" i="27"/>
  <c r="V447" i="27"/>
  <c r="T447" i="27"/>
  <c r="AT446" i="27"/>
  <c r="AS446" i="27"/>
  <c r="AQ446" i="27"/>
  <c r="AR446" i="27" s="1"/>
  <c r="AO446" i="27"/>
  <c r="AP446" i="27" s="1"/>
  <c r="AJ446" i="27"/>
  <c r="AI446" i="27"/>
  <c r="AG446" i="27"/>
  <c r="AC446" i="27"/>
  <c r="AB446" i="27"/>
  <c r="AA446" i="27"/>
  <c r="Z446" i="27"/>
  <c r="V446" i="27"/>
  <c r="U446" i="27"/>
  <c r="AU445" i="27"/>
  <c r="AQ445" i="27"/>
  <c r="AR445" i="27" s="1"/>
  <c r="AO445" i="27"/>
  <c r="AP445" i="27" s="1"/>
  <c r="AJ445" i="27"/>
  <c r="AI445" i="27"/>
  <c r="AH445" i="27"/>
  <c r="AC445" i="27"/>
  <c r="AB445" i="27"/>
  <c r="AA445" i="27"/>
  <c r="Z445" i="27"/>
  <c r="V445" i="27"/>
  <c r="U445" i="27"/>
  <c r="T445" i="27"/>
  <c r="AU444" i="27"/>
  <c r="AQ444" i="27"/>
  <c r="AR444" i="27" s="1"/>
  <c r="AO444" i="27"/>
  <c r="AP444" i="27" s="1"/>
  <c r="AJ444" i="27"/>
  <c r="AI444" i="27"/>
  <c r="AH444" i="27"/>
  <c r="AG444" i="27"/>
  <c r="AB444" i="27"/>
  <c r="AA444" i="27"/>
  <c r="Z444" i="27"/>
  <c r="V444" i="27"/>
  <c r="U444" i="27"/>
  <c r="T444" i="27"/>
  <c r="AT443" i="27"/>
  <c r="AQ443" i="27"/>
  <c r="AR443" i="27" s="1"/>
  <c r="AO443" i="27"/>
  <c r="AP443" i="27" s="1"/>
  <c r="AJ443" i="27"/>
  <c r="AI443" i="27"/>
  <c r="AH443" i="27"/>
  <c r="AG443" i="27"/>
  <c r="AC443" i="27"/>
  <c r="AA443" i="27"/>
  <c r="Z443" i="27"/>
  <c r="V443" i="27"/>
  <c r="U443" i="27"/>
  <c r="T443" i="27"/>
  <c r="AS442" i="27"/>
  <c r="AO442" i="27"/>
  <c r="AP442" i="27" s="1"/>
  <c r="AJ442" i="27"/>
  <c r="AI442" i="27"/>
  <c r="AH442" i="27"/>
  <c r="AG442" i="27"/>
  <c r="AC442" i="27"/>
  <c r="AB442" i="27"/>
  <c r="Z442" i="27"/>
  <c r="V442" i="27"/>
  <c r="U442" i="27"/>
  <c r="T442" i="27"/>
  <c r="AQ441" i="27"/>
  <c r="AR441" i="27" s="1"/>
  <c r="AJ441" i="27"/>
  <c r="AI441" i="27"/>
  <c r="AH441" i="27"/>
  <c r="AG441" i="27"/>
  <c r="AC441" i="27"/>
  <c r="AB441" i="27"/>
  <c r="AA441" i="27"/>
  <c r="V441" i="27"/>
  <c r="U441" i="27"/>
  <c r="T441" i="27"/>
  <c r="AU440" i="27"/>
  <c r="AQ440" i="27"/>
  <c r="AR440" i="27" s="1"/>
  <c r="AO440" i="27"/>
  <c r="AP440" i="27" s="1"/>
  <c r="AI440" i="27"/>
  <c r="AH440" i="27"/>
  <c r="AG440" i="27"/>
  <c r="AC440" i="27"/>
  <c r="AB440" i="27"/>
  <c r="AA440" i="27"/>
  <c r="Z440" i="27"/>
  <c r="U440" i="27"/>
  <c r="T440" i="27"/>
  <c r="AT439" i="27"/>
  <c r="AQ439" i="27"/>
  <c r="AR439" i="27" s="1"/>
  <c r="AO439" i="27"/>
  <c r="AP439" i="27" s="1"/>
  <c r="AJ439" i="27"/>
  <c r="AH439" i="27"/>
  <c r="AG439" i="27"/>
  <c r="AC439" i="27"/>
  <c r="AB439" i="27"/>
  <c r="AA439" i="27"/>
  <c r="Z439" i="27"/>
  <c r="V439" i="27"/>
  <c r="T439" i="27"/>
  <c r="AT438" i="27"/>
  <c r="AQ438" i="27"/>
  <c r="AR438" i="27" s="1"/>
  <c r="AO438" i="27"/>
  <c r="AP438" i="27" s="1"/>
  <c r="AJ438" i="27"/>
  <c r="AI438" i="27"/>
  <c r="AG438" i="27"/>
  <c r="AC438" i="27"/>
  <c r="AB438" i="27"/>
  <c r="AA438" i="27"/>
  <c r="Z438" i="27"/>
  <c r="V438" i="27"/>
  <c r="U438" i="27"/>
  <c r="AQ437" i="27"/>
  <c r="AR437" i="27" s="1"/>
  <c r="AO437" i="27"/>
  <c r="AP437" i="27" s="1"/>
  <c r="AJ437" i="27"/>
  <c r="AI437" i="27"/>
  <c r="AH437" i="27"/>
  <c r="AC437" i="27"/>
  <c r="AB437" i="27"/>
  <c r="AA437" i="27"/>
  <c r="Z437" i="27"/>
  <c r="V437" i="27"/>
  <c r="U437" i="27"/>
  <c r="T437" i="27"/>
  <c r="AU436" i="27"/>
  <c r="AQ436" i="27"/>
  <c r="AR436" i="27" s="1"/>
  <c r="AO436" i="27"/>
  <c r="AP436" i="27" s="1"/>
  <c r="AJ436" i="27"/>
  <c r="AI436" i="27"/>
  <c r="AH436" i="27"/>
  <c r="AG436" i="27"/>
  <c r="AB436" i="27"/>
  <c r="AA436" i="27"/>
  <c r="Z436" i="27"/>
  <c r="V436" i="27"/>
  <c r="U436" i="27"/>
  <c r="T436" i="27"/>
  <c r="AT435" i="27"/>
  <c r="AQ435" i="27"/>
  <c r="AR435" i="27" s="1"/>
  <c r="AO435" i="27"/>
  <c r="AP435" i="27" s="1"/>
  <c r="AJ435" i="27"/>
  <c r="AI435" i="27"/>
  <c r="AH435" i="27"/>
  <c r="AG435" i="27"/>
  <c r="AC435" i="27"/>
  <c r="AA435" i="27"/>
  <c r="Z435" i="27"/>
  <c r="V435" i="27"/>
  <c r="U435" i="27"/>
  <c r="T435" i="27"/>
  <c r="AO434" i="27"/>
  <c r="AP434" i="27" s="1"/>
  <c r="AJ434" i="27"/>
  <c r="AI434" i="27"/>
  <c r="AH434" i="27"/>
  <c r="AG434" i="27"/>
  <c r="AC434" i="27"/>
  <c r="AB434" i="27"/>
  <c r="Z434" i="27"/>
  <c r="V434" i="27"/>
  <c r="U434" i="27"/>
  <c r="T434" i="27"/>
  <c r="AQ433" i="27"/>
  <c r="AR433" i="27" s="1"/>
  <c r="AJ433" i="27"/>
  <c r="AI433" i="27"/>
  <c r="AH433" i="27"/>
  <c r="AG433" i="27"/>
  <c r="AC433" i="27"/>
  <c r="AB433" i="27"/>
  <c r="AA433" i="27"/>
  <c r="V433" i="27"/>
  <c r="U433" i="27"/>
  <c r="T433" i="27"/>
  <c r="AU432" i="27"/>
  <c r="AT432" i="27"/>
  <c r="AQ432" i="27"/>
  <c r="AR432" i="27" s="1"/>
  <c r="AO432" i="27"/>
  <c r="AP432" i="27" s="1"/>
  <c r="AI432" i="27"/>
  <c r="AH432" i="27"/>
  <c r="AG432" i="27"/>
  <c r="AC432" i="27"/>
  <c r="AB432" i="27"/>
  <c r="AA432" i="27"/>
  <c r="Z432" i="27"/>
  <c r="U432" i="27"/>
  <c r="T432" i="27"/>
  <c r="AU431" i="27"/>
  <c r="AT431" i="27"/>
  <c r="AQ431" i="27"/>
  <c r="AR431" i="27" s="1"/>
  <c r="AO431" i="27"/>
  <c r="AP431" i="27" s="1"/>
  <c r="AJ431" i="27"/>
  <c r="AH431" i="27"/>
  <c r="AG431" i="27"/>
  <c r="AC431" i="27"/>
  <c r="AB431" i="27"/>
  <c r="AA431" i="27"/>
  <c r="Z431" i="27"/>
  <c r="V431" i="27"/>
  <c r="T431" i="27"/>
  <c r="AQ430" i="27"/>
  <c r="AR430" i="27" s="1"/>
  <c r="AO430" i="27"/>
  <c r="AP430" i="27" s="1"/>
  <c r="AJ430" i="27"/>
  <c r="AI430" i="27"/>
  <c r="AG430" i="27"/>
  <c r="AC430" i="27"/>
  <c r="AB430" i="27"/>
  <c r="AA430" i="27"/>
  <c r="Z430" i="27"/>
  <c r="V430" i="27"/>
  <c r="U430" i="27"/>
  <c r="AS429" i="27"/>
  <c r="AQ429" i="27"/>
  <c r="AR429" i="27" s="1"/>
  <c r="AO429" i="27"/>
  <c r="AP429" i="27" s="1"/>
  <c r="AJ429" i="27"/>
  <c r="AI429" i="27"/>
  <c r="AH429" i="27"/>
  <c r="AC429" i="27"/>
  <c r="AB429" i="27"/>
  <c r="AA429" i="27"/>
  <c r="Z429" i="27"/>
  <c r="V429" i="27"/>
  <c r="U429" i="27"/>
  <c r="T429" i="27"/>
  <c r="AQ428" i="27"/>
  <c r="AR428" i="27" s="1"/>
  <c r="AO428" i="27"/>
  <c r="AP428" i="27" s="1"/>
  <c r="AJ428" i="27"/>
  <c r="AI428" i="27"/>
  <c r="AH428" i="27"/>
  <c r="AG428" i="27"/>
  <c r="AB428" i="27"/>
  <c r="AA428" i="27"/>
  <c r="Z428" i="27"/>
  <c r="V428" i="27"/>
  <c r="U428" i="27"/>
  <c r="T428" i="27"/>
  <c r="AQ427" i="27"/>
  <c r="AR427" i="27" s="1"/>
  <c r="AO427" i="27"/>
  <c r="AP427" i="27" s="1"/>
  <c r="AJ427" i="27"/>
  <c r="AI427" i="27"/>
  <c r="AH427" i="27"/>
  <c r="AG427" i="27"/>
  <c r="AC427" i="27"/>
  <c r="AA427" i="27"/>
  <c r="Z427" i="27"/>
  <c r="V427" i="27"/>
  <c r="U427" i="27"/>
  <c r="T427" i="27"/>
  <c r="AS426" i="27"/>
  <c r="AO426" i="27"/>
  <c r="AP426" i="27" s="1"/>
  <c r="AJ426" i="27"/>
  <c r="AI426" i="27"/>
  <c r="AH426" i="27"/>
  <c r="AG426" i="27"/>
  <c r="AC426" i="27"/>
  <c r="AB426" i="27"/>
  <c r="Z426" i="27"/>
  <c r="V426" i="27"/>
  <c r="U426" i="27"/>
  <c r="T426" i="27"/>
  <c r="AU425" i="27"/>
  <c r="AQ425" i="27"/>
  <c r="AR425" i="27" s="1"/>
  <c r="AJ425" i="27"/>
  <c r="AI425" i="27"/>
  <c r="AH425" i="27"/>
  <c r="AG425" i="27"/>
  <c r="AC425" i="27"/>
  <c r="AB425" i="27"/>
  <c r="AA425" i="27"/>
  <c r="V425" i="27"/>
  <c r="U425" i="27"/>
  <c r="T425" i="27"/>
  <c r="AQ424" i="27"/>
  <c r="AR424" i="27" s="1"/>
  <c r="AO424" i="27"/>
  <c r="AP424" i="27" s="1"/>
  <c r="AI424" i="27"/>
  <c r="AH424" i="27"/>
  <c r="AG424" i="27"/>
  <c r="AC424" i="27"/>
  <c r="AB424" i="27"/>
  <c r="AA424" i="27"/>
  <c r="Z424" i="27"/>
  <c r="U424" i="27"/>
  <c r="T424" i="27"/>
  <c r="AT423" i="27"/>
  <c r="AQ423" i="27"/>
  <c r="AR423" i="27" s="1"/>
  <c r="AO423" i="27"/>
  <c r="AP423" i="27" s="1"/>
  <c r="AJ423" i="27"/>
  <c r="AH423" i="27"/>
  <c r="AG423" i="27"/>
  <c r="AC423" i="27"/>
  <c r="AB423" i="27"/>
  <c r="AA423" i="27"/>
  <c r="Z423" i="27"/>
  <c r="V423" i="27"/>
  <c r="T423" i="27"/>
  <c r="AT422" i="27"/>
  <c r="AS422" i="27"/>
  <c r="AQ422" i="27"/>
  <c r="AR422" i="27" s="1"/>
  <c r="AO422" i="27"/>
  <c r="AP422" i="27" s="1"/>
  <c r="AJ422" i="27"/>
  <c r="AI422" i="27"/>
  <c r="AG422" i="27"/>
  <c r="AC422" i="27"/>
  <c r="AB422" i="27"/>
  <c r="AA422" i="27"/>
  <c r="Z422" i="27"/>
  <c r="V422" i="27"/>
  <c r="U422" i="27"/>
  <c r="AQ421" i="27"/>
  <c r="AR421" i="27" s="1"/>
  <c r="AO421" i="27"/>
  <c r="AP421" i="27" s="1"/>
  <c r="AJ421" i="27"/>
  <c r="AI421" i="27"/>
  <c r="AH421" i="27"/>
  <c r="AC421" i="27"/>
  <c r="AB421" i="27"/>
  <c r="AA421" i="27"/>
  <c r="Z421" i="27"/>
  <c r="V421" i="27"/>
  <c r="U421" i="27"/>
  <c r="T421" i="27"/>
  <c r="AU420" i="27"/>
  <c r="AT420" i="27"/>
  <c r="AQ420" i="27"/>
  <c r="AR420" i="27" s="1"/>
  <c r="AO420" i="27"/>
  <c r="AP420" i="27" s="1"/>
  <c r="AJ420" i="27"/>
  <c r="AI420" i="27"/>
  <c r="AH420" i="27"/>
  <c r="AG420" i="27"/>
  <c r="AB420" i="27"/>
  <c r="AA420" i="27"/>
  <c r="Z420" i="27"/>
  <c r="V420" i="27"/>
  <c r="U420" i="27"/>
  <c r="T420" i="27"/>
  <c r="AQ419" i="27"/>
  <c r="AR419" i="27" s="1"/>
  <c r="AO419" i="27"/>
  <c r="AP419" i="27" s="1"/>
  <c r="AJ419" i="27"/>
  <c r="AI419" i="27"/>
  <c r="AH419" i="27"/>
  <c r="AG419" i="27"/>
  <c r="AC419" i="27"/>
  <c r="AA419" i="27"/>
  <c r="Z419" i="27"/>
  <c r="V419" i="27"/>
  <c r="U419" i="27"/>
  <c r="T419" i="27"/>
  <c r="AO418" i="27"/>
  <c r="AP418" i="27" s="1"/>
  <c r="AJ418" i="27"/>
  <c r="AI418" i="27"/>
  <c r="AH418" i="27"/>
  <c r="AG418" i="27"/>
  <c r="AC418" i="27"/>
  <c r="AB418" i="27"/>
  <c r="Z418" i="27"/>
  <c r="V418" i="27"/>
  <c r="U418" i="27"/>
  <c r="T418" i="27"/>
  <c r="AQ417" i="27"/>
  <c r="AR417" i="27" s="1"/>
  <c r="AJ417" i="27"/>
  <c r="AI417" i="27"/>
  <c r="AH417" i="27"/>
  <c r="AG417" i="27"/>
  <c r="AC417" i="27"/>
  <c r="AB417" i="27"/>
  <c r="AA417" i="27"/>
  <c r="V417" i="27"/>
  <c r="U417" i="27"/>
  <c r="T417" i="27"/>
  <c r="AQ416" i="27"/>
  <c r="AR416" i="27" s="1"/>
  <c r="AO416" i="27"/>
  <c r="AP416" i="27" s="1"/>
  <c r="AI416" i="27"/>
  <c r="AH416" i="27"/>
  <c r="AG416" i="27"/>
  <c r="AC416" i="27"/>
  <c r="AB416" i="27"/>
  <c r="AA416" i="27"/>
  <c r="Z416" i="27"/>
  <c r="U416" i="27"/>
  <c r="T416" i="27"/>
  <c r="AU415" i="27"/>
  <c r="AT415" i="27"/>
  <c r="AQ415" i="27"/>
  <c r="AR415" i="27" s="1"/>
  <c r="AO415" i="27"/>
  <c r="AP415" i="27" s="1"/>
  <c r="AJ415" i="27"/>
  <c r="AH415" i="27"/>
  <c r="AG415" i="27"/>
  <c r="AC415" i="27"/>
  <c r="AB415" i="27"/>
  <c r="AA415" i="27"/>
  <c r="Z415" i="27"/>
  <c r="V415" i="27"/>
  <c r="T415" i="27"/>
  <c r="AQ414" i="27"/>
  <c r="AR414" i="27" s="1"/>
  <c r="AO414" i="27"/>
  <c r="AP414" i="27" s="1"/>
  <c r="AJ414" i="27"/>
  <c r="AI414" i="27"/>
  <c r="AG414" i="27"/>
  <c r="AC414" i="27"/>
  <c r="AB414" i="27"/>
  <c r="AA414" i="27"/>
  <c r="Z414" i="27"/>
  <c r="V414" i="27"/>
  <c r="U414" i="27"/>
  <c r="AS413" i="27"/>
  <c r="AQ413" i="27"/>
  <c r="AR413" i="27" s="1"/>
  <c r="AO413" i="27"/>
  <c r="AP413" i="27" s="1"/>
  <c r="AJ413" i="27"/>
  <c r="AI413" i="27"/>
  <c r="AH413" i="27"/>
  <c r="AC413" i="27"/>
  <c r="AB413" i="27"/>
  <c r="AA413" i="27"/>
  <c r="Z413" i="27"/>
  <c r="V413" i="27"/>
  <c r="U413" i="27"/>
  <c r="T413" i="27"/>
  <c r="AQ412" i="27"/>
  <c r="AR412" i="27" s="1"/>
  <c r="AO412" i="27"/>
  <c r="AP412" i="27" s="1"/>
  <c r="AJ412" i="27"/>
  <c r="AI412" i="27"/>
  <c r="AH412" i="27"/>
  <c r="AG412" i="27"/>
  <c r="AB412" i="27"/>
  <c r="AA412" i="27"/>
  <c r="Z412" i="27"/>
  <c r="V412" i="27"/>
  <c r="U412" i="27"/>
  <c r="T412" i="27"/>
  <c r="AS411" i="27"/>
  <c r="AQ411" i="27"/>
  <c r="AR411" i="27" s="1"/>
  <c r="AO411" i="27"/>
  <c r="AP411" i="27" s="1"/>
  <c r="AJ411" i="27"/>
  <c r="AI411" i="27"/>
  <c r="AH411" i="27"/>
  <c r="AG411" i="27"/>
  <c r="AC411" i="27"/>
  <c r="AA411" i="27"/>
  <c r="Z411" i="27"/>
  <c r="V411" i="27"/>
  <c r="U411" i="27"/>
  <c r="T411" i="27"/>
  <c r="AT410" i="27"/>
  <c r="AO410" i="27"/>
  <c r="AP410" i="27" s="1"/>
  <c r="AJ410" i="27"/>
  <c r="AI410" i="27"/>
  <c r="AH410" i="27"/>
  <c r="AG410" i="27"/>
  <c r="AC410" i="27"/>
  <c r="AB410" i="27"/>
  <c r="Z410" i="27"/>
  <c r="V410" i="27"/>
  <c r="U410" i="27"/>
  <c r="T410" i="27"/>
  <c r="AQ409" i="27"/>
  <c r="AR409" i="27" s="1"/>
  <c r="AJ409" i="27"/>
  <c r="AI409" i="27"/>
  <c r="AH409" i="27"/>
  <c r="AG409" i="27"/>
  <c r="AC409" i="27"/>
  <c r="AB409" i="27"/>
  <c r="AA409" i="27"/>
  <c r="V409" i="27"/>
  <c r="U409" i="27"/>
  <c r="T409" i="27"/>
  <c r="AU408" i="27"/>
  <c r="AQ408" i="27"/>
  <c r="AR408" i="27" s="1"/>
  <c r="AO408" i="27"/>
  <c r="AP408" i="27" s="1"/>
  <c r="AI408" i="27"/>
  <c r="AH408" i="27"/>
  <c r="AG408" i="27"/>
  <c r="AC408" i="27"/>
  <c r="AB408" i="27"/>
  <c r="AA408" i="27"/>
  <c r="Z408" i="27"/>
  <c r="U408" i="27"/>
  <c r="T408" i="27"/>
  <c r="AU407" i="27"/>
  <c r="AQ407" i="27"/>
  <c r="AR407" i="27" s="1"/>
  <c r="AO407" i="27"/>
  <c r="AP407" i="27" s="1"/>
  <c r="AJ407" i="27"/>
  <c r="AH407" i="27"/>
  <c r="AG407" i="27"/>
  <c r="AC407" i="27"/>
  <c r="AB407" i="27"/>
  <c r="AA407" i="27"/>
  <c r="Z407" i="27"/>
  <c r="V407" i="27"/>
  <c r="T407" i="27"/>
  <c r="AQ406" i="27"/>
  <c r="AR406" i="27" s="1"/>
  <c r="AO406" i="27"/>
  <c r="AP406" i="27" s="1"/>
  <c r="AJ406" i="27"/>
  <c r="AI406" i="27"/>
  <c r="AG406" i="27"/>
  <c r="AC406" i="27"/>
  <c r="AB406" i="27"/>
  <c r="AA406" i="27"/>
  <c r="Z406" i="27"/>
  <c r="V406" i="27"/>
  <c r="U406" i="27"/>
  <c r="AS405" i="27"/>
  <c r="AQ405" i="27"/>
  <c r="AR405" i="27" s="1"/>
  <c r="AO405" i="27"/>
  <c r="AP405" i="27" s="1"/>
  <c r="AJ405" i="27"/>
  <c r="AI405" i="27"/>
  <c r="AH405" i="27"/>
  <c r="AC405" i="27"/>
  <c r="AB405" i="27"/>
  <c r="AA405" i="27"/>
  <c r="Z405" i="27"/>
  <c r="V405" i="27"/>
  <c r="U405" i="27"/>
  <c r="T405" i="27"/>
  <c r="AQ404" i="27"/>
  <c r="AR404" i="27" s="1"/>
  <c r="AO404" i="27"/>
  <c r="AP404" i="27" s="1"/>
  <c r="AJ404" i="27"/>
  <c r="AI404" i="27"/>
  <c r="AH404" i="27"/>
  <c r="AG404" i="27"/>
  <c r="AB404" i="27"/>
  <c r="AA404" i="27"/>
  <c r="Z404" i="27"/>
  <c r="V404" i="27"/>
  <c r="U404" i="27"/>
  <c r="T404" i="27"/>
  <c r="AT403" i="27"/>
  <c r="AQ403" i="27"/>
  <c r="AR403" i="27" s="1"/>
  <c r="AO403" i="27"/>
  <c r="AP403" i="27" s="1"/>
  <c r="AJ403" i="27"/>
  <c r="AI403" i="27"/>
  <c r="AH403" i="27"/>
  <c r="AG403" i="27"/>
  <c r="AC403" i="27"/>
  <c r="AA403" i="27"/>
  <c r="Z403" i="27"/>
  <c r="V403" i="27"/>
  <c r="U403" i="27"/>
  <c r="T403" i="27"/>
  <c r="AO402" i="27"/>
  <c r="AP402" i="27" s="1"/>
  <c r="AJ402" i="27"/>
  <c r="AI402" i="27"/>
  <c r="AH402" i="27"/>
  <c r="AG402" i="27"/>
  <c r="AC402" i="27"/>
  <c r="AB402" i="27"/>
  <c r="Z402" i="27"/>
  <c r="V402" i="27"/>
  <c r="U402" i="27"/>
  <c r="T402" i="27"/>
  <c r="AU401" i="27"/>
  <c r="AQ401" i="27"/>
  <c r="AR401" i="27" s="1"/>
  <c r="AJ401" i="27"/>
  <c r="AI401" i="27"/>
  <c r="AH401" i="27"/>
  <c r="AG401" i="27"/>
  <c r="AC401" i="27"/>
  <c r="AB401" i="27"/>
  <c r="AA401" i="27"/>
  <c r="V401" i="27"/>
  <c r="U401" i="27"/>
  <c r="T401" i="27"/>
  <c r="AQ400" i="27"/>
  <c r="AR400" i="27" s="1"/>
  <c r="AO400" i="27"/>
  <c r="AP400" i="27" s="1"/>
  <c r="AI400" i="27"/>
  <c r="AH400" i="27"/>
  <c r="AG400" i="27"/>
  <c r="AC400" i="27"/>
  <c r="AB400" i="27"/>
  <c r="AA400" i="27"/>
  <c r="Z400" i="27"/>
  <c r="U400" i="27"/>
  <c r="T400" i="27"/>
  <c r="AQ399" i="27"/>
  <c r="AR399" i="27" s="1"/>
  <c r="AO399" i="27"/>
  <c r="AP399" i="27" s="1"/>
  <c r="AJ399" i="27"/>
  <c r="AH399" i="27"/>
  <c r="AG399" i="27"/>
  <c r="AC399" i="27"/>
  <c r="AB399" i="27"/>
  <c r="AA399" i="27"/>
  <c r="Z399" i="27"/>
  <c r="V399" i="27"/>
  <c r="T399" i="27"/>
  <c r="AT398" i="27"/>
  <c r="AQ398" i="27"/>
  <c r="AR398" i="27" s="1"/>
  <c r="AO398" i="27"/>
  <c r="AP398" i="27" s="1"/>
  <c r="AJ398" i="27"/>
  <c r="AI398" i="27"/>
  <c r="AG398" i="27"/>
  <c r="AC398" i="27"/>
  <c r="AB398" i="27"/>
  <c r="AA398" i="27"/>
  <c r="Z398" i="27"/>
  <c r="V398" i="27"/>
  <c r="U398" i="27"/>
  <c r="AS397" i="27"/>
  <c r="AQ397" i="27"/>
  <c r="AR397" i="27" s="1"/>
  <c r="AO397" i="27"/>
  <c r="AP397" i="27" s="1"/>
  <c r="AJ397" i="27"/>
  <c r="AI397" i="27"/>
  <c r="AH397" i="27"/>
  <c r="AC397" i="27"/>
  <c r="AB397" i="27"/>
  <c r="AA397" i="27"/>
  <c r="Z397" i="27"/>
  <c r="V397" i="27"/>
  <c r="U397" i="27"/>
  <c r="T397" i="27"/>
  <c r="AQ396" i="27"/>
  <c r="AR396" i="27" s="1"/>
  <c r="AO396" i="27"/>
  <c r="AP396" i="27" s="1"/>
  <c r="AJ396" i="27"/>
  <c r="AI396" i="27"/>
  <c r="AH396" i="27"/>
  <c r="AG396" i="27"/>
  <c r="AB396" i="27"/>
  <c r="AA396" i="27"/>
  <c r="Z396" i="27"/>
  <c r="V396" i="27"/>
  <c r="U396" i="27"/>
  <c r="T396" i="27"/>
  <c r="AQ395" i="27"/>
  <c r="AR395" i="27" s="1"/>
  <c r="AO395" i="27"/>
  <c r="AP395" i="27" s="1"/>
  <c r="AJ395" i="27"/>
  <c r="AI395" i="27"/>
  <c r="AH395" i="27"/>
  <c r="AG395" i="27"/>
  <c r="AC395" i="27"/>
  <c r="AA395" i="27"/>
  <c r="Z395" i="27"/>
  <c r="V395" i="27"/>
  <c r="U395" i="27"/>
  <c r="T395" i="27"/>
  <c r="AO394" i="27"/>
  <c r="AP394" i="27" s="1"/>
  <c r="AJ394" i="27"/>
  <c r="AI394" i="27"/>
  <c r="AH394" i="27"/>
  <c r="AG394" i="27"/>
  <c r="AC394" i="27"/>
  <c r="AB394" i="27"/>
  <c r="Z394" i="27"/>
  <c r="V394" i="27"/>
  <c r="U394" i="27"/>
  <c r="T394" i="27"/>
  <c r="AQ393" i="27"/>
  <c r="AR393" i="27" s="1"/>
  <c r="AJ393" i="27"/>
  <c r="AI393" i="27"/>
  <c r="AH393" i="27"/>
  <c r="AG393" i="27"/>
  <c r="AC393" i="27"/>
  <c r="AB393" i="27"/>
  <c r="AA393" i="27"/>
  <c r="V393" i="27"/>
  <c r="U393" i="27"/>
  <c r="T393" i="27"/>
  <c r="AQ392" i="27"/>
  <c r="AR392" i="27" s="1"/>
  <c r="AO392" i="27"/>
  <c r="AP392" i="27" s="1"/>
  <c r="AI392" i="27"/>
  <c r="AH392" i="27"/>
  <c r="AG392" i="27"/>
  <c r="AC392" i="27"/>
  <c r="AB392" i="27"/>
  <c r="AA392" i="27"/>
  <c r="Z392" i="27"/>
  <c r="U392" i="27"/>
  <c r="T392" i="27"/>
  <c r="AQ391" i="27"/>
  <c r="AR391" i="27" s="1"/>
  <c r="AO391" i="27"/>
  <c r="AP391" i="27" s="1"/>
  <c r="AJ391" i="27"/>
  <c r="AH391" i="27"/>
  <c r="AG391" i="27"/>
  <c r="AC391" i="27"/>
  <c r="AB391" i="27"/>
  <c r="AA391" i="27"/>
  <c r="Z391" i="27"/>
  <c r="V391" i="27"/>
  <c r="T391" i="27"/>
  <c r="AS390" i="27"/>
  <c r="AQ390" i="27"/>
  <c r="AR390" i="27" s="1"/>
  <c r="AO390" i="27"/>
  <c r="AP390" i="27" s="1"/>
  <c r="AJ390" i="27"/>
  <c r="AI390" i="27"/>
  <c r="AG390" i="27"/>
  <c r="AC390" i="27"/>
  <c r="AB390" i="27"/>
  <c r="AA390" i="27"/>
  <c r="Z390" i="27"/>
  <c r="V390" i="27"/>
  <c r="U390" i="27"/>
  <c r="AQ389" i="27"/>
  <c r="AR389" i="27" s="1"/>
  <c r="AO389" i="27"/>
  <c r="AP389" i="27" s="1"/>
  <c r="AJ389" i="27"/>
  <c r="AI389" i="27"/>
  <c r="AH389" i="27"/>
  <c r="AC389" i="27"/>
  <c r="AB389" i="27"/>
  <c r="AA389" i="27"/>
  <c r="Z389" i="27"/>
  <c r="V389" i="27"/>
  <c r="U389" i="27"/>
  <c r="T389" i="27"/>
  <c r="AU388" i="27"/>
  <c r="AQ388" i="27"/>
  <c r="AR388" i="27" s="1"/>
  <c r="AO388" i="27"/>
  <c r="AP388" i="27" s="1"/>
  <c r="AJ388" i="27"/>
  <c r="AI388" i="27"/>
  <c r="AH388" i="27"/>
  <c r="AG388" i="27"/>
  <c r="AB388" i="27"/>
  <c r="AA388" i="27"/>
  <c r="Z388" i="27"/>
  <c r="V388" i="27"/>
  <c r="U388" i="27"/>
  <c r="T388" i="27"/>
  <c r="AT387" i="27"/>
  <c r="AQ387" i="27"/>
  <c r="AR387" i="27" s="1"/>
  <c r="AO387" i="27"/>
  <c r="AP387" i="27" s="1"/>
  <c r="AJ387" i="27"/>
  <c r="AI387" i="27"/>
  <c r="AH387" i="27"/>
  <c r="AG387" i="27"/>
  <c r="AC387" i="27"/>
  <c r="AA387" i="27"/>
  <c r="Z387" i="27"/>
  <c r="V387" i="27"/>
  <c r="U387" i="27"/>
  <c r="T387" i="27"/>
  <c r="AO386" i="27"/>
  <c r="AP386" i="27" s="1"/>
  <c r="AJ386" i="27"/>
  <c r="AI386" i="27"/>
  <c r="AH386" i="27"/>
  <c r="AG386" i="27"/>
  <c r="AC386" i="27"/>
  <c r="AB386" i="27"/>
  <c r="Z386" i="27"/>
  <c r="V386" i="27"/>
  <c r="U386" i="27"/>
  <c r="T386" i="27"/>
  <c r="AQ385" i="27"/>
  <c r="AR385" i="27" s="1"/>
  <c r="AJ385" i="27"/>
  <c r="AI385" i="27"/>
  <c r="AH385" i="27"/>
  <c r="AG385" i="27"/>
  <c r="AC385" i="27"/>
  <c r="AB385" i="27"/>
  <c r="AA385" i="27"/>
  <c r="V385" i="27"/>
  <c r="U385" i="27"/>
  <c r="T385" i="27"/>
  <c r="AU384" i="27"/>
  <c r="AQ384" i="27"/>
  <c r="AR384" i="27" s="1"/>
  <c r="AO384" i="27"/>
  <c r="AP384" i="27" s="1"/>
  <c r="AI384" i="27"/>
  <c r="AH384" i="27"/>
  <c r="AG384" i="27"/>
  <c r="AC384" i="27"/>
  <c r="AB384" i="27"/>
  <c r="AA384" i="27"/>
  <c r="Z384" i="27"/>
  <c r="U384" i="27"/>
  <c r="T384" i="27"/>
  <c r="AQ383" i="27"/>
  <c r="AR383" i="27" s="1"/>
  <c r="AO383" i="27"/>
  <c r="AP383" i="27" s="1"/>
  <c r="AJ383" i="27"/>
  <c r="AH383" i="27"/>
  <c r="AG383" i="27"/>
  <c r="AC383" i="27"/>
  <c r="AB383" i="27"/>
  <c r="AA383" i="27"/>
  <c r="Z383" i="27"/>
  <c r="V383" i="27"/>
  <c r="T383" i="27"/>
  <c r="AQ382" i="27"/>
  <c r="AR382" i="27" s="1"/>
  <c r="AO382" i="27"/>
  <c r="AP382" i="27" s="1"/>
  <c r="AJ382" i="27"/>
  <c r="AI382" i="27"/>
  <c r="AG382" i="27"/>
  <c r="AC382" i="27"/>
  <c r="AB382" i="27"/>
  <c r="AA382" i="27"/>
  <c r="Z382" i="27"/>
  <c r="V382" i="27"/>
  <c r="U382" i="27"/>
  <c r="AQ381" i="27"/>
  <c r="AR381" i="27" s="1"/>
  <c r="AO381" i="27"/>
  <c r="AP381" i="27" s="1"/>
  <c r="AJ381" i="27"/>
  <c r="AI381" i="27"/>
  <c r="AH381" i="27"/>
  <c r="AC381" i="27"/>
  <c r="AB381" i="27"/>
  <c r="AA381" i="27"/>
  <c r="Z381" i="27"/>
  <c r="V381" i="27"/>
  <c r="U381" i="27"/>
  <c r="T381" i="27"/>
  <c r="AU380" i="27"/>
  <c r="AQ380" i="27"/>
  <c r="AR380" i="27" s="1"/>
  <c r="AO380" i="27"/>
  <c r="AP380" i="27" s="1"/>
  <c r="AJ380" i="27"/>
  <c r="AI380" i="27"/>
  <c r="AH380" i="27"/>
  <c r="AG380" i="27"/>
  <c r="AB380" i="27"/>
  <c r="AA380" i="27"/>
  <c r="Z380" i="27"/>
  <c r="V380" i="27"/>
  <c r="U380" i="27"/>
  <c r="T380" i="27"/>
  <c r="AQ379" i="27"/>
  <c r="AR379" i="27" s="1"/>
  <c r="AO379" i="27"/>
  <c r="AP379" i="27" s="1"/>
  <c r="AJ379" i="27"/>
  <c r="AI379" i="27"/>
  <c r="AH379" i="27"/>
  <c r="AG379" i="27"/>
  <c r="AC379" i="27"/>
  <c r="AA379" i="27"/>
  <c r="Z379" i="27"/>
  <c r="V379" i="27"/>
  <c r="U379" i="27"/>
  <c r="T379" i="27"/>
  <c r="AO378" i="27"/>
  <c r="AP378" i="27" s="1"/>
  <c r="AJ378" i="27"/>
  <c r="AI378" i="27"/>
  <c r="AH378" i="27"/>
  <c r="AG378" i="27"/>
  <c r="AC378" i="27"/>
  <c r="AB378" i="27"/>
  <c r="Z378" i="27"/>
  <c r="V378" i="27"/>
  <c r="U378" i="27"/>
  <c r="T378" i="27"/>
  <c r="AQ377" i="27"/>
  <c r="AR377" i="27" s="1"/>
  <c r="AJ377" i="27"/>
  <c r="AI377" i="27"/>
  <c r="AH377" i="27"/>
  <c r="AG377" i="27"/>
  <c r="AC377" i="27"/>
  <c r="AB377" i="27"/>
  <c r="AA377" i="27"/>
  <c r="V377" i="27"/>
  <c r="U377" i="27"/>
  <c r="T377" i="27"/>
  <c r="AU376" i="27"/>
  <c r="AS376" i="27"/>
  <c r="AQ376" i="27"/>
  <c r="AR376" i="27" s="1"/>
  <c r="AO376" i="27"/>
  <c r="AP376" i="27" s="1"/>
  <c r="AI376" i="27"/>
  <c r="AH376" i="27"/>
  <c r="AG376" i="27"/>
  <c r="AC376" i="27"/>
  <c r="AB376" i="27"/>
  <c r="AA376" i="27"/>
  <c r="Z376" i="27"/>
  <c r="U376" i="27"/>
  <c r="T376" i="27"/>
  <c r="AQ375" i="27"/>
  <c r="AR375" i="27" s="1"/>
  <c r="AO375" i="27"/>
  <c r="AP375" i="27" s="1"/>
  <c r="AJ375" i="27"/>
  <c r="AH375" i="27"/>
  <c r="AG375" i="27"/>
  <c r="AC375" i="27"/>
  <c r="AB375" i="27"/>
  <c r="AA375" i="27"/>
  <c r="Z375" i="27"/>
  <c r="V375" i="27"/>
  <c r="T375" i="27"/>
  <c r="AT374" i="27"/>
  <c r="AS374" i="27"/>
  <c r="AQ374" i="27"/>
  <c r="AR374" i="27" s="1"/>
  <c r="AO374" i="27"/>
  <c r="AP374" i="27" s="1"/>
  <c r="AJ374" i="27"/>
  <c r="AI374" i="27"/>
  <c r="AG374" i="27"/>
  <c r="AC374" i="27"/>
  <c r="AB374" i="27"/>
  <c r="AA374" i="27"/>
  <c r="Z374" i="27"/>
  <c r="V374" i="27"/>
  <c r="U374" i="27"/>
  <c r="AS373" i="27"/>
  <c r="AQ373" i="27"/>
  <c r="AR373" i="27" s="1"/>
  <c r="AO373" i="27"/>
  <c r="AP373" i="27" s="1"/>
  <c r="AJ373" i="27"/>
  <c r="AI373" i="27"/>
  <c r="AH373" i="27"/>
  <c r="AC373" i="27"/>
  <c r="AB373" i="27"/>
  <c r="AA373" i="27"/>
  <c r="Z373" i="27"/>
  <c r="V373" i="27"/>
  <c r="U373" i="27"/>
  <c r="T373" i="27"/>
  <c r="AQ372" i="27"/>
  <c r="AR372" i="27" s="1"/>
  <c r="AO372" i="27"/>
  <c r="AP372" i="27" s="1"/>
  <c r="AJ372" i="27"/>
  <c r="AI372" i="27"/>
  <c r="AH372" i="27"/>
  <c r="AG372" i="27"/>
  <c r="AB372" i="27"/>
  <c r="AA372" i="27"/>
  <c r="Z372" i="27"/>
  <c r="V372" i="27"/>
  <c r="U372" i="27"/>
  <c r="T372" i="27"/>
  <c r="AQ371" i="27"/>
  <c r="AR371" i="27" s="1"/>
  <c r="AO371" i="27"/>
  <c r="AP371" i="27" s="1"/>
  <c r="AJ371" i="27"/>
  <c r="AI371" i="27"/>
  <c r="AH371" i="27"/>
  <c r="AG371" i="27"/>
  <c r="AC371" i="27"/>
  <c r="AA371" i="27"/>
  <c r="Z371" i="27"/>
  <c r="V371" i="27"/>
  <c r="U371" i="27"/>
  <c r="T371" i="27"/>
  <c r="AO370" i="27"/>
  <c r="AP370" i="27" s="1"/>
  <c r="AJ370" i="27"/>
  <c r="AI370" i="27"/>
  <c r="AH370" i="27"/>
  <c r="AG370" i="27"/>
  <c r="AC370" i="27"/>
  <c r="AB370" i="27"/>
  <c r="Z370" i="27"/>
  <c r="V370" i="27"/>
  <c r="U370" i="27"/>
  <c r="T370" i="27"/>
  <c r="AQ369" i="27"/>
  <c r="AR369" i="27" s="1"/>
  <c r="AJ369" i="27"/>
  <c r="AI369" i="27"/>
  <c r="AH369" i="27"/>
  <c r="AG369" i="27"/>
  <c r="AC369" i="27"/>
  <c r="AB369" i="27"/>
  <c r="AA369" i="27"/>
  <c r="V369" i="27"/>
  <c r="U369" i="27"/>
  <c r="T369" i="27"/>
  <c r="AU368" i="27"/>
  <c r="AQ368" i="27"/>
  <c r="AR368" i="27" s="1"/>
  <c r="AO368" i="27"/>
  <c r="AP368" i="27" s="1"/>
  <c r="AI368" i="27"/>
  <c r="AH368" i="27"/>
  <c r="AG368" i="27"/>
  <c r="AC368" i="27"/>
  <c r="AB368" i="27"/>
  <c r="AA368" i="27"/>
  <c r="Z368" i="27"/>
  <c r="U368" i="27"/>
  <c r="T368" i="27"/>
  <c r="AQ367" i="27"/>
  <c r="AR367" i="27" s="1"/>
  <c r="AO367" i="27"/>
  <c r="AP367" i="27" s="1"/>
  <c r="AJ367" i="27"/>
  <c r="AH367" i="27"/>
  <c r="AG367" i="27"/>
  <c r="AC367" i="27"/>
  <c r="AB367" i="27"/>
  <c r="AA367" i="27"/>
  <c r="Z367" i="27"/>
  <c r="V367" i="27"/>
  <c r="T367" i="27"/>
  <c r="AQ366" i="27"/>
  <c r="AR366" i="27" s="1"/>
  <c r="AO366" i="27"/>
  <c r="AP366" i="27" s="1"/>
  <c r="AJ366" i="27"/>
  <c r="AI366" i="27"/>
  <c r="AG366" i="27"/>
  <c r="AC366" i="27"/>
  <c r="AB366" i="27"/>
  <c r="AA366" i="27"/>
  <c r="Z366" i="27"/>
  <c r="V366" i="27"/>
  <c r="U366" i="27"/>
  <c r="AU365" i="27"/>
  <c r="AQ365" i="27"/>
  <c r="AR365" i="27" s="1"/>
  <c r="AO365" i="27"/>
  <c r="AP365" i="27" s="1"/>
  <c r="AJ365" i="27"/>
  <c r="AI365" i="27"/>
  <c r="AH365" i="27"/>
  <c r="AC365" i="27"/>
  <c r="AB365" i="27"/>
  <c r="AA365" i="27"/>
  <c r="Z365" i="27"/>
  <c r="V365" i="27"/>
  <c r="U365" i="27"/>
  <c r="T365" i="27"/>
  <c r="AQ364" i="27"/>
  <c r="AR364" i="27" s="1"/>
  <c r="AO364" i="27"/>
  <c r="AP364" i="27" s="1"/>
  <c r="AJ364" i="27"/>
  <c r="AI364" i="27"/>
  <c r="AH364" i="27"/>
  <c r="AG364" i="27"/>
  <c r="AB364" i="27"/>
  <c r="AA364" i="27"/>
  <c r="Z364" i="27"/>
  <c r="V364" i="27"/>
  <c r="U364" i="27"/>
  <c r="T364" i="27"/>
  <c r="AQ363" i="27"/>
  <c r="AR363" i="27" s="1"/>
  <c r="AO363" i="27"/>
  <c r="AP363" i="27" s="1"/>
  <c r="AJ363" i="27"/>
  <c r="AI363" i="27"/>
  <c r="AH363" i="27"/>
  <c r="AG363" i="27"/>
  <c r="AC363" i="27"/>
  <c r="AA363" i="27"/>
  <c r="Z363" i="27"/>
  <c r="V363" i="27"/>
  <c r="U363" i="27"/>
  <c r="T363" i="27"/>
  <c r="AO362" i="27"/>
  <c r="AP362" i="27" s="1"/>
  <c r="AJ362" i="27"/>
  <c r="AI362" i="27"/>
  <c r="AH362" i="27"/>
  <c r="AG362" i="27"/>
  <c r="AC362" i="27"/>
  <c r="AB362" i="27"/>
  <c r="Z362" i="27"/>
  <c r="V362" i="27"/>
  <c r="U362" i="27"/>
  <c r="T362" i="27"/>
  <c r="AU361" i="27"/>
  <c r="AQ361" i="27"/>
  <c r="AR361" i="27" s="1"/>
  <c r="AJ361" i="27"/>
  <c r="AI361" i="27"/>
  <c r="AH361" i="27"/>
  <c r="AG361" i="27"/>
  <c r="AC361" i="27"/>
  <c r="AB361" i="27"/>
  <c r="AA361" i="27"/>
  <c r="V361" i="27"/>
  <c r="U361" i="27"/>
  <c r="T361" i="27"/>
  <c r="AT360" i="27"/>
  <c r="AQ360" i="27"/>
  <c r="AR360" i="27" s="1"/>
  <c r="AO360" i="27"/>
  <c r="AP360" i="27" s="1"/>
  <c r="AI360" i="27"/>
  <c r="AH360" i="27"/>
  <c r="AG360" i="27"/>
  <c r="AC360" i="27"/>
  <c r="AB360" i="27"/>
  <c r="AA360" i="27"/>
  <c r="Z360" i="27"/>
  <c r="U360" i="27"/>
  <c r="T360" i="27"/>
  <c r="AT359" i="27"/>
  <c r="AQ359" i="27"/>
  <c r="AR359" i="27" s="1"/>
  <c r="AO359" i="27"/>
  <c r="AP359" i="27" s="1"/>
  <c r="AJ359" i="27"/>
  <c r="AH359" i="27"/>
  <c r="AG359" i="27"/>
  <c r="AC359" i="27"/>
  <c r="AB359" i="27"/>
  <c r="AA359" i="27"/>
  <c r="Z359" i="27"/>
  <c r="V359" i="27"/>
  <c r="T359" i="27"/>
  <c r="AT358" i="27"/>
  <c r="AQ358" i="27"/>
  <c r="AR358" i="27" s="1"/>
  <c r="AO358" i="27"/>
  <c r="AP358" i="27" s="1"/>
  <c r="AJ358" i="27"/>
  <c r="AI358" i="27"/>
  <c r="AG358" i="27"/>
  <c r="AC358" i="27"/>
  <c r="AB358" i="27"/>
  <c r="AA358" i="27"/>
  <c r="Z358" i="27"/>
  <c r="V358" i="27"/>
  <c r="U358" i="27"/>
  <c r="AS357" i="27"/>
  <c r="AQ357" i="27"/>
  <c r="AR357" i="27" s="1"/>
  <c r="AO357" i="27"/>
  <c r="AP357" i="27" s="1"/>
  <c r="AJ357" i="27"/>
  <c r="AI357" i="27"/>
  <c r="AH357" i="27"/>
  <c r="AC357" i="27"/>
  <c r="AB357" i="27"/>
  <c r="AA357" i="27"/>
  <c r="Z357" i="27"/>
  <c r="V357" i="27"/>
  <c r="U357" i="27"/>
  <c r="T357" i="27"/>
  <c r="AQ356" i="27"/>
  <c r="AR356" i="27" s="1"/>
  <c r="AO356" i="27"/>
  <c r="AP356" i="27" s="1"/>
  <c r="AJ356" i="27"/>
  <c r="AI356" i="27"/>
  <c r="AH356" i="27"/>
  <c r="AG356" i="27"/>
  <c r="AB356" i="27"/>
  <c r="AA356" i="27"/>
  <c r="Z356" i="27"/>
  <c r="V356" i="27"/>
  <c r="U356" i="27"/>
  <c r="T356" i="27"/>
  <c r="AT355" i="27"/>
  <c r="AQ355" i="27"/>
  <c r="AR355" i="27" s="1"/>
  <c r="AO355" i="27"/>
  <c r="AP355" i="27" s="1"/>
  <c r="AJ355" i="27"/>
  <c r="AI355" i="27"/>
  <c r="AH355" i="27"/>
  <c r="AG355" i="27"/>
  <c r="AC355" i="27"/>
  <c r="AA355" i="27"/>
  <c r="Z355" i="27"/>
  <c r="V355" i="27"/>
  <c r="U355" i="27"/>
  <c r="T355" i="27"/>
  <c r="AO354" i="27"/>
  <c r="AP354" i="27" s="1"/>
  <c r="AJ354" i="27"/>
  <c r="AI354" i="27"/>
  <c r="AH354" i="27"/>
  <c r="AG354" i="27"/>
  <c r="AC354" i="27"/>
  <c r="AB354" i="27"/>
  <c r="Z354" i="27"/>
  <c r="V354" i="27"/>
  <c r="U354" i="27"/>
  <c r="T354" i="27"/>
  <c r="AS353" i="27"/>
  <c r="AQ353" i="27"/>
  <c r="AR353" i="27" s="1"/>
  <c r="AJ353" i="27"/>
  <c r="AI353" i="27"/>
  <c r="AH353" i="27"/>
  <c r="AG353" i="27"/>
  <c r="AC353" i="27"/>
  <c r="AB353" i="27"/>
  <c r="AA353" i="27"/>
  <c r="V353" i="27"/>
  <c r="U353" i="27"/>
  <c r="T353" i="27"/>
  <c r="AQ352" i="27"/>
  <c r="AR352" i="27" s="1"/>
  <c r="AO352" i="27"/>
  <c r="AP352" i="27" s="1"/>
  <c r="AI352" i="27"/>
  <c r="AH352" i="27"/>
  <c r="AG352" i="27"/>
  <c r="AC352" i="27"/>
  <c r="AB352" i="27"/>
  <c r="AA352" i="27"/>
  <c r="Z352" i="27"/>
  <c r="U352" i="27"/>
  <c r="T352" i="27"/>
  <c r="AQ351" i="27"/>
  <c r="AR351" i="27" s="1"/>
  <c r="AO351" i="27"/>
  <c r="AP351" i="27" s="1"/>
  <c r="AJ351" i="27"/>
  <c r="AH351" i="27"/>
  <c r="AG351" i="27"/>
  <c r="AC351" i="27"/>
  <c r="AB351" i="27"/>
  <c r="AA351" i="27"/>
  <c r="Z351" i="27"/>
  <c r="V351" i="27"/>
  <c r="T351" i="27"/>
  <c r="AQ350" i="27"/>
  <c r="AR350" i="27" s="1"/>
  <c r="AO350" i="27"/>
  <c r="AP350" i="27" s="1"/>
  <c r="AJ350" i="27"/>
  <c r="AI350" i="27"/>
  <c r="AG350" i="27"/>
  <c r="AC350" i="27"/>
  <c r="AB350" i="27"/>
  <c r="AA350" i="27"/>
  <c r="Z350" i="27"/>
  <c r="V350" i="27"/>
  <c r="U350" i="27"/>
  <c r="AQ349" i="27"/>
  <c r="AR349" i="27" s="1"/>
  <c r="AO349" i="27"/>
  <c r="AP349" i="27" s="1"/>
  <c r="AJ349" i="27"/>
  <c r="AI349" i="27"/>
  <c r="AH349" i="27"/>
  <c r="AC349" i="27"/>
  <c r="AB349" i="27"/>
  <c r="AA349" i="27"/>
  <c r="Z349" i="27"/>
  <c r="V349" i="27"/>
  <c r="U349" i="27"/>
  <c r="T349" i="27"/>
  <c r="AQ348" i="27"/>
  <c r="AR348" i="27" s="1"/>
  <c r="AO348" i="27"/>
  <c r="AP348" i="27" s="1"/>
  <c r="AJ348" i="27"/>
  <c r="AI348" i="27"/>
  <c r="AH348" i="27"/>
  <c r="AG348" i="27"/>
  <c r="AB348" i="27"/>
  <c r="AA348" i="27"/>
  <c r="Z348" i="27"/>
  <c r="V348" i="27"/>
  <c r="U348" i="27"/>
  <c r="T348" i="27"/>
  <c r="AU347" i="27"/>
  <c r="AQ347" i="27"/>
  <c r="AR347" i="27" s="1"/>
  <c r="AO347" i="27"/>
  <c r="AP347" i="27" s="1"/>
  <c r="AJ347" i="27"/>
  <c r="AI347" i="27"/>
  <c r="AH347" i="27"/>
  <c r="AG347" i="27"/>
  <c r="AC347" i="27"/>
  <c r="AA347" i="27"/>
  <c r="Z347" i="27"/>
  <c r="V347" i="27"/>
  <c r="U347" i="27"/>
  <c r="T347" i="27"/>
  <c r="AO346" i="27"/>
  <c r="AP346" i="27" s="1"/>
  <c r="AJ346" i="27"/>
  <c r="AI346" i="27"/>
  <c r="AH346" i="27"/>
  <c r="AG346" i="27"/>
  <c r="AC346" i="27"/>
  <c r="AB346" i="27"/>
  <c r="Z346" i="27"/>
  <c r="V346" i="27"/>
  <c r="U346" i="27"/>
  <c r="T346" i="27"/>
  <c r="AQ345" i="27"/>
  <c r="AR345" i="27" s="1"/>
  <c r="AJ345" i="27"/>
  <c r="AI345" i="27"/>
  <c r="AH345" i="27"/>
  <c r="AG345" i="27"/>
  <c r="AC345" i="27"/>
  <c r="AB345" i="27"/>
  <c r="AA345" i="27"/>
  <c r="V345" i="27"/>
  <c r="U345" i="27"/>
  <c r="T345" i="27"/>
  <c r="AQ344" i="27"/>
  <c r="AR344" i="27" s="1"/>
  <c r="AO344" i="27"/>
  <c r="AP344" i="27" s="1"/>
  <c r="AI344" i="27"/>
  <c r="AH344" i="27"/>
  <c r="AG344" i="27"/>
  <c r="AC344" i="27"/>
  <c r="AB344" i="27"/>
  <c r="AA344" i="27"/>
  <c r="Z344" i="27"/>
  <c r="U344" i="27"/>
  <c r="T344" i="27"/>
  <c r="AQ343" i="27"/>
  <c r="AR343" i="27" s="1"/>
  <c r="AO343" i="27"/>
  <c r="AP343" i="27" s="1"/>
  <c r="AJ343" i="27"/>
  <c r="AH343" i="27"/>
  <c r="AG343" i="27"/>
  <c r="AC343" i="27"/>
  <c r="AB343" i="27"/>
  <c r="AA343" i="27"/>
  <c r="Z343" i="27"/>
  <c r="V343" i="27"/>
  <c r="T343" i="27"/>
  <c r="AQ342" i="27"/>
  <c r="AR342" i="27" s="1"/>
  <c r="AO342" i="27"/>
  <c r="AP342" i="27" s="1"/>
  <c r="AJ342" i="27"/>
  <c r="AI342" i="27"/>
  <c r="AG342" i="27"/>
  <c r="AC342" i="27"/>
  <c r="AB342" i="27"/>
  <c r="AA342" i="27"/>
  <c r="Z342" i="27"/>
  <c r="V342" i="27"/>
  <c r="U342" i="27"/>
  <c r="AS341" i="27"/>
  <c r="AQ341" i="27"/>
  <c r="AR341" i="27" s="1"/>
  <c r="AO341" i="27"/>
  <c r="AP341" i="27" s="1"/>
  <c r="AJ341" i="27"/>
  <c r="AI341" i="27"/>
  <c r="AH341" i="27"/>
  <c r="AC341" i="27"/>
  <c r="AB341" i="27"/>
  <c r="AA341" i="27"/>
  <c r="Z341" i="27"/>
  <c r="V341" i="27"/>
  <c r="U341" i="27"/>
  <c r="T341" i="27"/>
  <c r="AQ340" i="27"/>
  <c r="AR340" i="27" s="1"/>
  <c r="AO340" i="27"/>
  <c r="AP340" i="27" s="1"/>
  <c r="AJ340" i="27"/>
  <c r="AI340" i="27"/>
  <c r="AH340" i="27"/>
  <c r="AG340" i="27"/>
  <c r="AB340" i="27"/>
  <c r="AA340" i="27"/>
  <c r="Z340" i="27"/>
  <c r="V340" i="27"/>
  <c r="U340" i="27"/>
  <c r="T340" i="27"/>
  <c r="AQ339" i="27"/>
  <c r="AR339" i="27" s="1"/>
  <c r="AO339" i="27"/>
  <c r="AP339" i="27" s="1"/>
  <c r="AJ339" i="27"/>
  <c r="AI339" i="27"/>
  <c r="AH339" i="27"/>
  <c r="AG339" i="27"/>
  <c r="AC339" i="27"/>
  <c r="AA339" i="27"/>
  <c r="Z339" i="27"/>
  <c r="V339" i="27"/>
  <c r="U339" i="27"/>
  <c r="T339" i="27"/>
  <c r="AO338" i="27"/>
  <c r="AP338" i="27" s="1"/>
  <c r="AJ338" i="27"/>
  <c r="AI338" i="27"/>
  <c r="AH338" i="27"/>
  <c r="AG338" i="27"/>
  <c r="AC338" i="27"/>
  <c r="AB338" i="27"/>
  <c r="Z338" i="27"/>
  <c r="V338" i="27"/>
  <c r="U338" i="27"/>
  <c r="T338" i="27"/>
  <c r="AU337" i="27"/>
  <c r="AQ337" i="27"/>
  <c r="AR337" i="27" s="1"/>
  <c r="AJ337" i="27"/>
  <c r="AI337" i="27"/>
  <c r="AH337" i="27"/>
  <c r="AG337" i="27"/>
  <c r="AC337" i="27"/>
  <c r="AB337" i="27"/>
  <c r="AA337" i="27"/>
  <c r="V337" i="27"/>
  <c r="U337" i="27"/>
  <c r="T337" i="27"/>
  <c r="AU336" i="27"/>
  <c r="AQ336" i="27"/>
  <c r="AR336" i="27" s="1"/>
  <c r="AO336" i="27"/>
  <c r="AP336" i="27" s="1"/>
  <c r="AI336" i="27"/>
  <c r="AH336" i="27"/>
  <c r="AG336" i="27"/>
  <c r="AC336" i="27"/>
  <c r="AB336" i="27"/>
  <c r="AA336" i="27"/>
  <c r="Z336" i="27"/>
  <c r="U336" i="27"/>
  <c r="T336" i="27"/>
  <c r="AU335" i="27"/>
  <c r="AS335" i="27"/>
  <c r="AQ335" i="27"/>
  <c r="AR335" i="27" s="1"/>
  <c r="AO335" i="27"/>
  <c r="AP335" i="27" s="1"/>
  <c r="AJ335" i="27"/>
  <c r="AH335" i="27"/>
  <c r="AG335" i="27"/>
  <c r="AC335" i="27"/>
  <c r="AB335" i="27"/>
  <c r="AA335" i="27"/>
  <c r="Z335" i="27"/>
  <c r="V335" i="27"/>
  <c r="T335" i="27"/>
  <c r="AS334" i="27"/>
  <c r="AQ334" i="27"/>
  <c r="AR334" i="27" s="1"/>
  <c r="AO334" i="27"/>
  <c r="AP334" i="27" s="1"/>
  <c r="AJ334" i="27"/>
  <c r="AI334" i="27"/>
  <c r="AG334" i="27"/>
  <c r="AC334" i="27"/>
  <c r="AB334" i="27"/>
  <c r="AA334" i="27"/>
  <c r="Z334" i="27"/>
  <c r="V334" i="27"/>
  <c r="U334" i="27"/>
  <c r="AQ333" i="27"/>
  <c r="AR333" i="27" s="1"/>
  <c r="AO333" i="27"/>
  <c r="AP333" i="27" s="1"/>
  <c r="AJ333" i="27"/>
  <c r="AI333" i="27"/>
  <c r="AH333" i="27"/>
  <c r="AC333" i="27"/>
  <c r="AB333" i="27"/>
  <c r="AA333" i="27"/>
  <c r="Z333" i="27"/>
  <c r="V333" i="27"/>
  <c r="U333" i="27"/>
  <c r="T333" i="27"/>
  <c r="AU332" i="27"/>
  <c r="AQ332" i="27"/>
  <c r="AR332" i="27" s="1"/>
  <c r="AO332" i="27"/>
  <c r="AP332" i="27" s="1"/>
  <c r="AJ332" i="27"/>
  <c r="AI332" i="27"/>
  <c r="AH332" i="27"/>
  <c r="AG332" i="27"/>
  <c r="AB332" i="27"/>
  <c r="AA332" i="27"/>
  <c r="Z332" i="27"/>
  <c r="V332" i="27"/>
  <c r="U332" i="27"/>
  <c r="T332" i="27"/>
  <c r="AU331" i="27"/>
  <c r="AT331" i="27"/>
  <c r="AQ331" i="27"/>
  <c r="AR331" i="27" s="1"/>
  <c r="AO331" i="27"/>
  <c r="AP331" i="27" s="1"/>
  <c r="AJ331" i="27"/>
  <c r="AI331" i="27"/>
  <c r="AH331" i="27"/>
  <c r="AG331" i="27"/>
  <c r="AC331" i="27"/>
  <c r="AA331" i="27"/>
  <c r="Z331" i="27"/>
  <c r="V331" i="27"/>
  <c r="U331" i="27"/>
  <c r="T331" i="27"/>
  <c r="AQ330" i="27"/>
  <c r="AR330" i="27" s="1"/>
  <c r="AO330" i="27"/>
  <c r="AP330" i="27" s="1"/>
  <c r="AJ330" i="27"/>
  <c r="AI330" i="27"/>
  <c r="AH330" i="27"/>
  <c r="AG330" i="27"/>
  <c r="AC330" i="27"/>
  <c r="AB330" i="27"/>
  <c r="AA330" i="27"/>
  <c r="Z330" i="27"/>
  <c r="V330" i="27"/>
  <c r="U330" i="27"/>
  <c r="T330" i="27"/>
  <c r="AQ329" i="27"/>
  <c r="AR329" i="27" s="1"/>
  <c r="AJ329" i="27"/>
  <c r="AI329" i="27"/>
  <c r="AH329" i="27"/>
  <c r="AG329" i="27"/>
  <c r="AC329" i="27"/>
  <c r="AB329" i="27"/>
  <c r="AA329" i="27"/>
  <c r="V329" i="27"/>
  <c r="U329" i="27"/>
  <c r="T329" i="27"/>
  <c r="AU328" i="27"/>
  <c r="AQ328" i="27"/>
  <c r="AR328" i="27" s="1"/>
  <c r="AO328" i="27"/>
  <c r="AP328" i="27" s="1"/>
  <c r="AI328" i="27"/>
  <c r="AH328" i="27"/>
  <c r="AG328" i="27"/>
  <c r="AC328" i="27"/>
  <c r="AB328" i="27"/>
  <c r="AA328" i="27"/>
  <c r="Z328" i="27"/>
  <c r="U328" i="27"/>
  <c r="T328" i="27"/>
  <c r="AT327" i="27"/>
  <c r="AQ327" i="27"/>
  <c r="AR327" i="27" s="1"/>
  <c r="AO327" i="27"/>
  <c r="AP327" i="27" s="1"/>
  <c r="AJ327" i="27"/>
  <c r="AH327" i="27"/>
  <c r="AG327" i="27"/>
  <c r="AC327" i="27"/>
  <c r="AB327" i="27"/>
  <c r="AA327" i="27"/>
  <c r="Z327" i="27"/>
  <c r="V327" i="27"/>
  <c r="T327" i="27"/>
  <c r="AQ326" i="27"/>
  <c r="AR326" i="27" s="1"/>
  <c r="AO326" i="27"/>
  <c r="AP326" i="27" s="1"/>
  <c r="AJ326" i="27"/>
  <c r="AI326" i="27"/>
  <c r="AG326" i="27"/>
  <c r="AC326" i="27"/>
  <c r="AB326" i="27"/>
  <c r="AA326" i="27"/>
  <c r="Z326" i="27"/>
  <c r="V326" i="27"/>
  <c r="U326" i="27"/>
  <c r="AQ325" i="27"/>
  <c r="AR325" i="27" s="1"/>
  <c r="AO325" i="27"/>
  <c r="AP325" i="27" s="1"/>
  <c r="AJ325" i="27"/>
  <c r="AI325" i="27"/>
  <c r="AH325" i="27"/>
  <c r="AC325" i="27"/>
  <c r="AB325" i="27"/>
  <c r="AA325" i="27"/>
  <c r="Z325" i="27"/>
  <c r="V325" i="27"/>
  <c r="U325" i="27"/>
  <c r="T325" i="27"/>
  <c r="AQ324" i="27"/>
  <c r="AR324" i="27" s="1"/>
  <c r="AO324" i="27"/>
  <c r="AP324" i="27" s="1"/>
  <c r="AJ324" i="27"/>
  <c r="AI324" i="27"/>
  <c r="AH324" i="27"/>
  <c r="AG324" i="27"/>
  <c r="AB324" i="27"/>
  <c r="AA324" i="27"/>
  <c r="Z324" i="27"/>
  <c r="V324" i="27"/>
  <c r="U324" i="27"/>
  <c r="T324" i="27"/>
  <c r="AT323" i="27"/>
  <c r="AQ323" i="27"/>
  <c r="AR323" i="27" s="1"/>
  <c r="AO323" i="27"/>
  <c r="AP323" i="27" s="1"/>
  <c r="AJ323" i="27"/>
  <c r="AI323" i="27"/>
  <c r="AH323" i="27"/>
  <c r="AG323" i="27"/>
  <c r="AC323" i="27"/>
  <c r="AA323" i="27"/>
  <c r="Z323" i="27"/>
  <c r="V323" i="27"/>
  <c r="U323" i="27"/>
  <c r="T323" i="27"/>
  <c r="AT322" i="27"/>
  <c r="AO322" i="27"/>
  <c r="AP322" i="27" s="1"/>
  <c r="AJ322" i="27"/>
  <c r="AI322" i="27"/>
  <c r="AH322" i="27"/>
  <c r="AG322" i="27"/>
  <c r="AC322" i="27"/>
  <c r="AB322" i="27"/>
  <c r="Z322" i="27"/>
  <c r="V322" i="27"/>
  <c r="U322" i="27"/>
  <c r="T322" i="27"/>
  <c r="AQ321" i="27"/>
  <c r="AR321" i="27" s="1"/>
  <c r="AJ321" i="27"/>
  <c r="AI321" i="27"/>
  <c r="AH321" i="27"/>
  <c r="AG321" i="27"/>
  <c r="AC321" i="27"/>
  <c r="AB321" i="27"/>
  <c r="AA321" i="27"/>
  <c r="V321" i="27"/>
  <c r="U321" i="27"/>
  <c r="T321" i="27"/>
  <c r="AU320" i="27"/>
  <c r="AQ320" i="27"/>
  <c r="AR320" i="27" s="1"/>
  <c r="AO320" i="27"/>
  <c r="AP320" i="27" s="1"/>
  <c r="AI320" i="27"/>
  <c r="AH320" i="27"/>
  <c r="AG320" i="27"/>
  <c r="AC320" i="27"/>
  <c r="AB320" i="27"/>
  <c r="AA320" i="27"/>
  <c r="Z320" i="27"/>
  <c r="U320" i="27"/>
  <c r="T320" i="27"/>
  <c r="AQ319" i="27"/>
  <c r="AR319" i="27" s="1"/>
  <c r="AO319" i="27"/>
  <c r="AP319" i="27" s="1"/>
  <c r="AJ319" i="27"/>
  <c r="AH319" i="27"/>
  <c r="AG319" i="27"/>
  <c r="AC319" i="27"/>
  <c r="AB319" i="27"/>
  <c r="AA319" i="27"/>
  <c r="Z319" i="27"/>
  <c r="V319" i="27"/>
  <c r="T319" i="27"/>
  <c r="AS318" i="27"/>
  <c r="AQ318" i="27"/>
  <c r="AR318" i="27" s="1"/>
  <c r="AO318" i="27"/>
  <c r="AP318" i="27" s="1"/>
  <c r="AJ318" i="27"/>
  <c r="AI318" i="27"/>
  <c r="AG318" i="27"/>
  <c r="AC318" i="27"/>
  <c r="AB318" i="27"/>
  <c r="AA318" i="27"/>
  <c r="Z318" i="27"/>
  <c r="V318" i="27"/>
  <c r="U318" i="27"/>
  <c r="AQ317" i="27"/>
  <c r="AR317" i="27" s="1"/>
  <c r="AO317" i="27"/>
  <c r="AP317" i="27" s="1"/>
  <c r="AJ317" i="27"/>
  <c r="AI317" i="27"/>
  <c r="AH317" i="27"/>
  <c r="AC317" i="27"/>
  <c r="AB317" i="27"/>
  <c r="AA317" i="27"/>
  <c r="Z317" i="27"/>
  <c r="V317" i="27"/>
  <c r="U317" i="27"/>
  <c r="T317" i="27"/>
  <c r="AQ316" i="27"/>
  <c r="AR316" i="27" s="1"/>
  <c r="AO316" i="27"/>
  <c r="AP316" i="27" s="1"/>
  <c r="AJ316" i="27"/>
  <c r="AI316" i="27"/>
  <c r="AH316" i="27"/>
  <c r="AG316" i="27"/>
  <c r="AB316" i="27"/>
  <c r="AA316" i="27"/>
  <c r="Z316" i="27"/>
  <c r="V316" i="27"/>
  <c r="U316" i="27"/>
  <c r="T316" i="27"/>
  <c r="AS315" i="27"/>
  <c r="AQ315" i="27"/>
  <c r="AR315" i="27" s="1"/>
  <c r="AO315" i="27"/>
  <c r="AP315" i="27" s="1"/>
  <c r="AJ315" i="27"/>
  <c r="AI315" i="27"/>
  <c r="AH315" i="27"/>
  <c r="AG315" i="27"/>
  <c r="AC315" i="27"/>
  <c r="AA315" i="27"/>
  <c r="Z315" i="27"/>
  <c r="V315" i="27"/>
  <c r="U315" i="27"/>
  <c r="T315" i="27"/>
  <c r="AT314" i="27"/>
  <c r="AS314" i="27"/>
  <c r="AO314" i="27"/>
  <c r="AP314" i="27" s="1"/>
  <c r="AJ314" i="27"/>
  <c r="AI314" i="27"/>
  <c r="AH314" i="27"/>
  <c r="AG314" i="27"/>
  <c r="AC314" i="27"/>
  <c r="AB314" i="27"/>
  <c r="Z314" i="27"/>
  <c r="V314" i="27"/>
  <c r="U314" i="27"/>
  <c r="T314" i="27"/>
  <c r="AQ313" i="27"/>
  <c r="AR313" i="27" s="1"/>
  <c r="AJ313" i="27"/>
  <c r="AI313" i="27"/>
  <c r="AH313" i="27"/>
  <c r="AG313" i="27"/>
  <c r="AC313" i="27"/>
  <c r="AB313" i="27"/>
  <c r="AA313" i="27"/>
  <c r="V313" i="27"/>
  <c r="U313" i="27"/>
  <c r="T313" i="27"/>
  <c r="AU312" i="27"/>
  <c r="AT312" i="27"/>
  <c r="AQ312" i="27"/>
  <c r="AR312" i="27" s="1"/>
  <c r="AO312" i="27"/>
  <c r="AP312" i="27" s="1"/>
  <c r="AI312" i="27"/>
  <c r="AH312" i="27"/>
  <c r="AG312" i="27"/>
  <c r="AC312" i="27"/>
  <c r="AB312" i="27"/>
  <c r="AA312" i="27"/>
  <c r="Z312" i="27"/>
  <c r="U312" i="27"/>
  <c r="T312" i="27"/>
  <c r="AS311" i="27"/>
  <c r="AQ311" i="27"/>
  <c r="AR311" i="27" s="1"/>
  <c r="AO311" i="27"/>
  <c r="AP311" i="27" s="1"/>
  <c r="AJ311" i="27"/>
  <c r="AH311" i="27"/>
  <c r="AG311" i="27"/>
  <c r="AC311" i="27"/>
  <c r="AB311" i="27"/>
  <c r="AA311" i="27"/>
  <c r="Z311" i="27"/>
  <c r="V311" i="27"/>
  <c r="T311" i="27"/>
  <c r="AQ310" i="27"/>
  <c r="AR310" i="27" s="1"/>
  <c r="AO310" i="27"/>
  <c r="AP310" i="27" s="1"/>
  <c r="AJ310" i="27"/>
  <c r="AI310" i="27"/>
  <c r="AG310" i="27"/>
  <c r="AC310" i="27"/>
  <c r="AB310" i="27"/>
  <c r="AA310" i="27"/>
  <c r="Z310" i="27"/>
  <c r="V310" i="27"/>
  <c r="U310" i="27"/>
  <c r="AQ309" i="27"/>
  <c r="AR309" i="27" s="1"/>
  <c r="AO309" i="27"/>
  <c r="AP309" i="27" s="1"/>
  <c r="AJ309" i="27"/>
  <c r="AI309" i="27"/>
  <c r="AH309" i="27"/>
  <c r="AC309" i="27"/>
  <c r="AB309" i="27"/>
  <c r="AA309" i="27"/>
  <c r="Z309" i="27"/>
  <c r="V309" i="27"/>
  <c r="U309" i="27"/>
  <c r="T309" i="27"/>
  <c r="AU308" i="27"/>
  <c r="AQ308" i="27"/>
  <c r="AR308" i="27" s="1"/>
  <c r="AO308" i="27"/>
  <c r="AP308" i="27" s="1"/>
  <c r="AJ308" i="27"/>
  <c r="AI308" i="27"/>
  <c r="AH308" i="27"/>
  <c r="AG308" i="27"/>
  <c r="AB308" i="27"/>
  <c r="AA308" i="27"/>
  <c r="Z308" i="27"/>
  <c r="V308" i="27"/>
  <c r="U308" i="27"/>
  <c r="T308" i="27"/>
  <c r="AT307" i="27"/>
  <c r="AQ307" i="27"/>
  <c r="AR307" i="27" s="1"/>
  <c r="AO307" i="27"/>
  <c r="AP307" i="27" s="1"/>
  <c r="AJ307" i="27"/>
  <c r="AI307" i="27"/>
  <c r="AH307" i="27"/>
  <c r="AG307" i="27"/>
  <c r="AC307" i="27"/>
  <c r="AA307" i="27"/>
  <c r="Z307" i="27"/>
  <c r="V307" i="27"/>
  <c r="U307" i="27"/>
  <c r="T307" i="27"/>
  <c r="AO306" i="27"/>
  <c r="AP306" i="27" s="1"/>
  <c r="AJ306" i="27"/>
  <c r="AI306" i="27"/>
  <c r="AH306" i="27"/>
  <c r="AG306" i="27"/>
  <c r="AC306" i="27"/>
  <c r="AB306" i="27"/>
  <c r="Z306" i="27"/>
  <c r="V306" i="27"/>
  <c r="U306" i="27"/>
  <c r="T306" i="27"/>
  <c r="AQ305" i="27"/>
  <c r="AR305" i="27" s="1"/>
  <c r="AJ305" i="27"/>
  <c r="AI305" i="27"/>
  <c r="AH305" i="27"/>
  <c r="AG305" i="27"/>
  <c r="AC305" i="27"/>
  <c r="AB305" i="27"/>
  <c r="AA305" i="27"/>
  <c r="V305" i="27"/>
  <c r="U305" i="27"/>
  <c r="T305" i="27"/>
  <c r="AQ304" i="27"/>
  <c r="AR304" i="27" s="1"/>
  <c r="AO304" i="27"/>
  <c r="AP304" i="27" s="1"/>
  <c r="AI304" i="27"/>
  <c r="AH304" i="27"/>
  <c r="AG304" i="27"/>
  <c r="AC304" i="27"/>
  <c r="AB304" i="27"/>
  <c r="AA304" i="27"/>
  <c r="Z304" i="27"/>
  <c r="U304" i="27"/>
  <c r="T304" i="27"/>
  <c r="AQ303" i="27"/>
  <c r="AR303" i="27" s="1"/>
  <c r="AO303" i="27"/>
  <c r="AP303" i="27" s="1"/>
  <c r="AJ303" i="27"/>
  <c r="AH303" i="27"/>
  <c r="AG303" i="27"/>
  <c r="AC303" i="27"/>
  <c r="AB303" i="27"/>
  <c r="AA303" i="27"/>
  <c r="Z303" i="27"/>
  <c r="V303" i="27"/>
  <c r="T303" i="27"/>
  <c r="AQ302" i="27"/>
  <c r="AR302" i="27" s="1"/>
  <c r="AO302" i="27"/>
  <c r="AP302" i="27" s="1"/>
  <c r="AJ302" i="27"/>
  <c r="AI302" i="27"/>
  <c r="AG302" i="27"/>
  <c r="AC302" i="27"/>
  <c r="AB302" i="27"/>
  <c r="AA302" i="27"/>
  <c r="Z302" i="27"/>
  <c r="V302" i="27"/>
  <c r="U302" i="27"/>
  <c r="AQ301" i="27"/>
  <c r="AR301" i="27" s="1"/>
  <c r="AO301" i="27"/>
  <c r="AP301" i="27" s="1"/>
  <c r="AJ301" i="27"/>
  <c r="AI301" i="27"/>
  <c r="AH301" i="27"/>
  <c r="AC301" i="27"/>
  <c r="AB301" i="27"/>
  <c r="AA301" i="27"/>
  <c r="Z301" i="27"/>
  <c r="V301" i="27"/>
  <c r="U301" i="27"/>
  <c r="T301" i="27"/>
  <c r="AQ300" i="27"/>
  <c r="AR300" i="27" s="1"/>
  <c r="AO300" i="27"/>
  <c r="AP300" i="27" s="1"/>
  <c r="AJ300" i="27"/>
  <c r="AI300" i="27"/>
  <c r="AH300" i="27"/>
  <c r="AG300" i="27"/>
  <c r="AB300" i="27"/>
  <c r="AA300" i="27"/>
  <c r="Z300" i="27"/>
  <c r="V300" i="27"/>
  <c r="U300" i="27"/>
  <c r="T300" i="27"/>
  <c r="AT299" i="27"/>
  <c r="AQ299" i="27"/>
  <c r="AR299" i="27" s="1"/>
  <c r="AO299" i="27"/>
  <c r="AP299" i="27" s="1"/>
  <c r="AJ299" i="27"/>
  <c r="AI299" i="27"/>
  <c r="AH299" i="27"/>
  <c r="AG299" i="27"/>
  <c r="AC299" i="27"/>
  <c r="AA299" i="27"/>
  <c r="Z299" i="27"/>
  <c r="V299" i="27"/>
  <c r="U299" i="27"/>
  <c r="T299" i="27"/>
  <c r="AO298" i="27"/>
  <c r="AP298" i="27" s="1"/>
  <c r="AJ298" i="27"/>
  <c r="AI298" i="27"/>
  <c r="AH298" i="27"/>
  <c r="AG298" i="27"/>
  <c r="AC298" i="27"/>
  <c r="AB298" i="27"/>
  <c r="Z298" i="27"/>
  <c r="V298" i="27"/>
  <c r="U298" i="27"/>
  <c r="T298" i="27"/>
  <c r="AQ297" i="27"/>
  <c r="AR297" i="27" s="1"/>
  <c r="AJ297" i="27"/>
  <c r="AI297" i="27"/>
  <c r="AH297" i="27"/>
  <c r="AG297" i="27"/>
  <c r="AC297" i="27"/>
  <c r="AB297" i="27"/>
  <c r="AA297" i="27"/>
  <c r="V297" i="27"/>
  <c r="U297" i="27"/>
  <c r="T297" i="27"/>
  <c r="AQ296" i="27"/>
  <c r="AR296" i="27" s="1"/>
  <c r="AO296" i="27"/>
  <c r="AP296" i="27" s="1"/>
  <c r="AI296" i="27"/>
  <c r="AH296" i="27"/>
  <c r="AG296" i="27"/>
  <c r="AC296" i="27"/>
  <c r="AB296" i="27"/>
  <c r="AA296" i="27"/>
  <c r="Z296" i="27"/>
  <c r="U296" i="27"/>
  <c r="T296" i="27"/>
  <c r="AQ295" i="27"/>
  <c r="AR295" i="27" s="1"/>
  <c r="AO295" i="27"/>
  <c r="AP295" i="27" s="1"/>
  <c r="AJ295" i="27"/>
  <c r="AH295" i="27"/>
  <c r="AG295" i="27"/>
  <c r="AC295" i="27"/>
  <c r="AB295" i="27"/>
  <c r="AA295" i="27"/>
  <c r="Z295" i="27"/>
  <c r="V295" i="27"/>
  <c r="T295" i="27"/>
  <c r="AQ294" i="27"/>
  <c r="AR294" i="27" s="1"/>
  <c r="AO294" i="27"/>
  <c r="AP294" i="27" s="1"/>
  <c r="AJ294" i="27"/>
  <c r="AI294" i="27"/>
  <c r="AG294" i="27"/>
  <c r="AC294" i="27"/>
  <c r="AB294" i="27"/>
  <c r="AA294" i="27"/>
  <c r="Z294" i="27"/>
  <c r="V294" i="27"/>
  <c r="U294" i="27"/>
  <c r="AQ293" i="27"/>
  <c r="AR293" i="27" s="1"/>
  <c r="AO293" i="27"/>
  <c r="AP293" i="27" s="1"/>
  <c r="AJ293" i="27"/>
  <c r="AI293" i="27"/>
  <c r="AH293" i="27"/>
  <c r="AC293" i="27"/>
  <c r="AB293" i="27"/>
  <c r="AA293" i="27"/>
  <c r="Z293" i="27"/>
  <c r="V293" i="27"/>
  <c r="U293" i="27"/>
  <c r="T293" i="27"/>
  <c r="AQ292" i="27"/>
  <c r="AR292" i="27" s="1"/>
  <c r="AO292" i="27"/>
  <c r="AP292" i="27" s="1"/>
  <c r="AJ292" i="27"/>
  <c r="AI292" i="27"/>
  <c r="AH292" i="27"/>
  <c r="AG292" i="27"/>
  <c r="AB292" i="27"/>
  <c r="AA292" i="27"/>
  <c r="Z292" i="27"/>
  <c r="V292" i="27"/>
  <c r="U292" i="27"/>
  <c r="T292" i="27"/>
  <c r="AT291" i="27"/>
  <c r="AQ291" i="27"/>
  <c r="AR291" i="27" s="1"/>
  <c r="AO291" i="27"/>
  <c r="AP291" i="27" s="1"/>
  <c r="AJ291" i="27"/>
  <c r="AI291" i="27"/>
  <c r="AH291" i="27"/>
  <c r="AG291" i="27"/>
  <c r="AC291" i="27"/>
  <c r="AA291" i="27"/>
  <c r="Z291" i="27"/>
  <c r="V291" i="27"/>
  <c r="U291" i="27"/>
  <c r="T291" i="27"/>
  <c r="AS290" i="27"/>
  <c r="AO290" i="27"/>
  <c r="AP290" i="27" s="1"/>
  <c r="AJ290" i="27"/>
  <c r="AI290" i="27"/>
  <c r="AH290" i="27"/>
  <c r="AG290" i="27"/>
  <c r="AC290" i="27"/>
  <c r="AB290" i="27"/>
  <c r="Z290" i="27"/>
  <c r="V290" i="27"/>
  <c r="U290" i="27"/>
  <c r="T290" i="27"/>
  <c r="AQ289" i="27"/>
  <c r="AR289" i="27" s="1"/>
  <c r="AJ289" i="27"/>
  <c r="AI289" i="27"/>
  <c r="AH289" i="27"/>
  <c r="AG289" i="27"/>
  <c r="AC289" i="27"/>
  <c r="AB289" i="27"/>
  <c r="AA289" i="27"/>
  <c r="V289" i="27"/>
  <c r="U289" i="27"/>
  <c r="T289" i="27"/>
  <c r="AQ288" i="27"/>
  <c r="AR288" i="27" s="1"/>
  <c r="AO288" i="27"/>
  <c r="AP288" i="27" s="1"/>
  <c r="AI288" i="27"/>
  <c r="AH288" i="27"/>
  <c r="AG288" i="27"/>
  <c r="AC288" i="27"/>
  <c r="AB288" i="27"/>
  <c r="AA288" i="27"/>
  <c r="Z288" i="27"/>
  <c r="U288" i="27"/>
  <c r="T288" i="27"/>
  <c r="AQ287" i="27"/>
  <c r="AR287" i="27" s="1"/>
  <c r="AO287" i="27"/>
  <c r="AP287" i="27" s="1"/>
  <c r="AJ287" i="27"/>
  <c r="AH287" i="27"/>
  <c r="AG287" i="27"/>
  <c r="AC287" i="27"/>
  <c r="AB287" i="27"/>
  <c r="AA287" i="27"/>
  <c r="Z287" i="27"/>
  <c r="V287" i="27"/>
  <c r="T287" i="27"/>
  <c r="AQ286" i="27"/>
  <c r="AR286" i="27" s="1"/>
  <c r="AO286" i="27"/>
  <c r="AP286" i="27" s="1"/>
  <c r="AJ286" i="27"/>
  <c r="AI286" i="27"/>
  <c r="AG286" i="27"/>
  <c r="AC286" i="27"/>
  <c r="AB286" i="27"/>
  <c r="AA286" i="27"/>
  <c r="Z286" i="27"/>
  <c r="V286" i="27"/>
  <c r="U286" i="27"/>
  <c r="AQ285" i="27"/>
  <c r="AR285" i="27" s="1"/>
  <c r="AO285" i="27"/>
  <c r="AP285" i="27" s="1"/>
  <c r="AJ285" i="27"/>
  <c r="AI285" i="27"/>
  <c r="AH285" i="27"/>
  <c r="AC285" i="27"/>
  <c r="AB285" i="27"/>
  <c r="AA285" i="27"/>
  <c r="Z285" i="27"/>
  <c r="V285" i="27"/>
  <c r="U285" i="27"/>
  <c r="T285" i="27"/>
  <c r="AQ284" i="27"/>
  <c r="AR284" i="27" s="1"/>
  <c r="AO284" i="27"/>
  <c r="AP284" i="27" s="1"/>
  <c r="AJ284" i="27"/>
  <c r="AI284" i="27"/>
  <c r="AH284" i="27"/>
  <c r="AG284" i="27"/>
  <c r="AB284" i="27"/>
  <c r="AA284" i="27"/>
  <c r="Z284" i="27"/>
  <c r="V284" i="27"/>
  <c r="U284" i="27"/>
  <c r="T284" i="27"/>
  <c r="AT283" i="27"/>
  <c r="AQ283" i="27"/>
  <c r="AR283" i="27" s="1"/>
  <c r="AO283" i="27"/>
  <c r="AP283" i="27" s="1"/>
  <c r="AJ283" i="27"/>
  <c r="AI283" i="27"/>
  <c r="AH283" i="27"/>
  <c r="AG283" i="27"/>
  <c r="AC283" i="27"/>
  <c r="AA283" i="27"/>
  <c r="Z283" i="27"/>
  <c r="V283" i="27"/>
  <c r="U283" i="27"/>
  <c r="T283" i="27"/>
  <c r="AO282" i="27"/>
  <c r="AP282" i="27" s="1"/>
  <c r="AJ282" i="27"/>
  <c r="AI282" i="27"/>
  <c r="AH282" i="27"/>
  <c r="AG282" i="27"/>
  <c r="AC282" i="27"/>
  <c r="AB282" i="27"/>
  <c r="Z282" i="27"/>
  <c r="V282" i="27"/>
  <c r="U282" i="27"/>
  <c r="T282" i="27"/>
  <c r="AQ281" i="27"/>
  <c r="AR281" i="27" s="1"/>
  <c r="AJ281" i="27"/>
  <c r="AI281" i="27"/>
  <c r="AH281" i="27"/>
  <c r="AG281" i="27"/>
  <c r="AC281" i="27"/>
  <c r="AB281" i="27"/>
  <c r="AA281" i="27"/>
  <c r="V281" i="27"/>
  <c r="U281" i="27"/>
  <c r="T281" i="27"/>
  <c r="AU280" i="27"/>
  <c r="AQ280" i="27"/>
  <c r="AR280" i="27" s="1"/>
  <c r="AO280" i="27"/>
  <c r="AP280" i="27" s="1"/>
  <c r="AI280" i="27"/>
  <c r="AH280" i="27"/>
  <c r="AG280" i="27"/>
  <c r="AC280" i="27"/>
  <c r="AB280" i="27"/>
  <c r="AA280" i="27"/>
  <c r="Z280" i="27"/>
  <c r="U280" i="27"/>
  <c r="T280" i="27"/>
  <c r="AQ279" i="27"/>
  <c r="AR279" i="27" s="1"/>
  <c r="AO279" i="27"/>
  <c r="AP279" i="27" s="1"/>
  <c r="AJ279" i="27"/>
  <c r="AH279" i="27"/>
  <c r="AG279" i="27"/>
  <c r="AC279" i="27"/>
  <c r="AB279" i="27"/>
  <c r="AA279" i="27"/>
  <c r="Z279" i="27"/>
  <c r="V279" i="27"/>
  <c r="T279" i="27"/>
  <c r="AS278" i="27"/>
  <c r="AQ278" i="27"/>
  <c r="AR278" i="27" s="1"/>
  <c r="AO278" i="27"/>
  <c r="AP278" i="27" s="1"/>
  <c r="AJ278" i="27"/>
  <c r="AI278" i="27"/>
  <c r="AG278" i="27"/>
  <c r="AC278" i="27"/>
  <c r="AB278" i="27"/>
  <c r="AA278" i="27"/>
  <c r="Z278" i="27"/>
  <c r="V278" i="27"/>
  <c r="U278" i="27"/>
  <c r="AU277" i="27"/>
  <c r="AQ277" i="27"/>
  <c r="AR277" i="27" s="1"/>
  <c r="AO277" i="27"/>
  <c r="AP277" i="27" s="1"/>
  <c r="AJ277" i="27"/>
  <c r="AI277" i="27"/>
  <c r="AH277" i="27"/>
  <c r="AC277" i="27"/>
  <c r="AB277" i="27"/>
  <c r="AA277" i="27"/>
  <c r="Z277" i="27"/>
  <c r="V277" i="27"/>
  <c r="U277" i="27"/>
  <c r="T277" i="27"/>
  <c r="AQ276" i="27"/>
  <c r="AR276" i="27" s="1"/>
  <c r="AO276" i="27"/>
  <c r="AP276" i="27" s="1"/>
  <c r="AJ276" i="27"/>
  <c r="AI276" i="27"/>
  <c r="AH276" i="27"/>
  <c r="AG276" i="27"/>
  <c r="AB276" i="27"/>
  <c r="AA276" i="27"/>
  <c r="Z276" i="27"/>
  <c r="V276" i="27"/>
  <c r="U276" i="27"/>
  <c r="T276" i="27"/>
  <c r="AQ275" i="27"/>
  <c r="AR275" i="27" s="1"/>
  <c r="AO275" i="27"/>
  <c r="AP275" i="27" s="1"/>
  <c r="AJ275" i="27"/>
  <c r="AI275" i="27"/>
  <c r="AH275" i="27"/>
  <c r="AG275" i="27"/>
  <c r="AC275" i="27"/>
  <c r="AA275" i="27"/>
  <c r="Z275" i="27"/>
  <c r="V275" i="27"/>
  <c r="U275" i="27"/>
  <c r="T275" i="27"/>
  <c r="AS274" i="27"/>
  <c r="AO274" i="27"/>
  <c r="AP274" i="27" s="1"/>
  <c r="AJ274" i="27"/>
  <c r="AI274" i="27"/>
  <c r="AH274" i="27"/>
  <c r="AG274" i="27"/>
  <c r="AC274" i="27"/>
  <c r="AB274" i="27"/>
  <c r="Z274" i="27"/>
  <c r="V274" i="27"/>
  <c r="U274" i="27"/>
  <c r="T274" i="27"/>
  <c r="AQ273" i="27"/>
  <c r="AR273" i="27" s="1"/>
  <c r="AJ273" i="27"/>
  <c r="AI273" i="27"/>
  <c r="AH273" i="27"/>
  <c r="AG273" i="27"/>
  <c r="AC273" i="27"/>
  <c r="AB273" i="27"/>
  <c r="AA273" i="27"/>
  <c r="V273" i="27"/>
  <c r="U273" i="27"/>
  <c r="T273" i="27"/>
  <c r="AU272" i="27"/>
  <c r="AQ272" i="27"/>
  <c r="AR272" i="27" s="1"/>
  <c r="AO272" i="27"/>
  <c r="AP272" i="27" s="1"/>
  <c r="AI272" i="27"/>
  <c r="AH272" i="27"/>
  <c r="AG272" i="27"/>
  <c r="AC272" i="27"/>
  <c r="AB272" i="27"/>
  <c r="AA272" i="27"/>
  <c r="Z272" i="27"/>
  <c r="U272" i="27"/>
  <c r="T272" i="27"/>
  <c r="AQ271" i="27"/>
  <c r="AR271" i="27" s="1"/>
  <c r="AO271" i="27"/>
  <c r="AP271" i="27" s="1"/>
  <c r="AJ271" i="27"/>
  <c r="AH271" i="27"/>
  <c r="AG271" i="27"/>
  <c r="AC271" i="27"/>
  <c r="AB271" i="27"/>
  <c r="AA271" i="27"/>
  <c r="Z271" i="27"/>
  <c r="V271" i="27"/>
  <c r="T271" i="27"/>
  <c r="AT270" i="27"/>
  <c r="AS270" i="27"/>
  <c r="AQ270" i="27"/>
  <c r="AR270" i="27" s="1"/>
  <c r="AO270" i="27"/>
  <c r="AP270" i="27" s="1"/>
  <c r="AJ270" i="27"/>
  <c r="AI270" i="27"/>
  <c r="AG270" i="27"/>
  <c r="AC270" i="27"/>
  <c r="AB270" i="27"/>
  <c r="AA270" i="27"/>
  <c r="Z270" i="27"/>
  <c r="V270" i="27"/>
  <c r="U270" i="27"/>
  <c r="AS269" i="27"/>
  <c r="AQ269" i="27"/>
  <c r="AR269" i="27" s="1"/>
  <c r="AO269" i="27"/>
  <c r="AP269" i="27" s="1"/>
  <c r="AJ269" i="27"/>
  <c r="AI269" i="27"/>
  <c r="AH269" i="27"/>
  <c r="AC269" i="27"/>
  <c r="AB269" i="27"/>
  <c r="AA269" i="27"/>
  <c r="Z269" i="27"/>
  <c r="V269" i="27"/>
  <c r="U269" i="27"/>
  <c r="T269" i="27"/>
  <c r="AQ268" i="27"/>
  <c r="AR268" i="27" s="1"/>
  <c r="AO268" i="27"/>
  <c r="AP268" i="27" s="1"/>
  <c r="AJ268" i="27"/>
  <c r="AI268" i="27"/>
  <c r="AH268" i="27"/>
  <c r="AG268" i="27"/>
  <c r="AB268" i="27"/>
  <c r="AA268" i="27"/>
  <c r="Z268" i="27"/>
  <c r="V268" i="27"/>
  <c r="U268" i="27"/>
  <c r="T268" i="27"/>
  <c r="AT267" i="27"/>
  <c r="AQ267" i="27"/>
  <c r="AR267" i="27" s="1"/>
  <c r="AO267" i="27"/>
  <c r="AP267" i="27" s="1"/>
  <c r="AJ267" i="27"/>
  <c r="AI267" i="27"/>
  <c r="AH267" i="27"/>
  <c r="AG267" i="27"/>
  <c r="AC267" i="27"/>
  <c r="AA267" i="27"/>
  <c r="Z267" i="27"/>
  <c r="V267" i="27"/>
  <c r="U267" i="27"/>
  <c r="T267" i="27"/>
  <c r="AO266" i="27"/>
  <c r="AP266" i="27" s="1"/>
  <c r="AJ266" i="27"/>
  <c r="AI266" i="27"/>
  <c r="AH266" i="27"/>
  <c r="AG266" i="27"/>
  <c r="AC266" i="27"/>
  <c r="AB266" i="27"/>
  <c r="Z266" i="27"/>
  <c r="V266" i="27"/>
  <c r="U266" i="27"/>
  <c r="T266" i="27"/>
  <c r="AQ265" i="27"/>
  <c r="AR265" i="27" s="1"/>
  <c r="AJ265" i="27"/>
  <c r="AI265" i="27"/>
  <c r="AH265" i="27"/>
  <c r="AG265" i="27"/>
  <c r="AC265" i="27"/>
  <c r="AB265" i="27"/>
  <c r="AA265" i="27"/>
  <c r="V265" i="27"/>
  <c r="U265" i="27"/>
  <c r="T265" i="27"/>
  <c r="AQ264" i="27"/>
  <c r="AR264" i="27" s="1"/>
  <c r="AO264" i="27"/>
  <c r="AP264" i="27" s="1"/>
  <c r="AI264" i="27"/>
  <c r="AH264" i="27"/>
  <c r="AG264" i="27"/>
  <c r="AC264" i="27"/>
  <c r="AB264" i="27"/>
  <c r="AA264" i="27"/>
  <c r="Z264" i="27"/>
  <c r="U264" i="27"/>
  <c r="T264" i="27"/>
  <c r="AQ263" i="27"/>
  <c r="AR263" i="27" s="1"/>
  <c r="AO263" i="27"/>
  <c r="AP263" i="27" s="1"/>
  <c r="AJ263" i="27"/>
  <c r="AH263" i="27"/>
  <c r="AG263" i="27"/>
  <c r="AC263" i="27"/>
  <c r="AB263" i="27"/>
  <c r="AA263" i="27"/>
  <c r="Z263" i="27"/>
  <c r="V263" i="27"/>
  <c r="T263" i="27"/>
  <c r="AQ262" i="27"/>
  <c r="AR262" i="27" s="1"/>
  <c r="AO262" i="27"/>
  <c r="AP262" i="27" s="1"/>
  <c r="AJ262" i="27"/>
  <c r="AI262" i="27"/>
  <c r="AG262" i="27"/>
  <c r="AC262" i="27"/>
  <c r="AB262" i="27"/>
  <c r="AA262" i="27"/>
  <c r="Z262" i="27"/>
  <c r="V262" i="27"/>
  <c r="U262" i="27"/>
  <c r="AQ261" i="27"/>
  <c r="AR261" i="27" s="1"/>
  <c r="AO261" i="27"/>
  <c r="AP261" i="27" s="1"/>
  <c r="AJ261" i="27"/>
  <c r="AI261" i="27"/>
  <c r="AH261" i="27"/>
  <c r="AC261" i="27"/>
  <c r="AB261" i="27"/>
  <c r="AA261" i="27"/>
  <c r="Z261" i="27"/>
  <c r="V261" i="27"/>
  <c r="U261" i="27"/>
  <c r="T261" i="27"/>
  <c r="AU260" i="27"/>
  <c r="AQ260" i="27"/>
  <c r="AR260" i="27" s="1"/>
  <c r="AO260" i="27"/>
  <c r="AP260" i="27" s="1"/>
  <c r="AJ260" i="27"/>
  <c r="AI260" i="27"/>
  <c r="AH260" i="27"/>
  <c r="AG260" i="27"/>
  <c r="AB260" i="27"/>
  <c r="AA260" i="27"/>
  <c r="Z260" i="27"/>
  <c r="V260" i="27"/>
  <c r="U260" i="27"/>
  <c r="T260" i="27"/>
  <c r="AT259" i="27"/>
  <c r="AS259" i="27"/>
  <c r="AQ259" i="27"/>
  <c r="AR259" i="27" s="1"/>
  <c r="AO259" i="27"/>
  <c r="AP259" i="27" s="1"/>
  <c r="AJ259" i="27"/>
  <c r="AI259" i="27"/>
  <c r="AH259" i="27"/>
  <c r="AG259" i="27"/>
  <c r="AC259" i="27"/>
  <c r="AA259" i="27"/>
  <c r="Z259" i="27"/>
  <c r="V259" i="27"/>
  <c r="U259" i="27"/>
  <c r="T259" i="27"/>
  <c r="AO258" i="27"/>
  <c r="AP258" i="27" s="1"/>
  <c r="AJ258" i="27"/>
  <c r="AI258" i="27"/>
  <c r="AH258" i="27"/>
  <c r="AG258" i="27"/>
  <c r="AC258" i="27"/>
  <c r="AB258" i="27"/>
  <c r="Z258" i="27"/>
  <c r="V258" i="27"/>
  <c r="U258" i="27"/>
  <c r="T258" i="27"/>
  <c r="AQ257" i="27"/>
  <c r="AR257" i="27" s="1"/>
  <c r="AJ257" i="27"/>
  <c r="AI257" i="27"/>
  <c r="AH257" i="27"/>
  <c r="AG257" i="27"/>
  <c r="AC257" i="27"/>
  <c r="AB257" i="27"/>
  <c r="AA257" i="27"/>
  <c r="V257" i="27"/>
  <c r="U257" i="27"/>
  <c r="T257" i="27"/>
  <c r="AT256" i="27"/>
  <c r="AQ256" i="27"/>
  <c r="AR256" i="27" s="1"/>
  <c r="AO256" i="27"/>
  <c r="AP256" i="27" s="1"/>
  <c r="AI256" i="27"/>
  <c r="AH256" i="27"/>
  <c r="AG256" i="27"/>
  <c r="AC256" i="27"/>
  <c r="AB256" i="27"/>
  <c r="AA256" i="27"/>
  <c r="Z256" i="27"/>
  <c r="U256" i="27"/>
  <c r="T256" i="27"/>
  <c r="AQ255" i="27"/>
  <c r="AR255" i="27" s="1"/>
  <c r="AO255" i="27"/>
  <c r="AP255" i="27" s="1"/>
  <c r="AJ255" i="27"/>
  <c r="AH255" i="27"/>
  <c r="AG255" i="27"/>
  <c r="AC255" i="27"/>
  <c r="AB255" i="27"/>
  <c r="AA255" i="27"/>
  <c r="Z255" i="27"/>
  <c r="V255" i="27"/>
  <c r="T255" i="27"/>
  <c r="AS254" i="27"/>
  <c r="AQ254" i="27"/>
  <c r="AR254" i="27" s="1"/>
  <c r="AO254" i="27"/>
  <c r="AP254" i="27" s="1"/>
  <c r="AJ254" i="27"/>
  <c r="AI254" i="27"/>
  <c r="AG254" i="27"/>
  <c r="AC254" i="27"/>
  <c r="AB254" i="27"/>
  <c r="AA254" i="27"/>
  <c r="Z254" i="27"/>
  <c r="V254" i="27"/>
  <c r="U254" i="27"/>
  <c r="AU253" i="27"/>
  <c r="AQ253" i="27"/>
  <c r="AR253" i="27" s="1"/>
  <c r="AO253" i="27"/>
  <c r="AP253" i="27" s="1"/>
  <c r="AJ253" i="27"/>
  <c r="AI253" i="27"/>
  <c r="AH253" i="27"/>
  <c r="AC253" i="27"/>
  <c r="AB253" i="27"/>
  <c r="AA253" i="27"/>
  <c r="Z253" i="27"/>
  <c r="V253" i="27"/>
  <c r="U253" i="27"/>
  <c r="T253" i="27"/>
  <c r="AT252" i="27"/>
  <c r="AQ252" i="27"/>
  <c r="AR252" i="27" s="1"/>
  <c r="AO252" i="27"/>
  <c r="AP252" i="27" s="1"/>
  <c r="AJ252" i="27"/>
  <c r="AI252" i="27"/>
  <c r="AH252" i="27"/>
  <c r="AG252" i="27"/>
  <c r="AB252" i="27"/>
  <c r="AA252" i="27"/>
  <c r="Z252" i="27"/>
  <c r="V252" i="27"/>
  <c r="U252" i="27"/>
  <c r="T252" i="27"/>
  <c r="AT251" i="27"/>
  <c r="AQ251" i="27"/>
  <c r="AR251" i="27" s="1"/>
  <c r="AO251" i="27"/>
  <c r="AP251" i="27" s="1"/>
  <c r="AJ251" i="27"/>
  <c r="AI251" i="27"/>
  <c r="AH251" i="27"/>
  <c r="AG251" i="27"/>
  <c r="AC251" i="27"/>
  <c r="AA251" i="27"/>
  <c r="Z251" i="27"/>
  <c r="V251" i="27"/>
  <c r="U251" i="27"/>
  <c r="T251" i="27"/>
  <c r="AO250" i="27"/>
  <c r="AP250" i="27" s="1"/>
  <c r="AJ250" i="27"/>
  <c r="AI250" i="27"/>
  <c r="AH250" i="27"/>
  <c r="AG250" i="27"/>
  <c r="AC250" i="27"/>
  <c r="AB250" i="27"/>
  <c r="Z250" i="27"/>
  <c r="V250" i="27"/>
  <c r="U250" i="27"/>
  <c r="T250" i="27"/>
  <c r="AQ249" i="27"/>
  <c r="AR249" i="27" s="1"/>
  <c r="AJ249" i="27"/>
  <c r="AI249" i="27"/>
  <c r="AH249" i="27"/>
  <c r="AG249" i="27"/>
  <c r="AC249" i="27"/>
  <c r="AB249" i="27"/>
  <c r="AA249" i="27"/>
  <c r="V249" i="27"/>
  <c r="U249" i="27"/>
  <c r="T249" i="27"/>
  <c r="AQ248" i="27"/>
  <c r="AR248" i="27" s="1"/>
  <c r="AO248" i="27"/>
  <c r="AP248" i="27" s="1"/>
  <c r="AI248" i="27"/>
  <c r="AH248" i="27"/>
  <c r="AG248" i="27"/>
  <c r="AC248" i="27"/>
  <c r="AB248" i="27"/>
  <c r="AA248" i="27"/>
  <c r="Z248" i="27"/>
  <c r="U248" i="27"/>
  <c r="T248" i="27"/>
  <c r="AT247" i="27"/>
  <c r="AQ247" i="27"/>
  <c r="AR247" i="27" s="1"/>
  <c r="AO247" i="27"/>
  <c r="AP247" i="27" s="1"/>
  <c r="AJ247" i="27"/>
  <c r="AH247" i="27"/>
  <c r="AG247" i="27"/>
  <c r="AC247" i="27"/>
  <c r="AB247" i="27"/>
  <c r="AA247" i="27"/>
  <c r="Z247" i="27"/>
  <c r="V247" i="27"/>
  <c r="T247" i="27"/>
  <c r="AQ246" i="27"/>
  <c r="AR246" i="27" s="1"/>
  <c r="AO246" i="27"/>
  <c r="AP246" i="27" s="1"/>
  <c r="AJ246" i="27"/>
  <c r="AI246" i="27"/>
  <c r="AG246" i="27"/>
  <c r="AC246" i="27"/>
  <c r="AB246" i="27"/>
  <c r="AA246" i="27"/>
  <c r="Z246" i="27"/>
  <c r="V246" i="27"/>
  <c r="U246" i="27"/>
  <c r="AQ245" i="27"/>
  <c r="AR245" i="27" s="1"/>
  <c r="AO245" i="27"/>
  <c r="AP245" i="27" s="1"/>
  <c r="AJ245" i="27"/>
  <c r="AI245" i="27"/>
  <c r="AH245" i="27"/>
  <c r="AC245" i="27"/>
  <c r="AB245" i="27"/>
  <c r="AA245" i="27"/>
  <c r="Z245" i="27"/>
  <c r="V245" i="27"/>
  <c r="U245" i="27"/>
  <c r="T245" i="27"/>
  <c r="AQ244" i="27"/>
  <c r="AR244" i="27" s="1"/>
  <c r="AO244" i="27"/>
  <c r="AP244" i="27" s="1"/>
  <c r="AJ244" i="27"/>
  <c r="AI244" i="27"/>
  <c r="AH244" i="27"/>
  <c r="AG244" i="27"/>
  <c r="AB244" i="27"/>
  <c r="AA244" i="27"/>
  <c r="Z244" i="27"/>
  <c r="V244" i="27"/>
  <c r="U244" i="27"/>
  <c r="T244" i="27"/>
  <c r="AU243" i="27"/>
  <c r="AT243" i="27"/>
  <c r="AS243" i="27"/>
  <c r="AQ243" i="27"/>
  <c r="AR243" i="27" s="1"/>
  <c r="AO243" i="27"/>
  <c r="AP243" i="27" s="1"/>
  <c r="AJ243" i="27"/>
  <c r="AI243" i="27"/>
  <c r="AH243" i="27"/>
  <c r="AG243" i="27"/>
  <c r="AC243" i="27"/>
  <c r="AA243" i="27"/>
  <c r="Z243" i="27"/>
  <c r="V243" i="27"/>
  <c r="U243" i="27"/>
  <c r="T243" i="27"/>
  <c r="AO242" i="27"/>
  <c r="AP242" i="27" s="1"/>
  <c r="AJ242" i="27"/>
  <c r="AI242" i="27"/>
  <c r="AH242" i="27"/>
  <c r="AG242" i="27"/>
  <c r="AC242" i="27"/>
  <c r="AB242" i="27"/>
  <c r="Z242" i="27"/>
  <c r="V242" i="27"/>
  <c r="U242" i="27"/>
  <c r="T242" i="27"/>
  <c r="AQ241" i="27"/>
  <c r="AR241" i="27" s="1"/>
  <c r="AJ241" i="27"/>
  <c r="AI241" i="27"/>
  <c r="AH241" i="27"/>
  <c r="AG241" i="27"/>
  <c r="AC241" i="27"/>
  <c r="AB241" i="27"/>
  <c r="AA241" i="27"/>
  <c r="V241" i="27"/>
  <c r="U241" i="27"/>
  <c r="T241" i="27"/>
  <c r="AU240" i="27"/>
  <c r="AT240" i="27"/>
  <c r="AQ240" i="27"/>
  <c r="AR240" i="27" s="1"/>
  <c r="AO240" i="27"/>
  <c r="AP240" i="27" s="1"/>
  <c r="AI240" i="27"/>
  <c r="AH240" i="27"/>
  <c r="AG240" i="27"/>
  <c r="AC240" i="27"/>
  <c r="AB240" i="27"/>
  <c r="AA240" i="27"/>
  <c r="Z240" i="27"/>
  <c r="U240" i="27"/>
  <c r="T240" i="27"/>
  <c r="AQ239" i="27"/>
  <c r="AR239" i="27" s="1"/>
  <c r="AO239" i="27"/>
  <c r="AP239" i="27" s="1"/>
  <c r="AJ239" i="27"/>
  <c r="AH239" i="27"/>
  <c r="AG239" i="27"/>
  <c r="AC239" i="27"/>
  <c r="AB239" i="27"/>
  <c r="AA239" i="27"/>
  <c r="Z239" i="27"/>
  <c r="V239" i="27"/>
  <c r="T239" i="27"/>
  <c r="AS238" i="27"/>
  <c r="AQ238" i="27"/>
  <c r="AR238" i="27" s="1"/>
  <c r="AO238" i="27"/>
  <c r="AP238" i="27" s="1"/>
  <c r="AJ238" i="27"/>
  <c r="AI238" i="27"/>
  <c r="AG238" i="27"/>
  <c r="AC238" i="27"/>
  <c r="AB238" i="27"/>
  <c r="AA238" i="27"/>
  <c r="Z238" i="27"/>
  <c r="V238" i="27"/>
  <c r="U238" i="27"/>
  <c r="AQ237" i="27"/>
  <c r="AR237" i="27" s="1"/>
  <c r="AO237" i="27"/>
  <c r="AP237" i="27" s="1"/>
  <c r="AJ237" i="27"/>
  <c r="AI237" i="27"/>
  <c r="AH237" i="27"/>
  <c r="AC237" i="27"/>
  <c r="AB237" i="27"/>
  <c r="AA237" i="27"/>
  <c r="Z237" i="27"/>
  <c r="V237" i="27"/>
  <c r="U237" i="27"/>
  <c r="T237" i="27"/>
  <c r="AQ236" i="27"/>
  <c r="AR236" i="27" s="1"/>
  <c r="AO236" i="27"/>
  <c r="AP236" i="27" s="1"/>
  <c r="AJ236" i="27"/>
  <c r="AI236" i="27"/>
  <c r="AH236" i="27"/>
  <c r="AG236" i="27"/>
  <c r="AB236" i="27"/>
  <c r="AA236" i="27"/>
  <c r="Z236" i="27"/>
  <c r="V236" i="27"/>
  <c r="U236" i="27"/>
  <c r="T236" i="27"/>
  <c r="AT235" i="27"/>
  <c r="AQ235" i="27"/>
  <c r="AR235" i="27" s="1"/>
  <c r="AO235" i="27"/>
  <c r="AP235" i="27" s="1"/>
  <c r="AJ235" i="27"/>
  <c r="AI235" i="27"/>
  <c r="AH235" i="27"/>
  <c r="AG235" i="27"/>
  <c r="AC235" i="27"/>
  <c r="AA235" i="27"/>
  <c r="Z235" i="27"/>
  <c r="V235" i="27"/>
  <c r="U235" i="27"/>
  <c r="T235" i="27"/>
  <c r="AO234" i="27"/>
  <c r="AP234" i="27" s="1"/>
  <c r="AJ234" i="27"/>
  <c r="AI234" i="27"/>
  <c r="AH234" i="27"/>
  <c r="AG234" i="27"/>
  <c r="AC234" i="27"/>
  <c r="AB234" i="27"/>
  <c r="Z234" i="27"/>
  <c r="V234" i="27"/>
  <c r="U234" i="27"/>
  <c r="T234" i="27"/>
  <c r="AQ233" i="27"/>
  <c r="AR233" i="27" s="1"/>
  <c r="AJ233" i="27"/>
  <c r="AI233" i="27"/>
  <c r="AH233" i="27"/>
  <c r="AG233" i="27"/>
  <c r="AC233" i="27"/>
  <c r="AB233" i="27"/>
  <c r="AA233" i="27"/>
  <c r="V233" i="27"/>
  <c r="U233" i="27"/>
  <c r="T233" i="27"/>
  <c r="AU232" i="27"/>
  <c r="AQ232" i="27"/>
  <c r="AR232" i="27" s="1"/>
  <c r="AO232" i="27"/>
  <c r="AP232" i="27" s="1"/>
  <c r="AI232" i="27"/>
  <c r="AH232" i="27"/>
  <c r="AG232" i="27"/>
  <c r="AC232" i="27"/>
  <c r="AB232" i="27"/>
  <c r="AA232" i="27"/>
  <c r="Z232" i="27"/>
  <c r="U232" i="27"/>
  <c r="T232" i="27"/>
  <c r="AQ231" i="27"/>
  <c r="AR231" i="27" s="1"/>
  <c r="AO231" i="27"/>
  <c r="AP231" i="27" s="1"/>
  <c r="AJ231" i="27"/>
  <c r="AH231" i="27"/>
  <c r="AG231" i="27"/>
  <c r="AC231" i="27"/>
  <c r="AB231" i="27"/>
  <c r="AA231" i="27"/>
  <c r="Z231" i="27"/>
  <c r="V231" i="27"/>
  <c r="T231" i="27"/>
  <c r="AS230" i="27"/>
  <c r="AQ230" i="27"/>
  <c r="AR230" i="27" s="1"/>
  <c r="AO230" i="27"/>
  <c r="AP230" i="27" s="1"/>
  <c r="AJ230" i="27"/>
  <c r="AI230" i="27"/>
  <c r="AG230" i="27"/>
  <c r="AC230" i="27"/>
  <c r="AB230" i="27"/>
  <c r="AA230" i="27"/>
  <c r="Z230" i="27"/>
  <c r="V230" i="27"/>
  <c r="U230" i="27"/>
  <c r="AQ229" i="27"/>
  <c r="AR229" i="27" s="1"/>
  <c r="AO229" i="27"/>
  <c r="AP229" i="27" s="1"/>
  <c r="AJ229" i="27"/>
  <c r="AI229" i="27"/>
  <c r="AH229" i="27"/>
  <c r="AC229" i="27"/>
  <c r="AB229" i="27"/>
  <c r="AA229" i="27"/>
  <c r="Z229" i="27"/>
  <c r="V229" i="27"/>
  <c r="U229" i="27"/>
  <c r="T229" i="27"/>
  <c r="AU228" i="27"/>
  <c r="AT228" i="27"/>
  <c r="AQ228" i="27"/>
  <c r="AR228" i="27" s="1"/>
  <c r="AO228" i="27"/>
  <c r="AP228" i="27" s="1"/>
  <c r="AJ228" i="27"/>
  <c r="AI228" i="27"/>
  <c r="AH228" i="27"/>
  <c r="AG228" i="27"/>
  <c r="AB228" i="27"/>
  <c r="AA228" i="27"/>
  <c r="Z228" i="27"/>
  <c r="V228" i="27"/>
  <c r="U228" i="27"/>
  <c r="T228" i="27"/>
  <c r="AT227" i="27"/>
  <c r="AQ227" i="27"/>
  <c r="AR227" i="27" s="1"/>
  <c r="AO227" i="27"/>
  <c r="AP227" i="27" s="1"/>
  <c r="AJ227" i="27"/>
  <c r="AI227" i="27"/>
  <c r="AH227" i="27"/>
  <c r="AG227" i="27"/>
  <c r="AC227" i="27"/>
  <c r="AA227" i="27"/>
  <c r="Z227" i="27"/>
  <c r="V227" i="27"/>
  <c r="U227" i="27"/>
  <c r="T227" i="27"/>
  <c r="AO226" i="27"/>
  <c r="AP226" i="27" s="1"/>
  <c r="AJ226" i="27"/>
  <c r="AI226" i="27"/>
  <c r="AH226" i="27"/>
  <c r="AG226" i="27"/>
  <c r="AC226" i="27"/>
  <c r="AB226" i="27"/>
  <c r="Z226" i="27"/>
  <c r="V226" i="27"/>
  <c r="U226" i="27"/>
  <c r="T226" i="27"/>
  <c r="AQ225" i="27"/>
  <c r="AR225" i="27" s="1"/>
  <c r="AJ225" i="27"/>
  <c r="AI225" i="27"/>
  <c r="AH225" i="27"/>
  <c r="AG225" i="27"/>
  <c r="AC225" i="27"/>
  <c r="AB225" i="27"/>
  <c r="AA225" i="27"/>
  <c r="V225" i="27"/>
  <c r="U225" i="27"/>
  <c r="T225" i="27"/>
  <c r="AQ224" i="27"/>
  <c r="AR224" i="27" s="1"/>
  <c r="AO224" i="27"/>
  <c r="AP224" i="27" s="1"/>
  <c r="AI224" i="27"/>
  <c r="AH224" i="27"/>
  <c r="AG224" i="27"/>
  <c r="AC224" i="27"/>
  <c r="AB224" i="27"/>
  <c r="AA224" i="27"/>
  <c r="Z224" i="27"/>
  <c r="U224" i="27"/>
  <c r="T224" i="27"/>
  <c r="AQ223" i="27"/>
  <c r="AR223" i="27" s="1"/>
  <c r="AO223" i="27"/>
  <c r="AP223" i="27" s="1"/>
  <c r="AJ223" i="27"/>
  <c r="AH223" i="27"/>
  <c r="AG223" i="27"/>
  <c r="AC223" i="27"/>
  <c r="AB223" i="27"/>
  <c r="AA223" i="27"/>
  <c r="Z223" i="27"/>
  <c r="V223" i="27"/>
  <c r="T223" i="27"/>
  <c r="AQ222" i="27"/>
  <c r="AR222" i="27" s="1"/>
  <c r="AO222" i="27"/>
  <c r="AP222" i="27" s="1"/>
  <c r="AJ222" i="27"/>
  <c r="AI222" i="27"/>
  <c r="AG222" i="27"/>
  <c r="AC222" i="27"/>
  <c r="AB222" i="27"/>
  <c r="AA222" i="27"/>
  <c r="Z222" i="27"/>
  <c r="V222" i="27"/>
  <c r="U222" i="27"/>
  <c r="AU221" i="27"/>
  <c r="AS221" i="27"/>
  <c r="AQ221" i="27"/>
  <c r="AR221" i="27" s="1"/>
  <c r="AO221" i="27"/>
  <c r="AP221" i="27" s="1"/>
  <c r="AJ221" i="27"/>
  <c r="AI221" i="27"/>
  <c r="AH221" i="27"/>
  <c r="AC221" i="27"/>
  <c r="AB221" i="27"/>
  <c r="AA221" i="27"/>
  <c r="Z221" i="27"/>
  <c r="V221" i="27"/>
  <c r="U221" i="27"/>
  <c r="T221" i="27"/>
  <c r="AQ220" i="27"/>
  <c r="AR220" i="27" s="1"/>
  <c r="AO220" i="27"/>
  <c r="AP220" i="27" s="1"/>
  <c r="AJ220" i="27"/>
  <c r="AI220" i="27"/>
  <c r="AH220" i="27"/>
  <c r="AG220" i="27"/>
  <c r="AB220" i="27"/>
  <c r="AA220" i="27"/>
  <c r="Z220" i="27"/>
  <c r="V220" i="27"/>
  <c r="U220" i="27"/>
  <c r="T220" i="27"/>
  <c r="AQ219" i="27"/>
  <c r="AR219" i="27" s="1"/>
  <c r="AO219" i="27"/>
  <c r="AP219" i="27" s="1"/>
  <c r="AJ219" i="27"/>
  <c r="AI219" i="27"/>
  <c r="AH219" i="27"/>
  <c r="AG219" i="27"/>
  <c r="AC219" i="27"/>
  <c r="AA219" i="27"/>
  <c r="Z219" i="27"/>
  <c r="V219" i="27"/>
  <c r="U219" i="27"/>
  <c r="T219" i="27"/>
  <c r="AT218" i="27"/>
  <c r="AO218" i="27"/>
  <c r="AP218" i="27" s="1"/>
  <c r="AJ218" i="27"/>
  <c r="AI218" i="27"/>
  <c r="AH218" i="27"/>
  <c r="AG218" i="27"/>
  <c r="AC218" i="27"/>
  <c r="AB218" i="27"/>
  <c r="Z218" i="27"/>
  <c r="V218" i="27"/>
  <c r="U218" i="27"/>
  <c r="T218" i="27"/>
  <c r="AQ217" i="27"/>
  <c r="AR217" i="27" s="1"/>
  <c r="AJ217" i="27"/>
  <c r="AI217" i="27"/>
  <c r="AH217" i="27"/>
  <c r="AG217" i="27"/>
  <c r="AC217" i="27"/>
  <c r="AB217" i="27"/>
  <c r="AA217" i="27"/>
  <c r="V217" i="27"/>
  <c r="U217" i="27"/>
  <c r="T217" i="27"/>
  <c r="AU216" i="27"/>
  <c r="AQ216" i="27"/>
  <c r="AR216" i="27" s="1"/>
  <c r="AO216" i="27"/>
  <c r="AP216" i="27" s="1"/>
  <c r="AI216" i="27"/>
  <c r="AH216" i="27"/>
  <c r="AG216" i="27"/>
  <c r="AC216" i="27"/>
  <c r="AB216" i="27"/>
  <c r="AA216" i="27"/>
  <c r="Z216" i="27"/>
  <c r="U216" i="27"/>
  <c r="T216" i="27"/>
  <c r="AQ215" i="27"/>
  <c r="AR215" i="27" s="1"/>
  <c r="AO215" i="27"/>
  <c r="AP215" i="27" s="1"/>
  <c r="AJ215" i="27"/>
  <c r="AH215" i="27"/>
  <c r="AG215" i="27"/>
  <c r="AC215" i="27"/>
  <c r="AB215" i="27"/>
  <c r="AA215" i="27"/>
  <c r="Z215" i="27"/>
  <c r="V215" i="27"/>
  <c r="T215" i="27"/>
  <c r="AS214" i="27"/>
  <c r="AQ214" i="27"/>
  <c r="AR214" i="27" s="1"/>
  <c r="AO214" i="27"/>
  <c r="AP214" i="27" s="1"/>
  <c r="AJ214" i="27"/>
  <c r="AI214" i="27"/>
  <c r="AG214" i="27"/>
  <c r="AC214" i="27"/>
  <c r="AB214" i="27"/>
  <c r="AA214" i="27"/>
  <c r="Z214" i="27"/>
  <c r="V214" i="27"/>
  <c r="U214" i="27"/>
  <c r="AQ213" i="27"/>
  <c r="AR213" i="27" s="1"/>
  <c r="AO213" i="27"/>
  <c r="AP213" i="27" s="1"/>
  <c r="AJ213" i="27"/>
  <c r="AI213" i="27"/>
  <c r="AH213" i="27"/>
  <c r="AC213" i="27"/>
  <c r="AB213" i="27"/>
  <c r="AA213" i="27"/>
  <c r="Z213" i="27"/>
  <c r="V213" i="27"/>
  <c r="U213" i="27"/>
  <c r="T213" i="27"/>
  <c r="AQ212" i="27"/>
  <c r="AR212" i="27" s="1"/>
  <c r="AO212" i="27"/>
  <c r="AP212" i="27" s="1"/>
  <c r="AJ212" i="27"/>
  <c r="AI212" i="27"/>
  <c r="AH212" i="27"/>
  <c r="AG212" i="27"/>
  <c r="AB212" i="27"/>
  <c r="AA212" i="27"/>
  <c r="Z212" i="27"/>
  <c r="V212" i="27"/>
  <c r="U212" i="27"/>
  <c r="T212" i="27"/>
  <c r="AS211" i="27"/>
  <c r="AQ211" i="27"/>
  <c r="AR211" i="27" s="1"/>
  <c r="AO211" i="27"/>
  <c r="AP211" i="27" s="1"/>
  <c r="AJ211" i="27"/>
  <c r="AI211" i="27"/>
  <c r="AH211" i="27"/>
  <c r="AG211" i="27"/>
  <c r="AC211" i="27"/>
  <c r="AA211" i="27"/>
  <c r="Z211" i="27"/>
  <c r="V211" i="27"/>
  <c r="U211" i="27"/>
  <c r="T211" i="27"/>
  <c r="AT210" i="27"/>
  <c r="AO210" i="27"/>
  <c r="AP210" i="27" s="1"/>
  <c r="AJ210" i="27"/>
  <c r="AI210" i="27"/>
  <c r="AH210" i="27"/>
  <c r="AG210" i="27"/>
  <c r="AC210" i="27"/>
  <c r="AB210" i="27"/>
  <c r="Z210" i="27"/>
  <c r="V210" i="27"/>
  <c r="U210" i="27"/>
  <c r="T210" i="27"/>
  <c r="AQ209" i="27"/>
  <c r="AR209" i="27" s="1"/>
  <c r="AJ209" i="27"/>
  <c r="AI209" i="27"/>
  <c r="AH209" i="27"/>
  <c r="AG209" i="27"/>
  <c r="AC209" i="27"/>
  <c r="AB209" i="27"/>
  <c r="AA209" i="27"/>
  <c r="V209" i="27"/>
  <c r="U209" i="27"/>
  <c r="T209" i="27"/>
  <c r="AT208" i="27"/>
  <c r="AQ208" i="27"/>
  <c r="AR208" i="27" s="1"/>
  <c r="AO208" i="27"/>
  <c r="AP208" i="27" s="1"/>
  <c r="AI208" i="27"/>
  <c r="AH208" i="27"/>
  <c r="AG208" i="27"/>
  <c r="AC208" i="27"/>
  <c r="AB208" i="27"/>
  <c r="AA208" i="27"/>
  <c r="Z208" i="27"/>
  <c r="U208" i="27"/>
  <c r="T208" i="27"/>
  <c r="AQ207" i="27"/>
  <c r="AR207" i="27" s="1"/>
  <c r="AO207" i="27"/>
  <c r="AP207" i="27" s="1"/>
  <c r="AJ207" i="27"/>
  <c r="AH207" i="27"/>
  <c r="AG207" i="27"/>
  <c r="AC207" i="27"/>
  <c r="AB207" i="27"/>
  <c r="AA207" i="27"/>
  <c r="Z207" i="27"/>
  <c r="V207" i="27"/>
  <c r="T207" i="27"/>
  <c r="AQ206" i="27"/>
  <c r="AR206" i="27" s="1"/>
  <c r="AO206" i="27"/>
  <c r="AP206" i="27" s="1"/>
  <c r="AJ206" i="27"/>
  <c r="AI206" i="27"/>
  <c r="AG206" i="27"/>
  <c r="AC206" i="27"/>
  <c r="AB206" i="27"/>
  <c r="AA206" i="27"/>
  <c r="Z206" i="27"/>
  <c r="V206" i="27"/>
  <c r="U206" i="27"/>
  <c r="AU205" i="27"/>
  <c r="AT205" i="27"/>
  <c r="AQ205" i="27"/>
  <c r="AR205" i="27" s="1"/>
  <c r="AO205" i="27"/>
  <c r="AP205" i="27" s="1"/>
  <c r="AJ205" i="27"/>
  <c r="AI205" i="27"/>
  <c r="AH205" i="27"/>
  <c r="AC205" i="27"/>
  <c r="AB205" i="27"/>
  <c r="AA205" i="27"/>
  <c r="Z205" i="27"/>
  <c r="V205" i="27"/>
  <c r="U205" i="27"/>
  <c r="T205" i="27"/>
  <c r="AQ204" i="27"/>
  <c r="AR204" i="27" s="1"/>
  <c r="AO204" i="27"/>
  <c r="AP204" i="27" s="1"/>
  <c r="AJ204" i="27"/>
  <c r="AI204" i="27"/>
  <c r="AH204" i="27"/>
  <c r="AG204" i="27"/>
  <c r="AB204" i="27"/>
  <c r="AA204" i="27"/>
  <c r="Z204" i="27"/>
  <c r="V204" i="27"/>
  <c r="U204" i="27"/>
  <c r="T204" i="27"/>
  <c r="AQ203" i="27"/>
  <c r="AR203" i="27" s="1"/>
  <c r="AO203" i="27"/>
  <c r="AP203" i="27" s="1"/>
  <c r="AJ203" i="27"/>
  <c r="AI203" i="27"/>
  <c r="AH203" i="27"/>
  <c r="AG203" i="27"/>
  <c r="AC203" i="27"/>
  <c r="AA203" i="27"/>
  <c r="Z203" i="27"/>
  <c r="V203" i="27"/>
  <c r="U203" i="27"/>
  <c r="T203" i="27"/>
  <c r="AO202" i="27"/>
  <c r="AP202" i="27" s="1"/>
  <c r="AJ202" i="27"/>
  <c r="AI202" i="27"/>
  <c r="AH202" i="27"/>
  <c r="AG202" i="27"/>
  <c r="AC202" i="27"/>
  <c r="AB202" i="27"/>
  <c r="Z202" i="27"/>
  <c r="V202" i="27"/>
  <c r="U202" i="27"/>
  <c r="T202" i="27"/>
  <c r="AQ201" i="27"/>
  <c r="AR201" i="27" s="1"/>
  <c r="AJ201" i="27"/>
  <c r="AI201" i="27"/>
  <c r="AH201" i="27"/>
  <c r="AG201" i="27"/>
  <c r="AC201" i="27"/>
  <c r="AB201" i="27"/>
  <c r="AA201" i="27"/>
  <c r="V201" i="27"/>
  <c r="U201" i="27"/>
  <c r="T201" i="27"/>
  <c r="AU200" i="27"/>
  <c r="AQ200" i="27"/>
  <c r="AR200" i="27" s="1"/>
  <c r="AO200" i="27"/>
  <c r="AP200" i="27" s="1"/>
  <c r="AI200" i="27"/>
  <c r="AH200" i="27"/>
  <c r="AG200" i="27"/>
  <c r="AC200" i="27"/>
  <c r="AB200" i="27"/>
  <c r="AA200" i="27"/>
  <c r="Z200" i="27"/>
  <c r="U200" i="27"/>
  <c r="T200" i="27"/>
  <c r="AQ199" i="27"/>
  <c r="AR199" i="27" s="1"/>
  <c r="AO199" i="27"/>
  <c r="AP199" i="27" s="1"/>
  <c r="AJ199" i="27"/>
  <c r="AH199" i="27"/>
  <c r="AG199" i="27"/>
  <c r="AC199" i="27"/>
  <c r="AB199" i="27"/>
  <c r="AA199" i="27"/>
  <c r="Z199" i="27"/>
  <c r="V199" i="27"/>
  <c r="T199" i="27"/>
  <c r="AT198" i="27"/>
  <c r="AQ198" i="27"/>
  <c r="AR198" i="27" s="1"/>
  <c r="AO198" i="27"/>
  <c r="AP198" i="27" s="1"/>
  <c r="AJ198" i="27"/>
  <c r="AI198" i="27"/>
  <c r="AG198" i="27"/>
  <c r="AC198" i="27"/>
  <c r="AB198" i="27"/>
  <c r="AA198" i="27"/>
  <c r="Z198" i="27"/>
  <c r="V198" i="27"/>
  <c r="U198" i="27"/>
  <c r="AQ197" i="27"/>
  <c r="AR197" i="27" s="1"/>
  <c r="AO197" i="27"/>
  <c r="AP197" i="27" s="1"/>
  <c r="AJ197" i="27"/>
  <c r="AI197" i="27"/>
  <c r="AH197" i="27"/>
  <c r="AC197" i="27"/>
  <c r="AB197" i="27"/>
  <c r="AA197" i="27"/>
  <c r="Z197" i="27"/>
  <c r="V197" i="27"/>
  <c r="U197" i="27"/>
  <c r="T197" i="27"/>
  <c r="AQ196" i="27"/>
  <c r="AR196" i="27" s="1"/>
  <c r="AO196" i="27"/>
  <c r="AP196" i="27" s="1"/>
  <c r="AJ196" i="27"/>
  <c r="AI196" i="27"/>
  <c r="AH196" i="27"/>
  <c r="AB196" i="27"/>
  <c r="AA196" i="27"/>
  <c r="Z196" i="27"/>
  <c r="V196" i="27"/>
  <c r="U196" i="27"/>
  <c r="T196" i="27"/>
  <c r="AT195" i="27"/>
  <c r="AS195" i="27"/>
  <c r="AQ195" i="27"/>
  <c r="AR195" i="27" s="1"/>
  <c r="AO195" i="27"/>
  <c r="AP195" i="27" s="1"/>
  <c r="AJ195" i="27"/>
  <c r="AI195" i="27"/>
  <c r="AH195" i="27"/>
  <c r="AG195" i="27"/>
  <c r="AC195" i="27"/>
  <c r="AA195" i="27"/>
  <c r="Z195" i="27"/>
  <c r="V195" i="27"/>
  <c r="U195" i="27"/>
  <c r="T195" i="27"/>
  <c r="AS194" i="27"/>
  <c r="AO194" i="27"/>
  <c r="AP194" i="27" s="1"/>
  <c r="AJ194" i="27"/>
  <c r="AI194" i="27"/>
  <c r="AH194" i="27"/>
  <c r="AG194" i="27"/>
  <c r="AC194" i="27"/>
  <c r="AB194" i="27"/>
  <c r="Z194" i="27"/>
  <c r="V194" i="27"/>
  <c r="U194" i="27"/>
  <c r="T194" i="27"/>
  <c r="AQ193" i="27"/>
  <c r="AR193" i="27" s="1"/>
  <c r="AJ193" i="27"/>
  <c r="AI193" i="27"/>
  <c r="AH193" i="27"/>
  <c r="AG193" i="27"/>
  <c r="AC193" i="27"/>
  <c r="AB193" i="27"/>
  <c r="AA193" i="27"/>
  <c r="V193" i="27"/>
  <c r="U193" i="27"/>
  <c r="T193" i="27"/>
  <c r="AQ192" i="27"/>
  <c r="AR192" i="27" s="1"/>
  <c r="AO192" i="27"/>
  <c r="AP192" i="27" s="1"/>
  <c r="AI192" i="27"/>
  <c r="AH192" i="27"/>
  <c r="AG192" i="27"/>
  <c r="AC192" i="27"/>
  <c r="AB192" i="27"/>
  <c r="AA192" i="27"/>
  <c r="Z192" i="27"/>
  <c r="U192" i="27"/>
  <c r="T192" i="27"/>
  <c r="AS191" i="27"/>
  <c r="AQ191" i="27"/>
  <c r="AR191" i="27" s="1"/>
  <c r="AO191" i="27"/>
  <c r="AP191" i="27" s="1"/>
  <c r="AJ191" i="27"/>
  <c r="AH191" i="27"/>
  <c r="AG191" i="27"/>
  <c r="AC191" i="27"/>
  <c r="AB191" i="27"/>
  <c r="AA191" i="27"/>
  <c r="Z191" i="27"/>
  <c r="V191" i="27"/>
  <c r="T191" i="27"/>
  <c r="AS190" i="27"/>
  <c r="AQ190" i="27"/>
  <c r="AR190" i="27" s="1"/>
  <c r="AO190" i="27"/>
  <c r="AP190" i="27" s="1"/>
  <c r="AJ190" i="27"/>
  <c r="AI190" i="27"/>
  <c r="AG190" i="27"/>
  <c r="AC190" i="27"/>
  <c r="AB190" i="27"/>
  <c r="AA190" i="27"/>
  <c r="Z190" i="27"/>
  <c r="V190" i="27"/>
  <c r="U190" i="27"/>
  <c r="AT189" i="27"/>
  <c r="AS189" i="27"/>
  <c r="AQ189" i="27"/>
  <c r="AR189" i="27" s="1"/>
  <c r="AO189" i="27"/>
  <c r="AP189" i="27" s="1"/>
  <c r="AJ189" i="27"/>
  <c r="AI189" i="27"/>
  <c r="AH189" i="27"/>
  <c r="AC189" i="27"/>
  <c r="AB189" i="27"/>
  <c r="AA189" i="27"/>
  <c r="Z189" i="27"/>
  <c r="V189" i="27"/>
  <c r="U189" i="27"/>
  <c r="T189" i="27"/>
  <c r="AQ188" i="27"/>
  <c r="AR188" i="27" s="1"/>
  <c r="AO188" i="27"/>
  <c r="AP188" i="27" s="1"/>
  <c r="AJ188" i="27"/>
  <c r="AI188" i="27"/>
  <c r="AH188" i="27"/>
  <c r="AB188" i="27"/>
  <c r="AA188" i="27"/>
  <c r="Z188" i="27"/>
  <c r="V188" i="27"/>
  <c r="U188" i="27"/>
  <c r="T188" i="27"/>
  <c r="AQ187" i="27"/>
  <c r="AR187" i="27" s="1"/>
  <c r="AO187" i="27"/>
  <c r="AP187" i="27" s="1"/>
  <c r="AJ187" i="27"/>
  <c r="AI187" i="27"/>
  <c r="AH187" i="27"/>
  <c r="AG187" i="27"/>
  <c r="AC187" i="27"/>
  <c r="AA187" i="27"/>
  <c r="Z187" i="27"/>
  <c r="V187" i="27"/>
  <c r="U187" i="27"/>
  <c r="T187" i="27"/>
  <c r="AU186" i="27"/>
  <c r="AT186" i="27"/>
  <c r="AO186" i="27"/>
  <c r="AP186" i="27" s="1"/>
  <c r="AJ186" i="27"/>
  <c r="AI186" i="27"/>
  <c r="AH186" i="27"/>
  <c r="AG186" i="27"/>
  <c r="AC186" i="27"/>
  <c r="AB186" i="27"/>
  <c r="Z186" i="27"/>
  <c r="V186" i="27"/>
  <c r="U186" i="27"/>
  <c r="T186" i="27"/>
  <c r="AS185" i="27"/>
  <c r="AQ185" i="27"/>
  <c r="AR185" i="27" s="1"/>
  <c r="AJ185" i="27"/>
  <c r="AI185" i="27"/>
  <c r="AH185" i="27"/>
  <c r="AG185" i="27"/>
  <c r="AC185" i="27"/>
  <c r="AB185" i="27"/>
  <c r="AA185" i="27"/>
  <c r="V185" i="27"/>
  <c r="U185" i="27"/>
  <c r="T185" i="27"/>
  <c r="AQ184" i="27"/>
  <c r="AR184" i="27" s="1"/>
  <c r="AO184" i="27"/>
  <c r="AP184" i="27" s="1"/>
  <c r="AI184" i="27"/>
  <c r="AH184" i="27"/>
  <c r="AG184" i="27"/>
  <c r="AC184" i="27"/>
  <c r="AB184" i="27"/>
  <c r="AA184" i="27"/>
  <c r="Z184" i="27"/>
  <c r="U184" i="27"/>
  <c r="T184" i="27"/>
  <c r="AU183" i="27"/>
  <c r="AQ183" i="27"/>
  <c r="AR183" i="27" s="1"/>
  <c r="AO183" i="27"/>
  <c r="AP183" i="27" s="1"/>
  <c r="AJ183" i="27"/>
  <c r="AH183" i="27"/>
  <c r="AG183" i="27"/>
  <c r="AC183" i="27"/>
  <c r="AB183" i="27"/>
  <c r="AA183" i="27"/>
  <c r="Z183" i="27"/>
  <c r="V183" i="27"/>
  <c r="T183" i="27"/>
  <c r="AQ182" i="27"/>
  <c r="AR182" i="27" s="1"/>
  <c r="AO182" i="27"/>
  <c r="AP182" i="27" s="1"/>
  <c r="AJ182" i="27"/>
  <c r="AI182" i="27"/>
  <c r="AG182" i="27"/>
  <c r="AC182" i="27"/>
  <c r="AB182" i="27"/>
  <c r="AA182" i="27"/>
  <c r="Z182" i="27"/>
  <c r="V182" i="27"/>
  <c r="U182" i="27"/>
  <c r="AU181" i="27"/>
  <c r="AS181" i="27"/>
  <c r="AQ181" i="27"/>
  <c r="AR181" i="27" s="1"/>
  <c r="AO181" i="27"/>
  <c r="AP181" i="27" s="1"/>
  <c r="AJ181" i="27"/>
  <c r="AI181" i="27"/>
  <c r="AH181" i="27"/>
  <c r="AC181" i="27"/>
  <c r="AB181" i="27"/>
  <c r="AA181" i="27"/>
  <c r="Z181" i="27"/>
  <c r="V181" i="27"/>
  <c r="U181" i="27"/>
  <c r="T181" i="27"/>
  <c r="AQ180" i="27"/>
  <c r="AR180" i="27" s="1"/>
  <c r="AO180" i="27"/>
  <c r="AP180" i="27" s="1"/>
  <c r="AJ180" i="27"/>
  <c r="AI180" i="27"/>
  <c r="AH180" i="27"/>
  <c r="AB180" i="27"/>
  <c r="AA180" i="27"/>
  <c r="Z180" i="27"/>
  <c r="V180" i="27"/>
  <c r="U180" i="27"/>
  <c r="T180" i="27"/>
  <c r="AQ179" i="27"/>
  <c r="AR179" i="27" s="1"/>
  <c r="AO179" i="27"/>
  <c r="AP179" i="27" s="1"/>
  <c r="AJ179" i="27"/>
  <c r="AI179" i="27"/>
  <c r="AH179" i="27"/>
  <c r="AG179" i="27"/>
  <c r="AC179" i="27"/>
  <c r="AA179" i="27"/>
  <c r="Z179" i="27"/>
  <c r="V179" i="27"/>
  <c r="U179" i="27"/>
  <c r="T179" i="27"/>
  <c r="AO178" i="27"/>
  <c r="AP178" i="27" s="1"/>
  <c r="AJ178" i="27"/>
  <c r="AI178" i="27"/>
  <c r="AH178" i="27"/>
  <c r="AG178" i="27"/>
  <c r="AC178" i="27"/>
  <c r="AB178" i="27"/>
  <c r="Z178" i="27"/>
  <c r="V178" i="27"/>
  <c r="U178" i="27"/>
  <c r="T178" i="27"/>
  <c r="AQ177" i="27"/>
  <c r="AR177" i="27" s="1"/>
  <c r="AJ177" i="27"/>
  <c r="AI177" i="27"/>
  <c r="AH177" i="27"/>
  <c r="AG177" i="27"/>
  <c r="AC177" i="27"/>
  <c r="AB177" i="27"/>
  <c r="AA177" i="27"/>
  <c r="V177" i="27"/>
  <c r="U177" i="27"/>
  <c r="T177" i="27"/>
  <c r="AU176" i="27"/>
  <c r="AQ176" i="27"/>
  <c r="AR176" i="27" s="1"/>
  <c r="AO176" i="27"/>
  <c r="AP176" i="27" s="1"/>
  <c r="AI176" i="27"/>
  <c r="AH176" i="27"/>
  <c r="AG176" i="27"/>
  <c r="AC176" i="27"/>
  <c r="AB176" i="27"/>
  <c r="AA176" i="27"/>
  <c r="Z176" i="27"/>
  <c r="U176" i="27"/>
  <c r="T176" i="27"/>
  <c r="AQ175" i="27"/>
  <c r="AR175" i="27" s="1"/>
  <c r="AO175" i="27"/>
  <c r="AP175" i="27" s="1"/>
  <c r="AJ175" i="27"/>
  <c r="AH175" i="27"/>
  <c r="AG175" i="27"/>
  <c r="AC175" i="27"/>
  <c r="AB175" i="27"/>
  <c r="AA175" i="27"/>
  <c r="Z175" i="27"/>
  <c r="V175" i="27"/>
  <c r="T175" i="27"/>
  <c r="AS174" i="27"/>
  <c r="AQ174" i="27"/>
  <c r="AR174" i="27" s="1"/>
  <c r="AO174" i="27"/>
  <c r="AP174" i="27" s="1"/>
  <c r="AJ174" i="27"/>
  <c r="AI174" i="27"/>
  <c r="AG174" i="27"/>
  <c r="AC174" i="27"/>
  <c r="AB174" i="27"/>
  <c r="AA174" i="27"/>
  <c r="Z174" i="27"/>
  <c r="V174" i="27"/>
  <c r="U174" i="27"/>
  <c r="AQ173" i="27"/>
  <c r="AR173" i="27" s="1"/>
  <c r="AO173" i="27"/>
  <c r="AP173" i="27" s="1"/>
  <c r="AJ173" i="27"/>
  <c r="AI173" i="27"/>
  <c r="AH173" i="27"/>
  <c r="AC173" i="27"/>
  <c r="AB173" i="27"/>
  <c r="AA173" i="27"/>
  <c r="Z173" i="27"/>
  <c r="V173" i="27"/>
  <c r="U173" i="27"/>
  <c r="T173" i="27"/>
  <c r="AQ172" i="27"/>
  <c r="AR172" i="27" s="1"/>
  <c r="AO172" i="27"/>
  <c r="AP172" i="27" s="1"/>
  <c r="AJ172" i="27"/>
  <c r="AI172" i="27"/>
  <c r="AH172" i="27"/>
  <c r="AB172" i="27"/>
  <c r="AA172" i="27"/>
  <c r="Z172" i="27"/>
  <c r="V172" i="27"/>
  <c r="U172" i="27"/>
  <c r="T172" i="27"/>
  <c r="AT171" i="27"/>
  <c r="AQ171" i="27"/>
  <c r="AR171" i="27" s="1"/>
  <c r="AO171" i="27"/>
  <c r="AP171" i="27" s="1"/>
  <c r="AJ171" i="27"/>
  <c r="AI171" i="27"/>
  <c r="AH171" i="27"/>
  <c r="AG171" i="27"/>
  <c r="AC171" i="27"/>
  <c r="AA171" i="27"/>
  <c r="Z171" i="27"/>
  <c r="V171" i="27"/>
  <c r="U171" i="27"/>
  <c r="T171" i="27"/>
  <c r="AT170" i="27"/>
  <c r="AO170" i="27"/>
  <c r="AP170" i="27" s="1"/>
  <c r="AJ170" i="27"/>
  <c r="AI170" i="27"/>
  <c r="AH170" i="27"/>
  <c r="AG170" i="27"/>
  <c r="AC170" i="27"/>
  <c r="AB170" i="27"/>
  <c r="Z170" i="27"/>
  <c r="V170" i="27"/>
  <c r="U170" i="27"/>
  <c r="T170" i="27"/>
  <c r="AQ169" i="27"/>
  <c r="AR169" i="27" s="1"/>
  <c r="AJ169" i="27"/>
  <c r="AI169" i="27"/>
  <c r="AH169" i="27"/>
  <c r="AG169" i="27"/>
  <c r="AC169" i="27"/>
  <c r="AB169" i="27"/>
  <c r="AA169" i="27"/>
  <c r="V169" i="27"/>
  <c r="U169" i="27"/>
  <c r="T169" i="27"/>
  <c r="AQ168" i="27"/>
  <c r="AR168" i="27" s="1"/>
  <c r="AO168" i="27"/>
  <c r="AP168" i="27" s="1"/>
  <c r="AI168" i="27"/>
  <c r="AH168" i="27"/>
  <c r="AG168" i="27"/>
  <c r="AC168" i="27"/>
  <c r="AB168" i="27"/>
  <c r="AA168" i="27"/>
  <c r="U168" i="27"/>
  <c r="T168" i="27"/>
  <c r="AQ167" i="27"/>
  <c r="AR167" i="27" s="1"/>
  <c r="AO167" i="27"/>
  <c r="AP167" i="27" s="1"/>
  <c r="AJ167" i="27"/>
  <c r="AH167" i="27"/>
  <c r="AG167" i="27"/>
  <c r="AC167" i="27"/>
  <c r="AB167" i="27"/>
  <c r="AA167" i="27"/>
  <c r="Z167" i="27"/>
  <c r="V167" i="27"/>
  <c r="T167" i="27"/>
  <c r="AQ166" i="27"/>
  <c r="AR166" i="27" s="1"/>
  <c r="AO166" i="27"/>
  <c r="AP166" i="27" s="1"/>
  <c r="AJ166" i="27"/>
  <c r="AG166" i="27"/>
  <c r="AC166" i="27"/>
  <c r="AB166" i="27"/>
  <c r="AA166" i="27"/>
  <c r="Z166" i="27"/>
  <c r="V166" i="27"/>
  <c r="AQ165" i="27"/>
  <c r="AR165" i="27" s="1"/>
  <c r="AO165" i="27"/>
  <c r="AP165" i="27" s="1"/>
  <c r="AJ165" i="27"/>
  <c r="AI165" i="27"/>
  <c r="AH165" i="27"/>
  <c r="AC165" i="27"/>
  <c r="AB165" i="27"/>
  <c r="AA165" i="27"/>
  <c r="Z165" i="27"/>
  <c r="V165" i="27"/>
  <c r="U165" i="27"/>
  <c r="T165" i="27"/>
  <c r="AQ164" i="27"/>
  <c r="AR164" i="27" s="1"/>
  <c r="AO164" i="27"/>
  <c r="AP164" i="27" s="1"/>
  <c r="AJ164" i="27"/>
  <c r="AI164" i="27"/>
  <c r="AH164" i="27"/>
  <c r="AB164" i="27"/>
  <c r="AA164" i="27"/>
  <c r="Z164" i="27"/>
  <c r="V164" i="27"/>
  <c r="U164" i="27"/>
  <c r="T164" i="27"/>
  <c r="AS163" i="27"/>
  <c r="AQ163" i="27"/>
  <c r="AR163" i="27" s="1"/>
  <c r="AO163" i="27"/>
  <c r="AP163" i="27" s="1"/>
  <c r="AJ163" i="27"/>
  <c r="AI163" i="27"/>
  <c r="AH163" i="27"/>
  <c r="AG163" i="27"/>
  <c r="AC163" i="27"/>
  <c r="AA163" i="27"/>
  <c r="Z163" i="27"/>
  <c r="V163" i="27"/>
  <c r="U163" i="27"/>
  <c r="T163" i="27"/>
  <c r="AS162" i="27"/>
  <c r="AO162" i="27"/>
  <c r="AP162" i="27" s="1"/>
  <c r="AJ162" i="27"/>
  <c r="AI162" i="27"/>
  <c r="AH162" i="27"/>
  <c r="AG162" i="27"/>
  <c r="AC162" i="27"/>
  <c r="AB162" i="27"/>
  <c r="Z162" i="27"/>
  <c r="V162" i="27"/>
  <c r="U162" i="27"/>
  <c r="T162" i="27"/>
  <c r="AQ161" i="27"/>
  <c r="AR161" i="27" s="1"/>
  <c r="AJ161" i="27"/>
  <c r="AI161" i="27"/>
  <c r="AH161" i="27"/>
  <c r="AG161" i="27"/>
  <c r="AC161" i="27"/>
  <c r="AB161" i="27"/>
  <c r="AA161" i="27"/>
  <c r="V161" i="27"/>
  <c r="U161" i="27"/>
  <c r="T161" i="27"/>
  <c r="AU160" i="27"/>
  <c r="AQ160" i="27"/>
  <c r="AR160" i="27" s="1"/>
  <c r="AI160" i="27"/>
  <c r="AH160" i="27"/>
  <c r="AG160" i="27"/>
  <c r="AC160" i="27"/>
  <c r="AB160" i="27"/>
  <c r="AA160" i="27"/>
  <c r="U160" i="27"/>
  <c r="T160" i="27"/>
  <c r="AQ159" i="27"/>
  <c r="AR159" i="27" s="1"/>
  <c r="AO159" i="27"/>
  <c r="AP159" i="27" s="1"/>
  <c r="AJ159" i="27"/>
  <c r="AH159" i="27"/>
  <c r="AG159" i="27"/>
  <c r="AC159" i="27"/>
  <c r="AB159" i="27"/>
  <c r="AA159" i="27"/>
  <c r="Z159" i="27"/>
  <c r="V159" i="27"/>
  <c r="T159" i="27"/>
  <c r="AS158" i="27"/>
  <c r="AQ158" i="27"/>
  <c r="AR158" i="27" s="1"/>
  <c r="AO158" i="27"/>
  <c r="AP158" i="27" s="1"/>
  <c r="AJ158" i="27"/>
  <c r="AG158" i="27"/>
  <c r="AC158" i="27"/>
  <c r="AB158" i="27"/>
  <c r="AA158" i="27"/>
  <c r="Z158" i="27"/>
  <c r="V158" i="27"/>
  <c r="AQ157" i="27"/>
  <c r="AR157" i="27" s="1"/>
  <c r="AO157" i="27"/>
  <c r="AP157" i="27" s="1"/>
  <c r="AJ157" i="27"/>
  <c r="AI157" i="27"/>
  <c r="AH157" i="27"/>
  <c r="AC157" i="27"/>
  <c r="AB157" i="27"/>
  <c r="AA157" i="27"/>
  <c r="Z157" i="27"/>
  <c r="V157" i="27"/>
  <c r="U157" i="27"/>
  <c r="T157" i="27"/>
  <c r="AQ156" i="27"/>
  <c r="AR156" i="27" s="1"/>
  <c r="AO156" i="27"/>
  <c r="AP156" i="27" s="1"/>
  <c r="AJ156" i="27"/>
  <c r="AI156" i="27"/>
  <c r="AH156" i="27"/>
  <c r="AB156" i="27"/>
  <c r="AA156" i="27"/>
  <c r="Z156" i="27"/>
  <c r="V156" i="27"/>
  <c r="U156" i="27"/>
  <c r="T156" i="27"/>
  <c r="AQ155" i="27"/>
  <c r="AR155" i="27" s="1"/>
  <c r="AO155" i="27"/>
  <c r="AP155" i="27" s="1"/>
  <c r="AJ155" i="27"/>
  <c r="AI155" i="27"/>
  <c r="AH155" i="27"/>
  <c r="AG155" i="27"/>
  <c r="AC155" i="27"/>
  <c r="AA155" i="27"/>
  <c r="Z155" i="27"/>
  <c r="V155" i="27"/>
  <c r="U155" i="27"/>
  <c r="T155" i="27"/>
  <c r="AO154" i="27"/>
  <c r="AP154" i="27" s="1"/>
  <c r="AJ154" i="27"/>
  <c r="AI154" i="27"/>
  <c r="AH154" i="27"/>
  <c r="AG154" i="27"/>
  <c r="AC154" i="27"/>
  <c r="AB154" i="27"/>
  <c r="Z154" i="27"/>
  <c r="V154" i="27"/>
  <c r="U154" i="27"/>
  <c r="T154" i="27"/>
  <c r="AQ153" i="27"/>
  <c r="AR153" i="27" s="1"/>
  <c r="AJ153" i="27"/>
  <c r="AI153" i="27"/>
  <c r="AG153" i="27"/>
  <c r="AC153" i="27"/>
  <c r="AB153" i="27"/>
  <c r="AA153" i="27"/>
  <c r="V153" i="27"/>
  <c r="U153" i="27"/>
  <c r="AU152" i="27"/>
  <c r="AQ152" i="27"/>
  <c r="AR152" i="27" s="1"/>
  <c r="AI152" i="27"/>
  <c r="AH152" i="27"/>
  <c r="AC152" i="27"/>
  <c r="AB152" i="27"/>
  <c r="AA152" i="27"/>
  <c r="U152" i="27"/>
  <c r="T152" i="27"/>
  <c r="AQ151" i="27"/>
  <c r="AR151" i="27" s="1"/>
  <c r="AO151" i="27"/>
  <c r="AP151" i="27" s="1"/>
  <c r="AJ151" i="27"/>
  <c r="AH151" i="27"/>
  <c r="AG151" i="27"/>
  <c r="AB151" i="27"/>
  <c r="AA151" i="27"/>
  <c r="Z151" i="27"/>
  <c r="V151" i="27"/>
  <c r="T151" i="27"/>
  <c r="AS150" i="27"/>
  <c r="AQ150" i="27"/>
  <c r="AR150" i="27" s="1"/>
  <c r="AO150" i="27"/>
  <c r="AP150" i="27" s="1"/>
  <c r="AJ150" i="27"/>
  <c r="AG150" i="27"/>
  <c r="AC150" i="27"/>
  <c r="AA150" i="27"/>
  <c r="Z150" i="27"/>
  <c r="V150" i="27"/>
  <c r="AS149" i="27"/>
  <c r="AO149" i="27"/>
  <c r="AP149" i="27" s="1"/>
  <c r="AJ149" i="27"/>
  <c r="AI149" i="27"/>
  <c r="AH149" i="27"/>
  <c r="AC149" i="27"/>
  <c r="AB149" i="27"/>
  <c r="Z149" i="27"/>
  <c r="V149" i="27"/>
  <c r="U149" i="27"/>
  <c r="T149" i="27"/>
  <c r="AU148" i="27"/>
  <c r="AQ148" i="27"/>
  <c r="AR148" i="27" s="1"/>
  <c r="AO148" i="27"/>
  <c r="AP148" i="27" s="1"/>
  <c r="AJ148" i="27"/>
  <c r="AI148" i="27"/>
  <c r="AH148" i="27"/>
  <c r="AB148" i="27"/>
  <c r="AA148" i="27"/>
  <c r="V148" i="27"/>
  <c r="U148" i="27"/>
  <c r="T148" i="27"/>
  <c r="AT147" i="27"/>
  <c r="AQ147" i="27"/>
  <c r="AR147" i="27" s="1"/>
  <c r="AO147" i="27"/>
  <c r="AP147" i="27" s="1"/>
  <c r="AJ147" i="27"/>
  <c r="AI147" i="27"/>
  <c r="AH147" i="27"/>
  <c r="AG147" i="27"/>
  <c r="AC147" i="27"/>
  <c r="AA147" i="27"/>
  <c r="Z147" i="27"/>
  <c r="V147" i="27"/>
  <c r="U147" i="27"/>
  <c r="T147" i="27"/>
  <c r="AT146" i="27"/>
  <c r="AO146" i="27"/>
  <c r="AP146" i="27" s="1"/>
  <c r="AJ146" i="27"/>
  <c r="AI146" i="27"/>
  <c r="AH146" i="27"/>
  <c r="AG146" i="27"/>
  <c r="AC146" i="27"/>
  <c r="AB146" i="27"/>
  <c r="Z146" i="27"/>
  <c r="V146" i="27"/>
  <c r="U146" i="27"/>
  <c r="T146" i="27"/>
  <c r="AQ145" i="27"/>
  <c r="AR145" i="27" s="1"/>
  <c r="AJ145" i="27"/>
  <c r="AI145" i="27"/>
  <c r="AH145" i="27"/>
  <c r="AG145" i="27"/>
  <c r="AC145" i="27"/>
  <c r="AB145" i="27"/>
  <c r="AA145" i="27"/>
  <c r="V145" i="27"/>
  <c r="U145" i="27"/>
  <c r="T145" i="27"/>
  <c r="AU144" i="27"/>
  <c r="AQ144" i="27"/>
  <c r="AR144" i="27" s="1"/>
  <c r="AI144" i="27"/>
  <c r="AH144" i="27"/>
  <c r="AG144" i="27"/>
  <c r="AC144" i="27"/>
  <c r="AB144" i="27"/>
  <c r="AA144" i="27"/>
  <c r="U144" i="27"/>
  <c r="T144" i="27"/>
  <c r="AQ143" i="27"/>
  <c r="AR143" i="27" s="1"/>
  <c r="AO143" i="27"/>
  <c r="AP143" i="27" s="1"/>
  <c r="AJ143" i="27"/>
  <c r="AH143" i="27"/>
  <c r="AG143" i="27"/>
  <c r="AC143" i="27"/>
  <c r="AB143" i="27"/>
  <c r="AA143" i="27"/>
  <c r="Z143" i="27"/>
  <c r="V143" i="27"/>
  <c r="T143" i="27"/>
  <c r="AQ142" i="27"/>
  <c r="AR142" i="27" s="1"/>
  <c r="AO142" i="27"/>
  <c r="AP142" i="27" s="1"/>
  <c r="AJ142" i="27"/>
  <c r="AG142" i="27"/>
  <c r="AC142" i="27"/>
  <c r="AB142" i="27"/>
  <c r="AA142" i="27"/>
  <c r="Z142" i="27"/>
  <c r="V142" i="27"/>
  <c r="AT141" i="27"/>
  <c r="AS141" i="27"/>
  <c r="AQ141" i="27"/>
  <c r="AR141" i="27" s="1"/>
  <c r="AO141" i="27"/>
  <c r="AP141" i="27" s="1"/>
  <c r="AJ141" i="27"/>
  <c r="AI141" i="27"/>
  <c r="AH141" i="27"/>
  <c r="AC141" i="27"/>
  <c r="AB141" i="27"/>
  <c r="AA141" i="27"/>
  <c r="Z141" i="27"/>
  <c r="V141" i="27"/>
  <c r="U141" i="27"/>
  <c r="T141" i="27"/>
  <c r="AQ140" i="27"/>
  <c r="AR140" i="27" s="1"/>
  <c r="AO140" i="27"/>
  <c r="AP140" i="27" s="1"/>
  <c r="AJ140" i="27"/>
  <c r="AI140" i="27"/>
  <c r="AH140" i="27"/>
  <c r="AB140" i="27"/>
  <c r="AA140" i="27"/>
  <c r="Z140" i="27"/>
  <c r="V140" i="27"/>
  <c r="U140" i="27"/>
  <c r="T140" i="27"/>
  <c r="AT139" i="27"/>
  <c r="AQ139" i="27"/>
  <c r="AR139" i="27" s="1"/>
  <c r="AO139" i="27"/>
  <c r="AP139" i="27" s="1"/>
  <c r="AJ139" i="27"/>
  <c r="AI139" i="27"/>
  <c r="AH139" i="27"/>
  <c r="AG139" i="27"/>
  <c r="AC139" i="27"/>
  <c r="AA139" i="27"/>
  <c r="Z139" i="27"/>
  <c r="V139" i="27"/>
  <c r="U139" i="27"/>
  <c r="T139" i="27"/>
  <c r="AO138" i="27"/>
  <c r="AP138" i="27" s="1"/>
  <c r="AJ138" i="27"/>
  <c r="AI138" i="27"/>
  <c r="AH138" i="27"/>
  <c r="AG138" i="27"/>
  <c r="AC138" i="27"/>
  <c r="AB138" i="27"/>
  <c r="Z138" i="27"/>
  <c r="V138" i="27"/>
  <c r="U138" i="27"/>
  <c r="T138" i="27"/>
  <c r="AS137" i="27"/>
  <c r="AJ137" i="27"/>
  <c r="AI137" i="27"/>
  <c r="AH137" i="27"/>
  <c r="AG137" i="27"/>
  <c r="AC137" i="27"/>
  <c r="AB137" i="27"/>
  <c r="V137" i="27"/>
  <c r="U137" i="27"/>
  <c r="T137" i="27"/>
  <c r="AQ136" i="27"/>
  <c r="AR136" i="27" s="1"/>
  <c r="AI136" i="27"/>
  <c r="AH136" i="27"/>
  <c r="AG136" i="27"/>
  <c r="AC136" i="27"/>
  <c r="AB136" i="27"/>
  <c r="AA136" i="27"/>
  <c r="U136" i="27"/>
  <c r="T136" i="27"/>
  <c r="AU135" i="27"/>
  <c r="AQ135" i="27"/>
  <c r="AR135" i="27" s="1"/>
  <c r="AO135" i="27"/>
  <c r="AP135" i="27" s="1"/>
  <c r="AH135" i="27"/>
  <c r="AG135" i="27"/>
  <c r="AC135" i="27"/>
  <c r="AB135" i="27"/>
  <c r="AA135" i="27"/>
  <c r="Z135" i="27"/>
  <c r="T135" i="27"/>
  <c r="AS134" i="27"/>
  <c r="AQ134" i="27"/>
  <c r="AR134" i="27" s="1"/>
  <c r="AO134" i="27"/>
  <c r="AP134" i="27" s="1"/>
  <c r="AJ134" i="27"/>
  <c r="AG134" i="27"/>
  <c r="AC134" i="27"/>
  <c r="AB134" i="27"/>
  <c r="AA134" i="27"/>
  <c r="Z134" i="27"/>
  <c r="V134" i="27"/>
  <c r="AQ133" i="27"/>
  <c r="AR133" i="27" s="1"/>
  <c r="AO133" i="27"/>
  <c r="AP133" i="27" s="1"/>
  <c r="AJ133" i="27"/>
  <c r="AI133" i="27"/>
  <c r="AC133" i="27"/>
  <c r="AB133" i="27"/>
  <c r="AA133" i="27"/>
  <c r="Z133" i="27"/>
  <c r="V133" i="27"/>
  <c r="U133" i="27"/>
  <c r="AQ132" i="27"/>
  <c r="AR132" i="27" s="1"/>
  <c r="AO132" i="27"/>
  <c r="AP132" i="27" s="1"/>
  <c r="AJ132" i="27"/>
  <c r="AI132" i="27"/>
  <c r="AH132" i="27"/>
  <c r="AB132" i="27"/>
  <c r="AA132" i="27"/>
  <c r="V132" i="27"/>
  <c r="U132" i="27"/>
  <c r="T132" i="27"/>
  <c r="AT131" i="27"/>
  <c r="AQ131" i="27"/>
  <c r="AR131" i="27" s="1"/>
  <c r="AO131" i="27"/>
  <c r="AP131" i="27" s="1"/>
  <c r="AJ131" i="27"/>
  <c r="AI131" i="27"/>
  <c r="AH131" i="27"/>
  <c r="AG131" i="27"/>
  <c r="AC131" i="27"/>
  <c r="AA131" i="27"/>
  <c r="Z131" i="27"/>
  <c r="V131" i="27"/>
  <c r="U131" i="27"/>
  <c r="T131" i="27"/>
  <c r="AO130" i="27"/>
  <c r="AP130" i="27" s="1"/>
  <c r="AJ130" i="27"/>
  <c r="AI130" i="27"/>
  <c r="AH130" i="27"/>
  <c r="AG130" i="27"/>
  <c r="AC130" i="27"/>
  <c r="AB130" i="27"/>
  <c r="Z130" i="27"/>
  <c r="V130" i="27"/>
  <c r="U130" i="27"/>
  <c r="T130" i="27"/>
  <c r="AQ129" i="27"/>
  <c r="AR129" i="27" s="1"/>
  <c r="AJ129" i="27"/>
  <c r="AI129" i="27"/>
  <c r="AH129" i="27"/>
  <c r="AG129" i="27"/>
  <c r="AC129" i="27"/>
  <c r="AB129" i="27"/>
  <c r="AA129" i="27"/>
  <c r="V129" i="27"/>
  <c r="U129" i="27"/>
  <c r="T129" i="27"/>
  <c r="AU128" i="27"/>
  <c r="AQ128" i="27"/>
  <c r="AR128" i="27" s="1"/>
  <c r="AI128" i="27"/>
  <c r="AH128" i="27"/>
  <c r="AG128" i="27"/>
  <c r="AC128" i="27"/>
  <c r="AB128" i="27"/>
  <c r="AA128" i="27"/>
  <c r="U128" i="27"/>
  <c r="T128" i="27"/>
  <c r="AQ127" i="27"/>
  <c r="AR127" i="27" s="1"/>
  <c r="AO127" i="27"/>
  <c r="AP127" i="27" s="1"/>
  <c r="AH127" i="27"/>
  <c r="AG127" i="27"/>
  <c r="AC127" i="27"/>
  <c r="AB127" i="27"/>
  <c r="AA127" i="27"/>
  <c r="Z127" i="27"/>
  <c r="T127" i="27"/>
  <c r="AT126" i="27"/>
  <c r="AQ126" i="27"/>
  <c r="AR126" i="27" s="1"/>
  <c r="AO126" i="27"/>
  <c r="AP126" i="27" s="1"/>
  <c r="AJ126" i="27"/>
  <c r="AG126" i="27"/>
  <c r="AC126" i="27"/>
  <c r="AB126" i="27"/>
  <c r="AA126" i="27"/>
  <c r="Z126" i="27"/>
  <c r="V126" i="27"/>
  <c r="AS125" i="27"/>
  <c r="AQ125" i="27"/>
  <c r="AR125" i="27" s="1"/>
  <c r="AO125" i="27"/>
  <c r="AP125" i="27" s="1"/>
  <c r="AJ125" i="27"/>
  <c r="AI125" i="27"/>
  <c r="AC125" i="27"/>
  <c r="AB125" i="27"/>
  <c r="Z125" i="27"/>
  <c r="V125" i="27"/>
  <c r="U125" i="27"/>
  <c r="AQ124" i="27"/>
  <c r="AR124" i="27" s="1"/>
  <c r="AJ124" i="27"/>
  <c r="AI124" i="27"/>
  <c r="AH124" i="27"/>
  <c r="AB124" i="27"/>
  <c r="AA124" i="27"/>
  <c r="Z124" i="27"/>
  <c r="V124" i="27"/>
  <c r="U124" i="27"/>
  <c r="T124" i="27"/>
  <c r="AU123" i="27"/>
  <c r="AQ123" i="27"/>
  <c r="AR123" i="27" s="1"/>
  <c r="AO123" i="27"/>
  <c r="AP123" i="27" s="1"/>
  <c r="AI123" i="27"/>
  <c r="AH123" i="27"/>
  <c r="AG123" i="27"/>
  <c r="AC123" i="27"/>
  <c r="AA123" i="27"/>
  <c r="Z123" i="27"/>
  <c r="U123" i="27"/>
  <c r="T123" i="27"/>
  <c r="AO122" i="27"/>
  <c r="AP122" i="27" s="1"/>
  <c r="AJ122" i="27"/>
  <c r="AI122" i="27"/>
  <c r="AH122" i="27"/>
  <c r="AG122" i="27"/>
  <c r="AC122" i="27"/>
  <c r="AB122" i="27"/>
  <c r="Z122" i="27"/>
  <c r="V122" i="27"/>
  <c r="U122" i="27"/>
  <c r="T122" i="27"/>
  <c r="AJ121" i="27"/>
  <c r="AI121" i="27"/>
  <c r="AH121" i="27"/>
  <c r="AG121" i="27"/>
  <c r="AC121" i="27"/>
  <c r="AB121" i="27"/>
  <c r="V121" i="27"/>
  <c r="U121" i="27"/>
  <c r="AT120" i="27"/>
  <c r="AQ120" i="27"/>
  <c r="AR120" i="27" s="1"/>
  <c r="AO120" i="27"/>
  <c r="AP120" i="27" s="1"/>
  <c r="AI120" i="27"/>
  <c r="AH120" i="27"/>
  <c r="AG120" i="27"/>
  <c r="AC120" i="27"/>
  <c r="AB120" i="27"/>
  <c r="AA120" i="27"/>
  <c r="Z120" i="27"/>
  <c r="U120" i="27"/>
  <c r="T120" i="27"/>
  <c r="AQ119" i="27"/>
  <c r="AR119" i="27" s="1"/>
  <c r="AO119" i="27"/>
  <c r="AP119" i="27" s="1"/>
  <c r="AJ119" i="27"/>
  <c r="AH119" i="27"/>
  <c r="AG119" i="27"/>
  <c r="AC119" i="27"/>
  <c r="AB119" i="27"/>
  <c r="AA119" i="27"/>
  <c r="Z119" i="27"/>
  <c r="V119" i="27"/>
  <c r="T119" i="27"/>
  <c r="AQ118" i="27"/>
  <c r="AR118" i="27" s="1"/>
  <c r="AO118" i="27"/>
  <c r="AP118" i="27" s="1"/>
  <c r="AJ118" i="27"/>
  <c r="AI118" i="27"/>
  <c r="AG118" i="27"/>
  <c r="AC118" i="27"/>
  <c r="AB118" i="27"/>
  <c r="AA118" i="27"/>
  <c r="Z118" i="27"/>
  <c r="V118" i="27"/>
  <c r="U118" i="27"/>
  <c r="AS117" i="27"/>
  <c r="AQ117" i="27"/>
  <c r="AR117" i="27" s="1"/>
  <c r="AO117" i="27"/>
  <c r="AP117" i="27" s="1"/>
  <c r="AJ117" i="27"/>
  <c r="AI117" i="27"/>
  <c r="AC117" i="27"/>
  <c r="AB117" i="27"/>
  <c r="AA117" i="27"/>
  <c r="Z117" i="27"/>
  <c r="V117" i="27"/>
  <c r="U117" i="27"/>
  <c r="AQ116" i="27"/>
  <c r="AR116" i="27" s="1"/>
  <c r="AO116" i="27"/>
  <c r="AP116" i="27" s="1"/>
  <c r="AJ116" i="27"/>
  <c r="AI116" i="27"/>
  <c r="AH116" i="27"/>
  <c r="AB116" i="27"/>
  <c r="AA116" i="27"/>
  <c r="Z116" i="27"/>
  <c r="V116" i="27"/>
  <c r="U116" i="27"/>
  <c r="T116" i="27"/>
  <c r="AT115" i="27"/>
  <c r="AS115" i="27"/>
  <c r="AQ115" i="27"/>
  <c r="AR115" i="27" s="1"/>
  <c r="AO115" i="27"/>
  <c r="AP115" i="27" s="1"/>
  <c r="AJ115" i="27"/>
  <c r="AI115" i="27"/>
  <c r="AH115" i="27"/>
  <c r="AG115" i="27"/>
  <c r="AA115" i="27"/>
  <c r="Z115" i="27"/>
  <c r="V115" i="27"/>
  <c r="U115" i="27"/>
  <c r="T115" i="27"/>
  <c r="AT114" i="27"/>
  <c r="AO114" i="27"/>
  <c r="AP114" i="27" s="1"/>
  <c r="AJ114" i="27"/>
  <c r="AI114" i="27"/>
  <c r="AH114" i="27"/>
  <c r="AG114" i="27"/>
  <c r="AC114" i="27"/>
  <c r="AB114" i="27"/>
  <c r="Z114" i="27"/>
  <c r="V114" i="27"/>
  <c r="U114" i="27"/>
  <c r="T114" i="27"/>
  <c r="AQ113" i="27"/>
  <c r="AR113" i="27" s="1"/>
  <c r="AJ113" i="27"/>
  <c r="AI113" i="27"/>
  <c r="AH113" i="27"/>
  <c r="AG113" i="27"/>
  <c r="AC113" i="27"/>
  <c r="AB113" i="27"/>
  <c r="AA113" i="27"/>
  <c r="V113" i="27"/>
  <c r="U113" i="27"/>
  <c r="T113" i="27"/>
  <c r="AT112" i="27"/>
  <c r="AS112" i="27"/>
  <c r="AQ112" i="27"/>
  <c r="AR112" i="27" s="1"/>
  <c r="AI112" i="27"/>
  <c r="AH112" i="27"/>
  <c r="AG112" i="27"/>
  <c r="AC112" i="27"/>
  <c r="AB112" i="27"/>
  <c r="AA112" i="27"/>
  <c r="U112" i="27"/>
  <c r="T112" i="27"/>
  <c r="AS111" i="27"/>
  <c r="AQ111" i="27"/>
  <c r="AR111" i="27" s="1"/>
  <c r="AO111" i="27"/>
  <c r="AP111" i="27" s="1"/>
  <c r="AJ111" i="27"/>
  <c r="AH111" i="27"/>
  <c r="AG111" i="27"/>
  <c r="AC111" i="27"/>
  <c r="AB111" i="27"/>
  <c r="AA111" i="27"/>
  <c r="Z111" i="27"/>
  <c r="V111" i="27"/>
  <c r="T111" i="27"/>
  <c r="AS110" i="27"/>
  <c r="AQ110" i="27"/>
  <c r="AR110" i="27" s="1"/>
  <c r="AO110" i="27"/>
  <c r="AP110" i="27" s="1"/>
  <c r="AJ110" i="27"/>
  <c r="AI110" i="27"/>
  <c r="AG110" i="27"/>
  <c r="AC110" i="27"/>
  <c r="AB110" i="27"/>
  <c r="AA110" i="27"/>
  <c r="Z110" i="27"/>
  <c r="V110" i="27"/>
  <c r="U110" i="27"/>
  <c r="AS109" i="27"/>
  <c r="AQ109" i="27"/>
  <c r="AR109" i="27" s="1"/>
  <c r="AO109" i="27"/>
  <c r="AP109" i="27" s="1"/>
  <c r="AJ109" i="27"/>
  <c r="AI109" i="27"/>
  <c r="AH109" i="27"/>
  <c r="AC109" i="27"/>
  <c r="AB109" i="27"/>
  <c r="AA109" i="27"/>
  <c r="Z109" i="27"/>
  <c r="V109" i="27"/>
  <c r="U109" i="27"/>
  <c r="T109" i="27"/>
  <c r="AQ108" i="27"/>
  <c r="AR108" i="27" s="1"/>
  <c r="AO108" i="27"/>
  <c r="AP108" i="27" s="1"/>
  <c r="AJ108" i="27"/>
  <c r="AI108" i="27"/>
  <c r="AH108" i="27"/>
  <c r="AB108" i="27"/>
  <c r="AA108" i="27"/>
  <c r="Z108" i="27"/>
  <c r="V108" i="27"/>
  <c r="U108" i="27"/>
  <c r="T108" i="27"/>
  <c r="AQ107" i="27"/>
  <c r="AR107" i="27" s="1"/>
  <c r="AO107" i="27"/>
  <c r="AP107" i="27" s="1"/>
  <c r="AJ107" i="27"/>
  <c r="AI107" i="27"/>
  <c r="AH107" i="27"/>
  <c r="AG107" i="27"/>
  <c r="AA107" i="27"/>
  <c r="Z107" i="27"/>
  <c r="V107" i="27"/>
  <c r="U107" i="27"/>
  <c r="T107" i="27"/>
  <c r="AO106" i="27"/>
  <c r="AP106" i="27" s="1"/>
  <c r="AJ106" i="27"/>
  <c r="AI106" i="27"/>
  <c r="AH106" i="27"/>
  <c r="AG106" i="27"/>
  <c r="AC106" i="27"/>
  <c r="Z106" i="27"/>
  <c r="V106" i="27"/>
  <c r="U106" i="27"/>
  <c r="T106" i="27"/>
  <c r="AQ105" i="27"/>
  <c r="AR105" i="27" s="1"/>
  <c r="AJ105" i="27"/>
  <c r="AI105" i="27"/>
  <c r="AH105" i="27"/>
  <c r="AG105" i="27"/>
  <c r="AC105" i="27"/>
  <c r="AB105" i="27"/>
  <c r="AA105" i="27"/>
  <c r="V105" i="27"/>
  <c r="U105" i="27"/>
  <c r="T105" i="27"/>
  <c r="AU104" i="27"/>
  <c r="AT104" i="27"/>
  <c r="AS104" i="27"/>
  <c r="AQ104" i="27"/>
  <c r="AR104" i="27" s="1"/>
  <c r="AO104" i="27"/>
  <c r="AP104" i="27" s="1"/>
  <c r="AI104" i="27"/>
  <c r="AH104" i="27"/>
  <c r="AC104" i="27"/>
  <c r="AB104" i="27"/>
  <c r="AA104" i="27"/>
  <c r="Z104" i="27"/>
  <c r="U104" i="27"/>
  <c r="T104" i="27"/>
  <c r="AU103" i="27"/>
  <c r="AT103" i="27"/>
  <c r="AQ103" i="27"/>
  <c r="AR103" i="27" s="1"/>
  <c r="AO103" i="27"/>
  <c r="AP103" i="27" s="1"/>
  <c r="AH103" i="27"/>
  <c r="AG103" i="27"/>
  <c r="AB103" i="27"/>
  <c r="AA103" i="27"/>
  <c r="Z103" i="27"/>
  <c r="T103" i="27"/>
  <c r="AQ102" i="27"/>
  <c r="AR102" i="27" s="1"/>
  <c r="AO102" i="27"/>
  <c r="AP102" i="27" s="1"/>
  <c r="AJ102" i="27"/>
  <c r="AI102" i="27"/>
  <c r="AG102" i="27"/>
  <c r="AC102" i="27"/>
  <c r="AA102" i="27"/>
  <c r="Z102" i="27"/>
  <c r="V102" i="27"/>
  <c r="U102" i="27"/>
  <c r="AQ101" i="27"/>
  <c r="AR101" i="27" s="1"/>
  <c r="AO101" i="27"/>
  <c r="AP101" i="27" s="1"/>
  <c r="AJ101" i="27"/>
  <c r="AI101" i="27"/>
  <c r="AH101" i="27"/>
  <c r="AC101" i="27"/>
  <c r="AB101" i="27"/>
  <c r="AA101" i="27"/>
  <c r="Z101" i="27"/>
  <c r="V101" i="27"/>
  <c r="U101" i="27"/>
  <c r="T101" i="27"/>
  <c r="AQ100" i="27"/>
  <c r="AR100" i="27" s="1"/>
  <c r="AO100" i="27"/>
  <c r="AP100" i="27" s="1"/>
  <c r="AJ100" i="27"/>
  <c r="AI100" i="27"/>
  <c r="AH100" i="27"/>
  <c r="AB100" i="27"/>
  <c r="AA100" i="27"/>
  <c r="Z100" i="27"/>
  <c r="V100" i="27"/>
  <c r="U100" i="27"/>
  <c r="T100" i="27"/>
  <c r="AT99" i="27"/>
  <c r="AQ99" i="27"/>
  <c r="AR99" i="27" s="1"/>
  <c r="AO99" i="27"/>
  <c r="AP99" i="27" s="1"/>
  <c r="AJ99" i="27"/>
  <c r="AI99" i="27"/>
  <c r="AH99" i="27"/>
  <c r="AG99" i="27"/>
  <c r="AC99" i="27"/>
  <c r="AA99" i="27"/>
  <c r="Z99" i="27"/>
  <c r="V99" i="27"/>
  <c r="U99" i="27"/>
  <c r="T99" i="27"/>
  <c r="AT98" i="27"/>
  <c r="AO98" i="27"/>
  <c r="AP98" i="27" s="1"/>
  <c r="AJ98" i="27"/>
  <c r="AI98" i="27"/>
  <c r="AH98" i="27"/>
  <c r="AG98" i="27"/>
  <c r="AC98" i="27"/>
  <c r="Z98" i="27"/>
  <c r="V98" i="27"/>
  <c r="U98" i="27"/>
  <c r="T98" i="27"/>
  <c r="AJ97" i="27"/>
  <c r="AI97" i="27"/>
  <c r="AH97" i="27"/>
  <c r="AG97" i="27"/>
  <c r="AC97" i="27"/>
  <c r="AB97" i="27"/>
  <c r="V97" i="27"/>
  <c r="U97" i="27"/>
  <c r="T97" i="27"/>
  <c r="AQ96" i="27"/>
  <c r="AR96" i="27" s="1"/>
  <c r="AO96" i="27"/>
  <c r="AP96" i="27" s="1"/>
  <c r="AI96" i="27"/>
  <c r="AH96" i="27"/>
  <c r="AG96" i="27"/>
  <c r="AC96" i="27"/>
  <c r="AB96" i="27"/>
  <c r="AA96" i="27"/>
  <c r="Z96" i="27"/>
  <c r="U96" i="27"/>
  <c r="T96" i="27"/>
  <c r="AT95" i="27"/>
  <c r="AQ95" i="27"/>
  <c r="AR95" i="27" s="1"/>
  <c r="AO95" i="27"/>
  <c r="AP95" i="27" s="1"/>
  <c r="AJ95" i="27"/>
  <c r="AH95" i="27"/>
  <c r="AG95" i="27"/>
  <c r="AC95" i="27"/>
  <c r="AB95" i="27"/>
  <c r="AA95" i="27"/>
  <c r="Z95" i="27"/>
  <c r="V95" i="27"/>
  <c r="T95" i="27"/>
  <c r="AQ94" i="27"/>
  <c r="AR94" i="27" s="1"/>
  <c r="AO94" i="27"/>
  <c r="AP94" i="27" s="1"/>
  <c r="AJ94" i="27"/>
  <c r="AG94" i="27"/>
  <c r="AC94" i="27"/>
  <c r="AB94" i="27"/>
  <c r="AA94" i="27"/>
  <c r="Z94" i="27"/>
  <c r="V94" i="27"/>
  <c r="AS93" i="27"/>
  <c r="AQ93" i="27"/>
  <c r="AR93" i="27" s="1"/>
  <c r="AO93" i="27"/>
  <c r="AP93" i="27" s="1"/>
  <c r="AJ93" i="27"/>
  <c r="AI93" i="27"/>
  <c r="AH93" i="27"/>
  <c r="AC93" i="27"/>
  <c r="AB93" i="27"/>
  <c r="AA93" i="27"/>
  <c r="Z93" i="27"/>
  <c r="V93" i="27"/>
  <c r="U93" i="27"/>
  <c r="T93" i="27"/>
  <c r="AQ92" i="27"/>
  <c r="AR92" i="27" s="1"/>
  <c r="AJ92" i="27"/>
  <c r="AI92" i="27"/>
  <c r="AH92" i="27"/>
  <c r="AB92" i="27"/>
  <c r="AA92" i="27"/>
  <c r="Z92" i="27"/>
  <c r="V92" i="27"/>
  <c r="U92" i="27"/>
  <c r="T92" i="27"/>
  <c r="AT91" i="27"/>
  <c r="AQ91" i="27"/>
  <c r="AR91" i="27" s="1"/>
  <c r="AO91" i="27"/>
  <c r="AP91" i="27" s="1"/>
  <c r="AI91" i="27"/>
  <c r="AH91" i="27"/>
  <c r="AG91" i="27"/>
  <c r="AC91" i="27"/>
  <c r="AA91" i="27"/>
  <c r="Z91" i="27"/>
  <c r="U91" i="27"/>
  <c r="T91" i="27"/>
  <c r="AS90" i="27"/>
  <c r="AO90" i="27"/>
  <c r="AP90" i="27" s="1"/>
  <c r="AJ90" i="27"/>
  <c r="AI90" i="27"/>
  <c r="AH90" i="27"/>
  <c r="AG90" i="27"/>
  <c r="AC90" i="27"/>
  <c r="AB90" i="27"/>
  <c r="Z90" i="27"/>
  <c r="V90" i="27"/>
  <c r="U90" i="27"/>
  <c r="T90" i="27"/>
  <c r="AJ89" i="27"/>
  <c r="AI89" i="27"/>
  <c r="AH89" i="27"/>
  <c r="AG89" i="27"/>
  <c r="AC89" i="27"/>
  <c r="AB89" i="27"/>
  <c r="V89" i="27"/>
  <c r="U89" i="27"/>
  <c r="AU88" i="27"/>
  <c r="AQ88" i="27"/>
  <c r="AR88" i="27" s="1"/>
  <c r="AI88" i="27"/>
  <c r="AH88" i="27"/>
  <c r="AC88" i="27"/>
  <c r="AB88" i="27"/>
  <c r="AA88" i="27"/>
  <c r="U88" i="27"/>
  <c r="T88" i="27"/>
  <c r="AQ87" i="27"/>
  <c r="AR87" i="27" s="1"/>
  <c r="AO87" i="27"/>
  <c r="AP87" i="27" s="1"/>
  <c r="AJ87" i="27"/>
  <c r="AH87" i="27"/>
  <c r="AG87" i="27"/>
  <c r="AB87" i="27"/>
  <c r="AA87" i="27"/>
  <c r="Z87" i="27"/>
  <c r="V87" i="27"/>
  <c r="T87" i="27"/>
  <c r="AQ86" i="27"/>
  <c r="AR86" i="27" s="1"/>
  <c r="AO86" i="27"/>
  <c r="AP86" i="27" s="1"/>
  <c r="AJ86" i="27"/>
  <c r="AI86" i="27"/>
  <c r="AG86" i="27"/>
  <c r="AC86" i="27"/>
  <c r="AB86" i="27"/>
  <c r="AA86" i="27"/>
  <c r="Z86" i="27"/>
  <c r="V86" i="27"/>
  <c r="U86" i="27"/>
  <c r="AT85" i="27"/>
  <c r="AS85" i="27"/>
  <c r="AQ85" i="27"/>
  <c r="AR85" i="27" s="1"/>
  <c r="AO85" i="27"/>
  <c r="AP85" i="27" s="1"/>
  <c r="AJ85" i="27"/>
  <c r="AI85" i="27"/>
  <c r="AC85" i="27"/>
  <c r="AB85" i="27"/>
  <c r="AA85" i="27"/>
  <c r="Z85" i="27"/>
  <c r="V85" i="27"/>
  <c r="U85" i="27"/>
  <c r="AQ84" i="27"/>
  <c r="AR84" i="27" s="1"/>
  <c r="AO84" i="27"/>
  <c r="AP84" i="27" s="1"/>
  <c r="AJ84" i="27"/>
  <c r="AI84" i="27"/>
  <c r="AH84" i="27"/>
  <c r="AB84" i="27"/>
  <c r="AA84" i="27"/>
  <c r="V84" i="27"/>
  <c r="U84" i="27"/>
  <c r="T84" i="27"/>
  <c r="AT83" i="27"/>
  <c r="AQ83" i="27"/>
  <c r="AR83" i="27" s="1"/>
  <c r="AO83" i="27"/>
  <c r="AP83" i="27" s="1"/>
  <c r="AJ83" i="27"/>
  <c r="AI83" i="27"/>
  <c r="AH83" i="27"/>
  <c r="AG83" i="27"/>
  <c r="AC83" i="27"/>
  <c r="AA83" i="27"/>
  <c r="Z83" i="27"/>
  <c r="V83" i="27"/>
  <c r="U83" i="27"/>
  <c r="T83" i="27"/>
  <c r="AT82" i="27"/>
  <c r="AS82" i="27"/>
  <c r="AO82" i="27"/>
  <c r="AP82" i="27" s="1"/>
  <c r="AJ82" i="27"/>
  <c r="AI82" i="27"/>
  <c r="AH82" i="27"/>
  <c r="AG82" i="27"/>
  <c r="AC82" i="27"/>
  <c r="AB82" i="27"/>
  <c r="Z82" i="27"/>
  <c r="V82" i="27"/>
  <c r="U82" i="27"/>
  <c r="T82" i="27"/>
  <c r="AQ81" i="27"/>
  <c r="AR81" i="27" s="1"/>
  <c r="AJ81" i="27"/>
  <c r="AI81" i="27"/>
  <c r="AH81" i="27"/>
  <c r="AG81" i="27"/>
  <c r="AC81" i="27"/>
  <c r="AB81" i="27"/>
  <c r="AA81" i="27"/>
  <c r="V81" i="27"/>
  <c r="U81" i="27"/>
  <c r="T81" i="27"/>
  <c r="AQ80" i="27"/>
  <c r="AR80" i="27" s="1"/>
  <c r="AI80" i="27"/>
  <c r="AH80" i="27"/>
  <c r="AG80" i="27"/>
  <c r="AC80" i="27"/>
  <c r="AB80" i="27"/>
  <c r="AA80" i="27"/>
  <c r="U80" i="27"/>
  <c r="T80" i="27"/>
  <c r="AU79" i="27"/>
  <c r="AQ79" i="27"/>
  <c r="AR79" i="27" s="1"/>
  <c r="AO79" i="27"/>
  <c r="AP79" i="27" s="1"/>
  <c r="AH79" i="27"/>
  <c r="AG79" i="27"/>
  <c r="AC79" i="27"/>
  <c r="AB79" i="27"/>
  <c r="AA79" i="27"/>
  <c r="Z79" i="27"/>
  <c r="T79" i="27"/>
  <c r="AS78" i="27"/>
  <c r="AQ78" i="27"/>
  <c r="AR78" i="27" s="1"/>
  <c r="AO78" i="27"/>
  <c r="AP78" i="27" s="1"/>
  <c r="AJ78" i="27"/>
  <c r="AI78" i="27"/>
  <c r="AG78" i="27"/>
  <c r="AC78" i="27"/>
  <c r="AB78" i="27"/>
  <c r="AA78" i="27"/>
  <c r="Z78" i="27"/>
  <c r="V78" i="27"/>
  <c r="U78" i="27"/>
  <c r="AS77" i="27"/>
  <c r="AQ77" i="27"/>
  <c r="AR77" i="27" s="1"/>
  <c r="AO77" i="27"/>
  <c r="AP77" i="27" s="1"/>
  <c r="AJ77" i="27"/>
  <c r="AI77" i="27"/>
  <c r="AH77" i="27"/>
  <c r="AC77" i="27"/>
  <c r="AB77" i="27"/>
  <c r="AA77" i="27"/>
  <c r="Z77" i="27"/>
  <c r="V77" i="27"/>
  <c r="U77" i="27"/>
  <c r="T77" i="27"/>
  <c r="AQ76" i="27"/>
  <c r="AR76" i="27" s="1"/>
  <c r="AJ76" i="27"/>
  <c r="AI76" i="27"/>
  <c r="AH76" i="27"/>
  <c r="AB76" i="27"/>
  <c r="AA76" i="27"/>
  <c r="Z76" i="27"/>
  <c r="V76" i="27"/>
  <c r="U76" i="27"/>
  <c r="T76" i="27"/>
  <c r="AT75" i="27"/>
  <c r="AQ75" i="27"/>
  <c r="AR75" i="27" s="1"/>
  <c r="AO75" i="27"/>
  <c r="AP75" i="27" s="1"/>
  <c r="AI75" i="27"/>
  <c r="AH75" i="27"/>
  <c r="AG75" i="27"/>
  <c r="AA75" i="27"/>
  <c r="Z75" i="27"/>
  <c r="V75" i="27"/>
  <c r="U75" i="27"/>
  <c r="T75" i="27"/>
  <c r="AU74" i="27"/>
  <c r="AO74" i="27"/>
  <c r="AP74" i="27" s="1"/>
  <c r="AJ74" i="27"/>
  <c r="AH74" i="27"/>
  <c r="AG74" i="27"/>
  <c r="AC74" i="27"/>
  <c r="AB74" i="27"/>
  <c r="Z74" i="27"/>
  <c r="V74" i="27"/>
  <c r="T74" i="27"/>
  <c r="AQ73" i="27"/>
  <c r="AR73" i="27" s="1"/>
  <c r="AJ73" i="27"/>
  <c r="AI73" i="27"/>
  <c r="AH73" i="27"/>
  <c r="AG73" i="27"/>
  <c r="AC73" i="27"/>
  <c r="AB73" i="27"/>
  <c r="AA73" i="27"/>
  <c r="V73" i="27"/>
  <c r="U73" i="27"/>
  <c r="T73" i="27"/>
  <c r="AU72" i="27"/>
  <c r="AQ72" i="27"/>
  <c r="AR72" i="27" s="1"/>
  <c r="AO72" i="27"/>
  <c r="AP72" i="27" s="1"/>
  <c r="AI72" i="27"/>
  <c r="AH72" i="27"/>
  <c r="AG72" i="27"/>
  <c r="AC72" i="27"/>
  <c r="AB72" i="27"/>
  <c r="AA72" i="27"/>
  <c r="Z72" i="27"/>
  <c r="U72" i="27"/>
  <c r="T72" i="27"/>
  <c r="AU71" i="27"/>
  <c r="AS71" i="27"/>
  <c r="AQ71" i="27"/>
  <c r="AR71" i="27" s="1"/>
  <c r="AO71" i="27"/>
  <c r="AP71" i="27" s="1"/>
  <c r="AH71" i="27"/>
  <c r="AG71" i="27"/>
  <c r="AC71" i="27"/>
  <c r="AB71" i="27"/>
  <c r="AA71" i="27"/>
  <c r="Z71" i="27"/>
  <c r="T71" i="27"/>
  <c r="AS70" i="27"/>
  <c r="AQ70" i="27"/>
  <c r="AR70" i="27" s="1"/>
  <c r="AO70" i="27"/>
  <c r="AP70" i="27" s="1"/>
  <c r="AJ70" i="27"/>
  <c r="AG70" i="27"/>
  <c r="AC70" i="27"/>
  <c r="AB70" i="27"/>
  <c r="AA70" i="27"/>
  <c r="Z70" i="27"/>
  <c r="V70" i="27"/>
  <c r="AQ69" i="27"/>
  <c r="AR69" i="27" s="1"/>
  <c r="AO69" i="27"/>
  <c r="AP69" i="27" s="1"/>
  <c r="AJ69" i="27"/>
  <c r="AI69" i="27"/>
  <c r="AC69" i="27"/>
  <c r="AB69" i="27"/>
  <c r="Z69" i="27"/>
  <c r="V69" i="27"/>
  <c r="U69" i="27"/>
  <c r="AQ68" i="27"/>
  <c r="AR68" i="27" s="1"/>
  <c r="AJ68" i="27"/>
  <c r="AI68" i="27"/>
  <c r="AH68" i="27"/>
  <c r="AG68" i="27"/>
  <c r="AB68" i="27"/>
  <c r="AA68" i="27"/>
  <c r="V68" i="27"/>
  <c r="U68" i="27"/>
  <c r="T68" i="27"/>
  <c r="AT67" i="27"/>
  <c r="AQ67" i="27"/>
  <c r="AR67" i="27" s="1"/>
  <c r="AO67" i="27"/>
  <c r="AP67" i="27" s="1"/>
  <c r="AI67" i="27"/>
  <c r="AH67" i="27"/>
  <c r="AG67" i="27"/>
  <c r="AA67" i="27"/>
  <c r="Z67" i="27"/>
  <c r="U67" i="27"/>
  <c r="T67" i="27"/>
  <c r="AO66" i="27"/>
  <c r="AP66" i="27" s="1"/>
  <c r="AJ66" i="27"/>
  <c r="AH66" i="27"/>
  <c r="AG66" i="27"/>
  <c r="AC66" i="27"/>
  <c r="Z66" i="27"/>
  <c r="V66" i="27"/>
  <c r="T66" i="27"/>
  <c r="AQ65" i="27"/>
  <c r="AR65" i="27" s="1"/>
  <c r="AJ65" i="27"/>
  <c r="AI65" i="27"/>
  <c r="AG65" i="27"/>
  <c r="AC65" i="27"/>
  <c r="AB65" i="27"/>
  <c r="AA65" i="27"/>
  <c r="V65" i="27"/>
  <c r="U65" i="27"/>
  <c r="AQ64" i="27"/>
  <c r="AR64" i="27" s="1"/>
  <c r="AO64" i="27"/>
  <c r="AP64" i="27" s="1"/>
  <c r="AI64" i="27"/>
  <c r="AH64" i="27"/>
  <c r="AG64" i="27"/>
  <c r="AC64" i="27"/>
  <c r="AB64" i="27"/>
  <c r="AA64" i="27"/>
  <c r="Z64" i="27"/>
  <c r="U64" i="27"/>
  <c r="T64" i="27"/>
  <c r="AS63" i="27"/>
  <c r="AQ63" i="27"/>
  <c r="AR63" i="27" s="1"/>
  <c r="AO63" i="27"/>
  <c r="AP63" i="27" s="1"/>
  <c r="AH63" i="27"/>
  <c r="AG63" i="27"/>
  <c r="AC63" i="27"/>
  <c r="AB63" i="27"/>
  <c r="AA63" i="27"/>
  <c r="Z63" i="27"/>
  <c r="T63" i="27"/>
  <c r="AQ62" i="27"/>
  <c r="AR62" i="27" s="1"/>
  <c r="AO62" i="27"/>
  <c r="AP62" i="27" s="1"/>
  <c r="AJ62" i="27"/>
  <c r="AG62" i="27"/>
  <c r="AC62" i="27"/>
  <c r="AA62" i="27"/>
  <c r="Z62" i="27"/>
  <c r="V62" i="27"/>
  <c r="AU61" i="27"/>
  <c r="AT61" i="27"/>
  <c r="AO61" i="27"/>
  <c r="AP61" i="27" s="1"/>
  <c r="AJ61" i="27"/>
  <c r="AI61" i="27"/>
  <c r="AC61" i="27"/>
  <c r="AB61" i="27"/>
  <c r="Z61" i="27"/>
  <c r="V61" i="27"/>
  <c r="U61" i="27"/>
  <c r="AQ60" i="27"/>
  <c r="AR60" i="27" s="1"/>
  <c r="AJ60" i="27"/>
  <c r="AI60" i="27"/>
  <c r="AH60" i="27"/>
  <c r="AG60" i="27"/>
  <c r="AB60" i="27"/>
  <c r="AA60" i="27"/>
  <c r="V60" i="27"/>
  <c r="U60" i="27"/>
  <c r="T60" i="27"/>
  <c r="AS59" i="27"/>
  <c r="AQ59" i="27"/>
  <c r="AR59" i="27" s="1"/>
  <c r="AO59" i="27"/>
  <c r="AP59" i="27" s="1"/>
  <c r="AI59" i="27"/>
  <c r="AH59" i="27"/>
  <c r="AG59" i="27"/>
  <c r="AA59" i="27"/>
  <c r="Z59" i="27"/>
  <c r="U59" i="27"/>
  <c r="T59" i="27"/>
  <c r="AS58" i="27"/>
  <c r="AO58" i="27"/>
  <c r="AP58" i="27" s="1"/>
  <c r="AJ58" i="27"/>
  <c r="AH58" i="27"/>
  <c r="AG58" i="27"/>
  <c r="AC58" i="27"/>
  <c r="Z58" i="27"/>
  <c r="V58" i="27"/>
  <c r="T58" i="27"/>
  <c r="AQ57" i="27"/>
  <c r="AR57" i="27" s="1"/>
  <c r="AJ57" i="27"/>
  <c r="AI57" i="27"/>
  <c r="AG57" i="27"/>
  <c r="AC57" i="27"/>
  <c r="AB57" i="27"/>
  <c r="AA57" i="27"/>
  <c r="V57" i="27"/>
  <c r="U57" i="27"/>
  <c r="AU56" i="27"/>
  <c r="AT56" i="27"/>
  <c r="AQ56" i="27"/>
  <c r="AR56" i="27" s="1"/>
  <c r="AO56" i="27"/>
  <c r="AP56" i="27" s="1"/>
  <c r="AI56" i="27"/>
  <c r="AH56" i="27"/>
  <c r="AG56" i="27"/>
  <c r="AC56" i="27"/>
  <c r="AB56" i="27"/>
  <c r="AA56" i="27"/>
  <c r="Z56" i="27"/>
  <c r="U56" i="27"/>
  <c r="T56" i="27"/>
  <c r="AQ55" i="27"/>
  <c r="AR55" i="27" s="1"/>
  <c r="AO55" i="27"/>
  <c r="AP55" i="27" s="1"/>
  <c r="AH55" i="27"/>
  <c r="AG55" i="27"/>
  <c r="AC55" i="27"/>
  <c r="AB55" i="27"/>
  <c r="AA55" i="27"/>
  <c r="Z55" i="27"/>
  <c r="T55" i="27"/>
  <c r="AS54" i="27"/>
  <c r="AQ54" i="27"/>
  <c r="AR54" i="27" s="1"/>
  <c r="AO54" i="27"/>
  <c r="AP54" i="27" s="1"/>
  <c r="AJ54" i="27"/>
  <c r="AG54" i="27"/>
  <c r="AC54" i="27"/>
  <c r="AA54" i="27"/>
  <c r="Z54" i="27"/>
  <c r="V54" i="27"/>
  <c r="AO53" i="27"/>
  <c r="AP53" i="27" s="1"/>
  <c r="AJ53" i="27"/>
  <c r="AI53" i="27"/>
  <c r="AC53" i="27"/>
  <c r="AB53" i="27"/>
  <c r="Z53" i="27"/>
  <c r="V53" i="27"/>
  <c r="U53" i="27"/>
  <c r="AQ52" i="27"/>
  <c r="AR52" i="27" s="1"/>
  <c r="AJ52" i="27"/>
  <c r="AI52" i="27"/>
  <c r="AH52" i="27"/>
  <c r="AG52" i="27"/>
  <c r="AB52" i="27"/>
  <c r="AA52" i="27"/>
  <c r="V52" i="27"/>
  <c r="U52" i="27"/>
  <c r="T52" i="27"/>
  <c r="AT51" i="27"/>
  <c r="AQ51" i="27"/>
  <c r="AR51" i="27" s="1"/>
  <c r="AO51" i="27"/>
  <c r="AP51" i="27" s="1"/>
  <c r="AI51" i="27"/>
  <c r="AH51" i="27"/>
  <c r="AG51" i="27"/>
  <c r="AA51" i="27"/>
  <c r="Z51" i="27"/>
  <c r="U51" i="27"/>
  <c r="T51" i="27"/>
  <c r="AO50" i="27"/>
  <c r="AP50" i="27" s="1"/>
  <c r="AJ50" i="27"/>
  <c r="AH50" i="27"/>
  <c r="AG50" i="27"/>
  <c r="AC50" i="27"/>
  <c r="Z50" i="27"/>
  <c r="V50" i="27"/>
  <c r="T50" i="27"/>
  <c r="AQ49" i="27"/>
  <c r="AR49" i="27" s="1"/>
  <c r="AJ49" i="27"/>
  <c r="AI49" i="27"/>
  <c r="AG49" i="27"/>
  <c r="AC49" i="27"/>
  <c r="AB49" i="27"/>
  <c r="AA49" i="27"/>
  <c r="V49" i="27"/>
  <c r="U49" i="27"/>
  <c r="AU48" i="27"/>
  <c r="AQ48" i="27"/>
  <c r="AR48" i="27" s="1"/>
  <c r="AO48" i="27"/>
  <c r="AP48" i="27" s="1"/>
  <c r="AI48" i="27"/>
  <c r="AH48" i="27"/>
  <c r="AG48" i="27"/>
  <c r="AC48" i="27"/>
  <c r="AB48" i="27"/>
  <c r="AA48" i="27"/>
  <c r="Z48" i="27"/>
  <c r="U48" i="27"/>
  <c r="T48" i="27"/>
  <c r="AQ47" i="27"/>
  <c r="AR47" i="27" s="1"/>
  <c r="AO47" i="27"/>
  <c r="AP47" i="27" s="1"/>
  <c r="AH47" i="27"/>
  <c r="AG47" i="27"/>
  <c r="AC47" i="27"/>
  <c r="AB47" i="27"/>
  <c r="AA47" i="27"/>
  <c r="Z47" i="27"/>
  <c r="T47" i="27"/>
  <c r="AT46" i="27"/>
  <c r="AS46" i="27"/>
  <c r="AQ46" i="27"/>
  <c r="AR46" i="27" s="1"/>
  <c r="AO46" i="27"/>
  <c r="AP46" i="27" s="1"/>
  <c r="AJ46" i="27"/>
  <c r="AG46" i="27"/>
  <c r="AC46" i="27"/>
  <c r="AA46" i="27"/>
  <c r="Z46" i="27"/>
  <c r="V46" i="27"/>
  <c r="AO45" i="27"/>
  <c r="AP45" i="27" s="1"/>
  <c r="AJ45" i="27"/>
  <c r="AI45" i="27"/>
  <c r="AC45" i="27"/>
  <c r="AB45" i="27"/>
  <c r="Z45" i="27"/>
  <c r="V45" i="27"/>
  <c r="U45" i="27"/>
  <c r="AQ44" i="27"/>
  <c r="AR44" i="27" s="1"/>
  <c r="AJ44" i="27"/>
  <c r="AI44" i="27"/>
  <c r="AH44" i="27"/>
  <c r="AG44" i="27"/>
  <c r="AB44" i="27"/>
  <c r="AA44" i="27"/>
  <c r="V44" i="27"/>
  <c r="U44" i="27"/>
  <c r="T44" i="27"/>
  <c r="AQ43" i="27"/>
  <c r="AR43" i="27" s="1"/>
  <c r="AO43" i="27"/>
  <c r="AP43" i="27" s="1"/>
  <c r="AI43" i="27"/>
  <c r="AH43" i="27"/>
  <c r="AG43" i="27"/>
  <c r="AA43" i="27"/>
  <c r="Z43" i="27"/>
  <c r="U43" i="27"/>
  <c r="T43" i="27"/>
  <c r="AO42" i="27"/>
  <c r="AP42" i="27" s="1"/>
  <c r="AJ42" i="27"/>
  <c r="AH42" i="27"/>
  <c r="AG42" i="27"/>
  <c r="AC42" i="27"/>
  <c r="Z42" i="27"/>
  <c r="V42" i="27"/>
  <c r="T42" i="27"/>
  <c r="AU41" i="27"/>
  <c r="AQ41" i="27"/>
  <c r="AR41" i="27" s="1"/>
  <c r="AJ41" i="27"/>
  <c r="AI41" i="27"/>
  <c r="AG41" i="27"/>
  <c r="AC41" i="27"/>
  <c r="AB41" i="27"/>
  <c r="AA41" i="27"/>
  <c r="V41" i="27"/>
  <c r="U41" i="27"/>
  <c r="AQ40" i="27"/>
  <c r="AR40" i="27" s="1"/>
  <c r="AO40" i="27"/>
  <c r="AP40" i="27" s="1"/>
  <c r="AI40" i="27"/>
  <c r="AH40" i="27"/>
  <c r="AC40" i="27"/>
  <c r="AB40" i="27"/>
  <c r="AA40" i="27"/>
  <c r="Z40" i="27"/>
  <c r="U40" i="27"/>
  <c r="T40" i="27"/>
  <c r="AQ39" i="27"/>
  <c r="AR39" i="27" s="1"/>
  <c r="AO39" i="27"/>
  <c r="AP39" i="27" s="1"/>
  <c r="AH39" i="27"/>
  <c r="AG39" i="27"/>
  <c r="AB39" i="27"/>
  <c r="AA39" i="27"/>
  <c r="Z39" i="27"/>
  <c r="T39" i="27"/>
  <c r="AT38" i="27"/>
  <c r="AS38" i="27"/>
  <c r="AQ38" i="27"/>
  <c r="AR38" i="27" s="1"/>
  <c r="AO38" i="27"/>
  <c r="AP38" i="27" s="1"/>
  <c r="AJ38" i="27"/>
  <c r="AG38" i="27"/>
  <c r="AC38" i="27"/>
  <c r="AA38" i="27"/>
  <c r="Z38" i="27"/>
  <c r="V38" i="27"/>
  <c r="AO37" i="27"/>
  <c r="AP37" i="27" s="1"/>
  <c r="AJ37" i="27"/>
  <c r="AI37" i="27"/>
  <c r="AC37" i="27"/>
  <c r="AB37" i="27"/>
  <c r="Z37" i="27"/>
  <c r="V37" i="27"/>
  <c r="U37" i="27"/>
  <c r="AQ36" i="27"/>
  <c r="AR36" i="27" s="1"/>
  <c r="AJ36" i="27"/>
  <c r="AI36" i="27"/>
  <c r="AH36" i="27"/>
  <c r="AG36" i="27"/>
  <c r="AB36" i="27"/>
  <c r="AA36" i="27"/>
  <c r="V36" i="27"/>
  <c r="U36" i="27"/>
  <c r="T36" i="27"/>
  <c r="AQ35" i="27"/>
  <c r="AR35" i="27" s="1"/>
  <c r="AO35" i="27"/>
  <c r="AP35" i="27" s="1"/>
  <c r="AI35" i="27"/>
  <c r="AH35" i="27"/>
  <c r="AG35" i="27"/>
  <c r="AA35" i="27"/>
  <c r="Z35" i="27"/>
  <c r="U35" i="27"/>
  <c r="T35" i="27"/>
  <c r="AO34" i="27"/>
  <c r="AP34" i="27" s="1"/>
  <c r="AJ34" i="27"/>
  <c r="AH34" i="27"/>
  <c r="AG34" i="27"/>
  <c r="AC34" i="27"/>
  <c r="Z34" i="27"/>
  <c r="V34" i="27"/>
  <c r="T34" i="27"/>
  <c r="AQ33" i="27"/>
  <c r="AR33" i="27" s="1"/>
  <c r="AJ33" i="27"/>
  <c r="AI33" i="27"/>
  <c r="AG33" i="27"/>
  <c r="AC33" i="27"/>
  <c r="AB33" i="27"/>
  <c r="AA33" i="27"/>
  <c r="V33" i="27"/>
  <c r="U33" i="27"/>
  <c r="AU32" i="27"/>
  <c r="AQ32" i="27"/>
  <c r="AR32" i="27" s="1"/>
  <c r="AO32" i="27"/>
  <c r="AP32" i="27" s="1"/>
  <c r="AI32" i="27"/>
  <c r="AH32" i="27"/>
  <c r="AG32" i="27"/>
  <c r="AC32" i="27"/>
  <c r="AB32" i="27"/>
  <c r="AA32" i="27"/>
  <c r="Z32" i="27"/>
  <c r="U32" i="27"/>
  <c r="T32" i="27"/>
  <c r="AU31" i="27"/>
  <c r="AT31" i="27"/>
  <c r="AQ31" i="27"/>
  <c r="AR31" i="27" s="1"/>
  <c r="AO31" i="27"/>
  <c r="AP31" i="27" s="1"/>
  <c r="AH31" i="27"/>
  <c r="AG31" i="27"/>
  <c r="AC31" i="27"/>
  <c r="AB31" i="27"/>
  <c r="AA31" i="27"/>
  <c r="Z31" i="27"/>
  <c r="T31" i="27"/>
  <c r="AS30" i="27"/>
  <c r="AQ30" i="27"/>
  <c r="AR30" i="27" s="1"/>
  <c r="AO30" i="27"/>
  <c r="AP30" i="27" s="1"/>
  <c r="AJ30" i="27"/>
  <c r="AG30" i="27"/>
  <c r="AC30" i="27"/>
  <c r="AA30" i="27"/>
  <c r="Z30" i="27"/>
  <c r="V30" i="27"/>
  <c r="AO29" i="27"/>
  <c r="AP29" i="27" s="1"/>
  <c r="AJ29" i="27"/>
  <c r="AI29" i="27"/>
  <c r="AC29" i="27"/>
  <c r="AB29" i="27"/>
  <c r="Z29" i="27"/>
  <c r="V29" i="27"/>
  <c r="U29" i="27"/>
  <c r="AQ28" i="27"/>
  <c r="AR28" i="27" s="1"/>
  <c r="AJ28" i="27"/>
  <c r="AI28" i="27"/>
  <c r="AH28" i="27"/>
  <c r="AG28" i="27"/>
  <c r="AB28" i="27"/>
  <c r="AA28" i="27"/>
  <c r="V28" i="27"/>
  <c r="U28" i="27"/>
  <c r="T28" i="27"/>
  <c r="AQ27" i="27"/>
  <c r="AR27" i="27" s="1"/>
  <c r="AO27" i="27"/>
  <c r="AP27" i="27" s="1"/>
  <c r="AI27" i="27"/>
  <c r="AH27" i="27"/>
  <c r="AG27" i="27"/>
  <c r="AA27" i="27"/>
  <c r="Z27" i="27"/>
  <c r="U27" i="27"/>
  <c r="T27" i="27"/>
  <c r="AU26" i="27"/>
  <c r="AS26" i="27"/>
  <c r="AO26" i="27"/>
  <c r="AP26" i="27" s="1"/>
  <c r="AJ26" i="27"/>
  <c r="AH26" i="27"/>
  <c r="AG26" i="27"/>
  <c r="AC26" i="27"/>
  <c r="Z26" i="27"/>
  <c r="V26" i="27"/>
  <c r="T26" i="27"/>
  <c r="AU25" i="27"/>
  <c r="AQ25" i="27"/>
  <c r="AR25" i="27" s="1"/>
  <c r="AJ25" i="27"/>
  <c r="AI25" i="27"/>
  <c r="AH25" i="27"/>
  <c r="AG25" i="27"/>
  <c r="AC25" i="27"/>
  <c r="AB25" i="27"/>
  <c r="AA25" i="27"/>
  <c r="V25" i="27"/>
  <c r="U25" i="27"/>
  <c r="T25" i="27"/>
  <c r="AQ24" i="27"/>
  <c r="AR24" i="27" s="1"/>
  <c r="AO24" i="27"/>
  <c r="AP24" i="27" s="1"/>
  <c r="AI24" i="27"/>
  <c r="AH24" i="27"/>
  <c r="AC24" i="27"/>
  <c r="AB24" i="27"/>
  <c r="AA24" i="27"/>
  <c r="Z24" i="27"/>
  <c r="U24" i="27"/>
  <c r="T24" i="27"/>
  <c r="AU23" i="27"/>
  <c r="AT23" i="27"/>
  <c r="AS23" i="27"/>
  <c r="AQ23" i="27"/>
  <c r="AR23" i="27" s="1"/>
  <c r="AO23" i="27"/>
  <c r="AP23" i="27" s="1"/>
  <c r="AH23" i="27"/>
  <c r="AG23" i="27"/>
  <c r="AB23" i="27"/>
  <c r="AA23" i="27"/>
  <c r="Z23" i="27"/>
  <c r="T23" i="27"/>
  <c r="AQ22" i="27"/>
  <c r="AR22" i="27" s="1"/>
  <c r="AO22" i="27"/>
  <c r="AP22" i="27" s="1"/>
  <c r="AJ22" i="27"/>
  <c r="AG22" i="27"/>
  <c r="AC22" i="27"/>
  <c r="AB22" i="27"/>
  <c r="AA22" i="27"/>
  <c r="Z22" i="27"/>
  <c r="V22" i="27"/>
  <c r="AQ21" i="27"/>
  <c r="AR21" i="27" s="1"/>
  <c r="AO21" i="27"/>
  <c r="AP21" i="27" s="1"/>
  <c r="AJ21" i="27"/>
  <c r="AI21" i="27"/>
  <c r="AC21" i="27"/>
  <c r="AB21" i="27"/>
  <c r="Z21" i="27"/>
  <c r="V21" i="27"/>
  <c r="U21" i="27"/>
  <c r="AQ20" i="27"/>
  <c r="AR20" i="27" s="1"/>
  <c r="AJ20" i="27"/>
  <c r="AI20" i="27"/>
  <c r="AH20" i="27"/>
  <c r="AG20" i="27"/>
  <c r="AB20" i="27"/>
  <c r="AA20" i="27"/>
  <c r="V20" i="27"/>
  <c r="U20" i="27"/>
  <c r="T20" i="27"/>
  <c r="AT19" i="27"/>
  <c r="AQ19" i="27"/>
  <c r="AR19" i="27" s="1"/>
  <c r="AO19" i="27"/>
  <c r="AP19" i="27" s="1"/>
  <c r="AJ19" i="27"/>
  <c r="AI19" i="27"/>
  <c r="AH19" i="27"/>
  <c r="AG19" i="27"/>
  <c r="AA19" i="27"/>
  <c r="Z19" i="27"/>
  <c r="U19" i="27"/>
  <c r="T19" i="27"/>
  <c r="AT18" i="27"/>
  <c r="AO18" i="27"/>
  <c r="AP18" i="27" s="1"/>
  <c r="AJ18" i="27"/>
  <c r="AH18" i="27"/>
  <c r="AG18" i="27"/>
  <c r="AC18" i="27"/>
  <c r="Z18" i="27"/>
  <c r="V18" i="27"/>
  <c r="T18" i="27"/>
  <c r="AQ17" i="27"/>
  <c r="AR17" i="27" s="1"/>
  <c r="AJ17" i="27"/>
  <c r="AI17" i="27"/>
  <c r="AG17" i="27"/>
  <c r="AC17" i="27"/>
  <c r="AB17" i="27"/>
  <c r="AA17" i="27"/>
  <c r="V17" i="27"/>
  <c r="U17" i="27"/>
  <c r="AU16" i="27"/>
  <c r="AQ16" i="27"/>
  <c r="AR16" i="27" s="1"/>
  <c r="AO16" i="27"/>
  <c r="AP16" i="27" s="1"/>
  <c r="AI16" i="27"/>
  <c r="AH16" i="27"/>
  <c r="AC16" i="27"/>
  <c r="AB16" i="27"/>
  <c r="AA16" i="27"/>
  <c r="Z16" i="27"/>
  <c r="U16" i="27"/>
  <c r="T16" i="27"/>
  <c r="AT15" i="27"/>
  <c r="AQ15" i="27"/>
  <c r="AR15" i="27" s="1"/>
  <c r="AO15" i="27"/>
  <c r="AP15" i="27" s="1"/>
  <c r="AH15" i="27"/>
  <c r="AG15" i="27"/>
  <c r="AB15" i="27"/>
  <c r="AA15" i="27"/>
  <c r="Z15" i="27"/>
  <c r="T15" i="27"/>
  <c r="AQ14" i="27"/>
  <c r="AR14" i="27" s="1"/>
  <c r="AO14" i="27"/>
  <c r="AP14" i="27" s="1"/>
  <c r="AJ14" i="27"/>
  <c r="AG14" i="27"/>
  <c r="AC14" i="27"/>
  <c r="AA14" i="27"/>
  <c r="Z14" i="27"/>
  <c r="V14" i="27"/>
  <c r="AO13" i="27"/>
  <c r="AP13" i="27" s="1"/>
  <c r="AJ13" i="27"/>
  <c r="AI13" i="27"/>
  <c r="AC13" i="27"/>
  <c r="AB13" i="27"/>
  <c r="Z13" i="27"/>
  <c r="V13" i="27"/>
  <c r="U13" i="27"/>
  <c r="AQ12" i="27"/>
  <c r="AR12" i="27" s="1"/>
  <c r="AJ12" i="27"/>
  <c r="AI12" i="27"/>
  <c r="AH12" i="27"/>
  <c r="AG12" i="27"/>
  <c r="AB12" i="27"/>
  <c r="AA12" i="27"/>
  <c r="V12" i="27"/>
  <c r="U12" i="27"/>
  <c r="T12" i="27"/>
  <c r="AT11" i="27"/>
  <c r="AQ11" i="27"/>
  <c r="AR11" i="27" s="1"/>
  <c r="AO11" i="27"/>
  <c r="AP11" i="27" s="1"/>
  <c r="AJ11" i="27"/>
  <c r="AI11" i="27"/>
  <c r="AH11" i="27"/>
  <c r="AG11" i="27"/>
  <c r="AA11" i="27"/>
  <c r="Z11" i="27"/>
  <c r="U11" i="27"/>
  <c r="T11" i="27"/>
  <c r="AO10" i="27"/>
  <c r="AP10" i="27" s="1"/>
  <c r="AJ10" i="27"/>
  <c r="AH10" i="27"/>
  <c r="AG10" i="27"/>
  <c r="AC10" i="27"/>
  <c r="Z10" i="27"/>
  <c r="V10" i="27"/>
  <c r="T10" i="27"/>
  <c r="AQ9" i="27"/>
  <c r="AR9" i="27" s="1"/>
  <c r="AJ9" i="27"/>
  <c r="AI9" i="27"/>
  <c r="AH9" i="27"/>
  <c r="AG9" i="27"/>
  <c r="AC9" i="27"/>
  <c r="AB9" i="27"/>
  <c r="AA9" i="27"/>
  <c r="V9" i="27"/>
  <c r="U9" i="27"/>
  <c r="T9" i="27"/>
  <c r="AT8" i="27"/>
  <c r="AQ8" i="27"/>
  <c r="AR8" i="27" s="1"/>
  <c r="AO8" i="27"/>
  <c r="AP8" i="27" s="1"/>
  <c r="AI8" i="27"/>
  <c r="AH8" i="27"/>
  <c r="AC8" i="27"/>
  <c r="AB8" i="27"/>
  <c r="AA8" i="27"/>
  <c r="Z8" i="27"/>
  <c r="U8" i="27"/>
  <c r="T8" i="27"/>
  <c r="AQ7" i="27"/>
  <c r="AR7" i="27" s="1"/>
  <c r="AO7" i="27"/>
  <c r="AP7" i="27" s="1"/>
  <c r="AH7" i="27"/>
  <c r="AG7" i="27"/>
  <c r="AB7" i="27"/>
  <c r="AA7" i="27"/>
  <c r="Z7" i="27"/>
  <c r="T7" i="27"/>
  <c r="AS6" i="27"/>
  <c r="AQ6" i="27"/>
  <c r="AR6" i="27" s="1"/>
  <c r="AO6" i="27"/>
  <c r="AP6" i="27" s="1"/>
  <c r="AJ6" i="27"/>
  <c r="AG6" i="27"/>
  <c r="AC6" i="27"/>
  <c r="AB6" i="27"/>
  <c r="AA6" i="27"/>
  <c r="Z6" i="27"/>
  <c r="V6" i="27"/>
  <c r="AS5" i="27"/>
  <c r="AQ5" i="27"/>
  <c r="AR5" i="27" s="1"/>
  <c r="AO5" i="27"/>
  <c r="AP5" i="27" s="1"/>
  <c r="AJ5" i="27"/>
  <c r="AI5" i="27"/>
  <c r="AC5" i="27"/>
  <c r="AB5" i="27"/>
  <c r="Z5" i="27"/>
  <c r="V5" i="27"/>
  <c r="U5" i="27"/>
  <c r="O2" i="27"/>
  <c r="Q763" i="27"/>
  <c r="S763" i="27" s="1"/>
  <c r="P763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Q650" i="27"/>
  <c r="S650" i="27" s="1"/>
  <c r="P650" i="27"/>
  <c r="Q649" i="27"/>
  <c r="S649" i="27" s="1"/>
  <c r="P649" i="27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Q642" i="27"/>
  <c r="S642" i="27" s="1"/>
  <c r="P642" i="27"/>
  <c r="Q641" i="27"/>
  <c r="S641" i="27" s="1"/>
  <c r="P641" i="27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Q634" i="27"/>
  <c r="S634" i="27" s="1"/>
  <c r="P634" i="27"/>
  <c r="Q633" i="27"/>
  <c r="S633" i="27" s="1"/>
  <c r="P633" i="27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Q626" i="27"/>
  <c r="S626" i="27" s="1"/>
  <c r="P626" i="27"/>
  <c r="Q625" i="27"/>
  <c r="S625" i="27" s="1"/>
  <c r="P625" i="27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Q618" i="27"/>
  <c r="S618" i="27" s="1"/>
  <c r="P618" i="27"/>
  <c r="Q617" i="27"/>
  <c r="S617" i="27" s="1"/>
  <c r="P617" i="27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Q610" i="27"/>
  <c r="S610" i="27" s="1"/>
  <c r="P610" i="27"/>
  <c r="Q609" i="27"/>
  <c r="S609" i="27" s="1"/>
  <c r="P609" i="27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Q602" i="27"/>
  <c r="S602" i="27" s="1"/>
  <c r="P602" i="27"/>
  <c r="Q601" i="27"/>
  <c r="S601" i="27" s="1"/>
  <c r="P601" i="27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Q594" i="27"/>
  <c r="S594" i="27" s="1"/>
  <c r="P594" i="27"/>
  <c r="Q593" i="27"/>
  <c r="S593" i="27" s="1"/>
  <c r="P593" i="27"/>
  <c r="Q592" i="27"/>
  <c r="S592" i="27" s="1"/>
  <c r="P592" i="27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Q586" i="27"/>
  <c r="S586" i="27" s="1"/>
  <c r="P586" i="27"/>
  <c r="Q585" i="27"/>
  <c r="S585" i="27" s="1"/>
  <c r="P585" i="27"/>
  <c r="Q584" i="27"/>
  <c r="S584" i="27" s="1"/>
  <c r="P584" i="27"/>
  <c r="Q583" i="27"/>
  <c r="S583" i="27" s="1"/>
  <c r="P583" i="27"/>
  <c r="Q582" i="27"/>
  <c r="S582" i="27" s="1"/>
  <c r="P582" i="27"/>
  <c r="Q581" i="27"/>
  <c r="S581" i="27" s="1"/>
  <c r="P581" i="27"/>
  <c r="Q580" i="27"/>
  <c r="S580" i="27" s="1"/>
  <c r="P580" i="27"/>
  <c r="Q579" i="27"/>
  <c r="S579" i="27" s="1"/>
  <c r="P579" i="27"/>
  <c r="Q578" i="27"/>
  <c r="S578" i="27" s="1"/>
  <c r="P578" i="27"/>
  <c r="Q577" i="27"/>
  <c r="S577" i="27" s="1"/>
  <c r="P577" i="27"/>
  <c r="Q576" i="27"/>
  <c r="S576" i="27" s="1"/>
  <c r="P576" i="27"/>
  <c r="Q575" i="27"/>
  <c r="S575" i="27" s="1"/>
  <c r="P575" i="27"/>
  <c r="Q574" i="27"/>
  <c r="S574" i="27" s="1"/>
  <c r="P574" i="27"/>
  <c r="Q573" i="27"/>
  <c r="S573" i="27" s="1"/>
  <c r="P573" i="27"/>
  <c r="Q572" i="27"/>
  <c r="S572" i="27" s="1"/>
  <c r="P572" i="27"/>
  <c r="Q571" i="27"/>
  <c r="S571" i="27" s="1"/>
  <c r="P571" i="27"/>
  <c r="Q570" i="27"/>
  <c r="S570" i="27" s="1"/>
  <c r="P570" i="27"/>
  <c r="Q569" i="27"/>
  <c r="S569" i="27" s="1"/>
  <c r="P569" i="27"/>
  <c r="Q568" i="27"/>
  <c r="S568" i="27" s="1"/>
  <c r="P568" i="27"/>
  <c r="Q567" i="27"/>
  <c r="S567" i="27" s="1"/>
  <c r="P567" i="27"/>
  <c r="Q566" i="27"/>
  <c r="S566" i="27" s="1"/>
  <c r="P566" i="27"/>
  <c r="Q565" i="27"/>
  <c r="S565" i="27" s="1"/>
  <c r="P565" i="27"/>
  <c r="Q564" i="27"/>
  <c r="S564" i="27" s="1"/>
  <c r="P564" i="27"/>
  <c r="Q563" i="27"/>
  <c r="S563" i="27" s="1"/>
  <c r="P563" i="27"/>
  <c r="Q562" i="27"/>
  <c r="S562" i="27" s="1"/>
  <c r="P562" i="27"/>
  <c r="Q561" i="27"/>
  <c r="S561" i="27" s="1"/>
  <c r="P561" i="27"/>
  <c r="Q560" i="27"/>
  <c r="S560" i="27" s="1"/>
  <c r="P560" i="27"/>
  <c r="Q559" i="27"/>
  <c r="S559" i="27" s="1"/>
  <c r="P559" i="27"/>
  <c r="Q558" i="27"/>
  <c r="S558" i="27" s="1"/>
  <c r="P558" i="27"/>
  <c r="Q557" i="27"/>
  <c r="S557" i="27" s="1"/>
  <c r="P557" i="27"/>
  <c r="Q556" i="27"/>
  <c r="S556" i="27" s="1"/>
  <c r="P556" i="27"/>
  <c r="Q555" i="27"/>
  <c r="S555" i="27" s="1"/>
  <c r="P555" i="27"/>
  <c r="Q554" i="27"/>
  <c r="S554" i="27" s="1"/>
  <c r="P554" i="27"/>
  <c r="Q553" i="27"/>
  <c r="S553" i="27" s="1"/>
  <c r="P553" i="27"/>
  <c r="Q552" i="27"/>
  <c r="S552" i="27" s="1"/>
  <c r="P552" i="27"/>
  <c r="Q551" i="27"/>
  <c r="S551" i="27" s="1"/>
  <c r="P551" i="27"/>
  <c r="Q550" i="27"/>
  <c r="S550" i="27" s="1"/>
  <c r="P550" i="27"/>
  <c r="Q549" i="27"/>
  <c r="S549" i="27" s="1"/>
  <c r="P549" i="27"/>
  <c r="Q548" i="27"/>
  <c r="S548" i="27" s="1"/>
  <c r="P548" i="27"/>
  <c r="Q547" i="27"/>
  <c r="S547" i="27" s="1"/>
  <c r="P547" i="27"/>
  <c r="Q546" i="27"/>
  <c r="S546" i="27" s="1"/>
  <c r="P546" i="27"/>
  <c r="Q545" i="27"/>
  <c r="S545" i="27" s="1"/>
  <c r="P545" i="27"/>
  <c r="Q544" i="27"/>
  <c r="S544" i="27" s="1"/>
  <c r="P544" i="27"/>
  <c r="Q543" i="27"/>
  <c r="S543" i="27" s="1"/>
  <c r="P543" i="27"/>
  <c r="Q542" i="27"/>
  <c r="S542" i="27" s="1"/>
  <c r="P542" i="27"/>
  <c r="Q541" i="27"/>
  <c r="S541" i="27" s="1"/>
  <c r="P541" i="27"/>
  <c r="Q540" i="27"/>
  <c r="S540" i="27" s="1"/>
  <c r="P540" i="27"/>
  <c r="Q539" i="27"/>
  <c r="S539" i="27" s="1"/>
  <c r="P539" i="27"/>
  <c r="Q538" i="27"/>
  <c r="S538" i="27" s="1"/>
  <c r="P538" i="27"/>
  <c r="Q537" i="27"/>
  <c r="S537" i="27" s="1"/>
  <c r="P537" i="27"/>
  <c r="Q536" i="27"/>
  <c r="S536" i="27" s="1"/>
  <c r="P536" i="27"/>
  <c r="Q535" i="27"/>
  <c r="S535" i="27" s="1"/>
  <c r="P535" i="27"/>
  <c r="Q534" i="27"/>
  <c r="S534" i="27" s="1"/>
  <c r="P534" i="27"/>
  <c r="Q533" i="27"/>
  <c r="S533" i="27" s="1"/>
  <c r="P533" i="27"/>
  <c r="Q532" i="27"/>
  <c r="S532" i="27" s="1"/>
  <c r="P532" i="27"/>
  <c r="Q531" i="27"/>
  <c r="S531" i="27" s="1"/>
  <c r="P531" i="27"/>
  <c r="Q530" i="27"/>
  <c r="S530" i="27" s="1"/>
  <c r="P530" i="27"/>
  <c r="Q529" i="27"/>
  <c r="S529" i="27" s="1"/>
  <c r="P529" i="27"/>
  <c r="Q528" i="27"/>
  <c r="S528" i="27" s="1"/>
  <c r="P528" i="27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Q522" i="27"/>
  <c r="S522" i="27" s="1"/>
  <c r="P522" i="27"/>
  <c r="Q521" i="27"/>
  <c r="S521" i="27" s="1"/>
  <c r="P521" i="27"/>
  <c r="Q520" i="27"/>
  <c r="S520" i="27" s="1"/>
  <c r="P520" i="27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Q514" i="27"/>
  <c r="S514" i="27" s="1"/>
  <c r="P514" i="27"/>
  <c r="Q513" i="27"/>
  <c r="S513" i="27" s="1"/>
  <c r="P513" i="27"/>
  <c r="Q512" i="27"/>
  <c r="S512" i="27" s="1"/>
  <c r="P512" i="27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Q506" i="27"/>
  <c r="S506" i="27" s="1"/>
  <c r="P506" i="27"/>
  <c r="Q505" i="27"/>
  <c r="S505" i="27" s="1"/>
  <c r="P505" i="27"/>
  <c r="Q504" i="27"/>
  <c r="S504" i="27" s="1"/>
  <c r="P504" i="27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Q498" i="27"/>
  <c r="S498" i="27" s="1"/>
  <c r="P498" i="27"/>
  <c r="Q497" i="27"/>
  <c r="S497" i="27" s="1"/>
  <c r="P497" i="27"/>
  <c r="Q496" i="27"/>
  <c r="S496" i="27" s="1"/>
  <c r="P496" i="27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Q490" i="27"/>
  <c r="S490" i="27" s="1"/>
  <c r="P490" i="27"/>
  <c r="Q489" i="27"/>
  <c r="S489" i="27" s="1"/>
  <c r="P489" i="27"/>
  <c r="Q488" i="27"/>
  <c r="S488" i="27" s="1"/>
  <c r="P488" i="27"/>
  <c r="Q487" i="27"/>
  <c r="S487" i="27" s="1"/>
  <c r="P487" i="27"/>
  <c r="Q486" i="27"/>
  <c r="S486" i="27" s="1"/>
  <c r="P486" i="27"/>
  <c r="P485" i="27"/>
  <c r="Q484" i="27"/>
  <c r="S484" i="27" s="1"/>
  <c r="Q483" i="27"/>
  <c r="S483" i="27" s="1"/>
  <c r="P483" i="27"/>
  <c r="Q482" i="27"/>
  <c r="S482" i="27" s="1"/>
  <c r="P482" i="27"/>
  <c r="Q481" i="27"/>
  <c r="S481" i="27" s="1"/>
  <c r="P481" i="27"/>
  <c r="Q480" i="27"/>
  <c r="S480" i="27" s="1"/>
  <c r="P480" i="27"/>
  <c r="Q479" i="27"/>
  <c r="S479" i="27" s="1"/>
  <c r="P479" i="27"/>
  <c r="Q478" i="27"/>
  <c r="S478" i="27" s="1"/>
  <c r="P478" i="27"/>
  <c r="P477" i="27"/>
  <c r="Q476" i="27"/>
  <c r="S476" i="27" s="1"/>
  <c r="Q475" i="27"/>
  <c r="S475" i="27" s="1"/>
  <c r="P475" i="27"/>
  <c r="Q474" i="27"/>
  <c r="S474" i="27" s="1"/>
  <c r="P474" i="27"/>
  <c r="Q473" i="27"/>
  <c r="S473" i="27" s="1"/>
  <c r="P473" i="27"/>
  <c r="Q472" i="27"/>
  <c r="S472" i="27" s="1"/>
  <c r="P472" i="27"/>
  <c r="Q471" i="27"/>
  <c r="S471" i="27" s="1"/>
  <c r="P471" i="27"/>
  <c r="Q470" i="27"/>
  <c r="S470" i="27" s="1"/>
  <c r="P470" i="27"/>
  <c r="P469" i="27"/>
  <c r="Q468" i="27"/>
  <c r="S468" i="27" s="1"/>
  <c r="P468" i="27"/>
  <c r="Q467" i="27"/>
  <c r="S467" i="27" s="1"/>
  <c r="P467" i="27"/>
  <c r="Q466" i="27"/>
  <c r="S466" i="27" s="1"/>
  <c r="P466" i="27"/>
  <c r="Q465" i="27"/>
  <c r="S465" i="27" s="1"/>
  <c r="P465" i="27"/>
  <c r="Q464" i="27"/>
  <c r="S464" i="27" s="1"/>
  <c r="P464" i="27"/>
  <c r="Q463" i="27"/>
  <c r="S463" i="27" s="1"/>
  <c r="P463" i="27"/>
  <c r="Q462" i="27"/>
  <c r="S462" i="27" s="1"/>
  <c r="P462" i="27"/>
  <c r="P461" i="27"/>
  <c r="Q460" i="27"/>
  <c r="S460" i="27" s="1"/>
  <c r="Q459" i="27"/>
  <c r="S459" i="27" s="1"/>
  <c r="P459" i="27"/>
  <c r="Q458" i="27"/>
  <c r="S458" i="27" s="1"/>
  <c r="P458" i="27"/>
  <c r="Q457" i="27"/>
  <c r="S457" i="27" s="1"/>
  <c r="P457" i="27"/>
  <c r="Q456" i="27"/>
  <c r="S456" i="27" s="1"/>
  <c r="P456" i="27"/>
  <c r="Q455" i="27"/>
  <c r="S455" i="27" s="1"/>
  <c r="P455" i="27"/>
  <c r="Q454" i="27"/>
  <c r="S454" i="27" s="1"/>
  <c r="P454" i="27"/>
  <c r="P453" i="27"/>
  <c r="Q452" i="27"/>
  <c r="S452" i="27" s="1"/>
  <c r="Q451" i="27"/>
  <c r="S451" i="27" s="1"/>
  <c r="P451" i="27"/>
  <c r="Q450" i="27"/>
  <c r="S450" i="27" s="1"/>
  <c r="P450" i="27"/>
  <c r="Q449" i="27"/>
  <c r="S449" i="27" s="1"/>
  <c r="P449" i="27"/>
  <c r="Q448" i="27"/>
  <c r="S448" i="27" s="1"/>
  <c r="P448" i="27"/>
  <c r="Q447" i="27"/>
  <c r="S447" i="27" s="1"/>
  <c r="P447" i="27"/>
  <c r="Q446" i="27"/>
  <c r="S446" i="27" s="1"/>
  <c r="P446" i="27"/>
  <c r="P445" i="27"/>
  <c r="Q444" i="27"/>
  <c r="S444" i="27" s="1"/>
  <c r="Q443" i="27"/>
  <c r="S443" i="27" s="1"/>
  <c r="P443" i="27"/>
  <c r="Q442" i="27"/>
  <c r="S442" i="27" s="1"/>
  <c r="P442" i="27"/>
  <c r="Q441" i="27"/>
  <c r="S441" i="27" s="1"/>
  <c r="P441" i="27"/>
  <c r="Q440" i="27"/>
  <c r="S440" i="27" s="1"/>
  <c r="P440" i="27"/>
  <c r="Q439" i="27"/>
  <c r="S439" i="27" s="1"/>
  <c r="P439" i="27"/>
  <c r="Q438" i="27"/>
  <c r="S438" i="27" s="1"/>
  <c r="P438" i="27"/>
  <c r="P437" i="27"/>
  <c r="Q436" i="27"/>
  <c r="S436" i="27" s="1"/>
  <c r="Q435" i="27"/>
  <c r="S435" i="27" s="1"/>
  <c r="P435" i="27"/>
  <c r="Q434" i="27"/>
  <c r="S434" i="27" s="1"/>
  <c r="P434" i="27"/>
  <c r="Q433" i="27"/>
  <c r="S433" i="27" s="1"/>
  <c r="P433" i="27"/>
  <c r="Q432" i="27"/>
  <c r="S432" i="27" s="1"/>
  <c r="P432" i="27"/>
  <c r="Q431" i="27"/>
  <c r="S431" i="27" s="1"/>
  <c r="P431" i="27"/>
  <c r="Q430" i="27"/>
  <c r="S430" i="27" s="1"/>
  <c r="P430" i="27"/>
  <c r="P429" i="27"/>
  <c r="Q428" i="27"/>
  <c r="S428" i="27" s="1"/>
  <c r="Q427" i="27"/>
  <c r="S427" i="27" s="1"/>
  <c r="P427" i="27"/>
  <c r="Q426" i="27"/>
  <c r="S426" i="27" s="1"/>
  <c r="P426" i="27"/>
  <c r="Q425" i="27"/>
  <c r="S425" i="27" s="1"/>
  <c r="P425" i="27"/>
  <c r="Q424" i="27"/>
  <c r="S424" i="27" s="1"/>
  <c r="P424" i="27"/>
  <c r="Q423" i="27"/>
  <c r="S423" i="27" s="1"/>
  <c r="P423" i="27"/>
  <c r="Q422" i="27"/>
  <c r="S422" i="27" s="1"/>
  <c r="P422" i="27"/>
  <c r="P421" i="27"/>
  <c r="Q420" i="27"/>
  <c r="S420" i="27" s="1"/>
  <c r="Q419" i="27"/>
  <c r="S419" i="27" s="1"/>
  <c r="P419" i="27"/>
  <c r="Q418" i="27"/>
  <c r="S418" i="27" s="1"/>
  <c r="P418" i="27"/>
  <c r="Q417" i="27"/>
  <c r="S417" i="27" s="1"/>
  <c r="P417" i="27"/>
  <c r="Q416" i="27"/>
  <c r="S416" i="27" s="1"/>
  <c r="P416" i="27"/>
  <c r="Q415" i="27"/>
  <c r="S415" i="27" s="1"/>
  <c r="P415" i="27"/>
  <c r="Q414" i="27"/>
  <c r="S414" i="27" s="1"/>
  <c r="P414" i="27"/>
  <c r="P413" i="27"/>
  <c r="Q412" i="27"/>
  <c r="S412" i="27" s="1"/>
  <c r="Q411" i="27"/>
  <c r="S411" i="27" s="1"/>
  <c r="P411" i="27"/>
  <c r="Q410" i="27"/>
  <c r="S410" i="27" s="1"/>
  <c r="P410" i="27"/>
  <c r="Q409" i="27"/>
  <c r="S409" i="27" s="1"/>
  <c r="P409" i="27"/>
  <c r="Q408" i="27"/>
  <c r="S408" i="27" s="1"/>
  <c r="P408" i="27"/>
  <c r="Q407" i="27"/>
  <c r="S407" i="27" s="1"/>
  <c r="P407" i="27"/>
  <c r="Q406" i="27"/>
  <c r="S406" i="27" s="1"/>
  <c r="P406" i="27"/>
  <c r="P405" i="27"/>
  <c r="Q404" i="27"/>
  <c r="S404" i="27" s="1"/>
  <c r="Q403" i="27"/>
  <c r="S403" i="27" s="1"/>
  <c r="P403" i="27"/>
  <c r="Q402" i="27"/>
  <c r="S402" i="27" s="1"/>
  <c r="P402" i="27"/>
  <c r="Q401" i="27"/>
  <c r="S401" i="27" s="1"/>
  <c r="P401" i="27"/>
  <c r="Q400" i="27"/>
  <c r="S400" i="27" s="1"/>
  <c r="P400" i="27"/>
  <c r="Q399" i="27"/>
  <c r="S399" i="27" s="1"/>
  <c r="P399" i="27"/>
  <c r="Q398" i="27"/>
  <c r="S398" i="27" s="1"/>
  <c r="P398" i="27"/>
  <c r="P397" i="27"/>
  <c r="Q396" i="27"/>
  <c r="S396" i="27" s="1"/>
  <c r="Q395" i="27"/>
  <c r="S395" i="27" s="1"/>
  <c r="P395" i="27"/>
  <c r="Q394" i="27"/>
  <c r="S394" i="27" s="1"/>
  <c r="P394" i="27"/>
  <c r="Q393" i="27"/>
  <c r="S393" i="27" s="1"/>
  <c r="P393" i="27"/>
  <c r="Q392" i="27"/>
  <c r="S392" i="27" s="1"/>
  <c r="P392" i="27"/>
  <c r="Q391" i="27"/>
  <c r="S391" i="27" s="1"/>
  <c r="P391" i="27"/>
  <c r="Q390" i="27"/>
  <c r="S390" i="27" s="1"/>
  <c r="P390" i="27"/>
  <c r="P389" i="27"/>
  <c r="Q388" i="27"/>
  <c r="S388" i="27" s="1"/>
  <c r="Q387" i="27"/>
  <c r="S387" i="27" s="1"/>
  <c r="P387" i="27"/>
  <c r="Q386" i="27"/>
  <c r="S386" i="27" s="1"/>
  <c r="P386" i="27"/>
  <c r="Q385" i="27"/>
  <c r="S385" i="27" s="1"/>
  <c r="P385" i="27"/>
  <c r="Q384" i="27"/>
  <c r="S384" i="27" s="1"/>
  <c r="P384" i="27"/>
  <c r="Q383" i="27"/>
  <c r="S383" i="27" s="1"/>
  <c r="P383" i="27"/>
  <c r="Q382" i="27"/>
  <c r="S382" i="27" s="1"/>
  <c r="P382" i="27"/>
  <c r="P381" i="27"/>
  <c r="Q380" i="27"/>
  <c r="S380" i="27" s="1"/>
  <c r="Q379" i="27"/>
  <c r="S379" i="27" s="1"/>
  <c r="P379" i="27"/>
  <c r="Q378" i="27"/>
  <c r="S378" i="27" s="1"/>
  <c r="P378" i="27"/>
  <c r="Q377" i="27"/>
  <c r="S377" i="27" s="1"/>
  <c r="P377" i="27"/>
  <c r="Q376" i="27"/>
  <c r="S376" i="27" s="1"/>
  <c r="P376" i="27"/>
  <c r="Q375" i="27"/>
  <c r="S375" i="27" s="1"/>
  <c r="P375" i="27"/>
  <c r="Q374" i="27"/>
  <c r="S374" i="27" s="1"/>
  <c r="P374" i="27"/>
  <c r="P373" i="27"/>
  <c r="Q372" i="27"/>
  <c r="S372" i="27" s="1"/>
  <c r="Q371" i="27"/>
  <c r="S371" i="27" s="1"/>
  <c r="P371" i="27"/>
  <c r="Q370" i="27"/>
  <c r="S370" i="27" s="1"/>
  <c r="P370" i="27"/>
  <c r="Q369" i="27"/>
  <c r="S369" i="27" s="1"/>
  <c r="P369" i="27"/>
  <c r="Q368" i="27"/>
  <c r="S368" i="27" s="1"/>
  <c r="P368" i="27"/>
  <c r="Q367" i="27"/>
  <c r="S367" i="27" s="1"/>
  <c r="P367" i="27"/>
  <c r="Q366" i="27"/>
  <c r="S366" i="27" s="1"/>
  <c r="P366" i="27"/>
  <c r="P365" i="27"/>
  <c r="Q364" i="27"/>
  <c r="S364" i="27" s="1"/>
  <c r="Q363" i="27"/>
  <c r="S363" i="27" s="1"/>
  <c r="P363" i="27"/>
  <c r="Q362" i="27"/>
  <c r="S362" i="27" s="1"/>
  <c r="P362" i="27"/>
  <c r="Q361" i="27"/>
  <c r="S361" i="27" s="1"/>
  <c r="P361" i="27"/>
  <c r="Q360" i="27"/>
  <c r="S360" i="27" s="1"/>
  <c r="P360" i="27"/>
  <c r="Q359" i="27"/>
  <c r="S359" i="27" s="1"/>
  <c r="P359" i="27"/>
  <c r="Q358" i="27"/>
  <c r="S358" i="27" s="1"/>
  <c r="P358" i="27"/>
  <c r="P357" i="27"/>
  <c r="Q356" i="27"/>
  <c r="S356" i="27" s="1"/>
  <c r="Q355" i="27"/>
  <c r="S355" i="27" s="1"/>
  <c r="P355" i="27"/>
  <c r="Q354" i="27"/>
  <c r="S354" i="27" s="1"/>
  <c r="P354" i="27"/>
  <c r="Q353" i="27"/>
  <c r="S353" i="27" s="1"/>
  <c r="P353" i="27"/>
  <c r="Q352" i="27"/>
  <c r="S352" i="27" s="1"/>
  <c r="P352" i="27"/>
  <c r="Q351" i="27"/>
  <c r="S351" i="27" s="1"/>
  <c r="P351" i="27"/>
  <c r="Q350" i="27"/>
  <c r="S350" i="27" s="1"/>
  <c r="P350" i="27"/>
  <c r="P349" i="27"/>
  <c r="Q348" i="27"/>
  <c r="S348" i="27" s="1"/>
  <c r="Q347" i="27"/>
  <c r="S347" i="27" s="1"/>
  <c r="P347" i="27"/>
  <c r="Q346" i="27"/>
  <c r="S346" i="27" s="1"/>
  <c r="P346" i="27"/>
  <c r="Q345" i="27"/>
  <c r="S345" i="27" s="1"/>
  <c r="P345" i="27"/>
  <c r="Q344" i="27"/>
  <c r="S344" i="27" s="1"/>
  <c r="P344" i="27"/>
  <c r="Q343" i="27"/>
  <c r="S343" i="27" s="1"/>
  <c r="P343" i="27"/>
  <c r="Q342" i="27"/>
  <c r="S342" i="27" s="1"/>
  <c r="P342" i="27"/>
  <c r="P341" i="27"/>
  <c r="Q340" i="27"/>
  <c r="S340" i="27" s="1"/>
  <c r="Q339" i="27"/>
  <c r="S339" i="27" s="1"/>
  <c r="P339" i="27"/>
  <c r="Q338" i="27"/>
  <c r="S338" i="27" s="1"/>
  <c r="P338" i="27"/>
  <c r="Q337" i="27"/>
  <c r="S337" i="27" s="1"/>
  <c r="P337" i="27"/>
  <c r="Q336" i="27"/>
  <c r="S336" i="27" s="1"/>
  <c r="P336" i="27"/>
  <c r="Q335" i="27"/>
  <c r="S335" i="27" s="1"/>
  <c r="P335" i="27"/>
  <c r="Q334" i="27"/>
  <c r="S334" i="27" s="1"/>
  <c r="P334" i="27"/>
  <c r="P333" i="27"/>
  <c r="Q332" i="27"/>
  <c r="S332" i="27" s="1"/>
  <c r="Q331" i="27"/>
  <c r="S331" i="27" s="1"/>
  <c r="P331" i="27"/>
  <c r="Q330" i="27"/>
  <c r="S330" i="27" s="1"/>
  <c r="P330" i="27"/>
  <c r="Q329" i="27"/>
  <c r="S329" i="27" s="1"/>
  <c r="P329" i="27"/>
  <c r="Q328" i="27"/>
  <c r="S328" i="27" s="1"/>
  <c r="P328" i="27"/>
  <c r="Q327" i="27"/>
  <c r="S327" i="27" s="1"/>
  <c r="P327" i="27"/>
  <c r="Q326" i="27"/>
  <c r="S326" i="27" s="1"/>
  <c r="P326" i="27"/>
  <c r="P325" i="27"/>
  <c r="Q324" i="27"/>
  <c r="S324" i="27" s="1"/>
  <c r="Q323" i="27"/>
  <c r="S323" i="27" s="1"/>
  <c r="P323" i="27"/>
  <c r="Q322" i="27"/>
  <c r="S322" i="27" s="1"/>
  <c r="P322" i="27"/>
  <c r="Q321" i="27"/>
  <c r="S321" i="27" s="1"/>
  <c r="P321" i="27"/>
  <c r="Q320" i="27"/>
  <c r="S320" i="27" s="1"/>
  <c r="P320" i="27"/>
  <c r="Q319" i="27"/>
  <c r="S319" i="27" s="1"/>
  <c r="P319" i="27"/>
  <c r="Q318" i="27"/>
  <c r="S318" i="27" s="1"/>
  <c r="P318" i="27"/>
  <c r="P317" i="27"/>
  <c r="Q316" i="27"/>
  <c r="S316" i="27" s="1"/>
  <c r="Q315" i="27"/>
  <c r="S315" i="27" s="1"/>
  <c r="P315" i="27"/>
  <c r="Q314" i="27"/>
  <c r="S314" i="27" s="1"/>
  <c r="P314" i="27"/>
  <c r="Q313" i="27"/>
  <c r="S313" i="27" s="1"/>
  <c r="P313" i="27"/>
  <c r="Q312" i="27"/>
  <c r="S312" i="27" s="1"/>
  <c r="P312" i="27"/>
  <c r="Q311" i="27"/>
  <c r="S311" i="27" s="1"/>
  <c r="P311" i="27"/>
  <c r="Q310" i="27"/>
  <c r="S310" i="27" s="1"/>
  <c r="P310" i="27"/>
  <c r="P309" i="27"/>
  <c r="Q308" i="27"/>
  <c r="S308" i="27" s="1"/>
  <c r="Q307" i="27"/>
  <c r="S307" i="27" s="1"/>
  <c r="P307" i="27"/>
  <c r="Q306" i="27"/>
  <c r="S306" i="27" s="1"/>
  <c r="P306" i="27"/>
  <c r="Q305" i="27"/>
  <c r="S305" i="27" s="1"/>
  <c r="P305" i="27"/>
  <c r="Q304" i="27"/>
  <c r="S304" i="27" s="1"/>
  <c r="P304" i="27"/>
  <c r="Q303" i="27"/>
  <c r="S303" i="27" s="1"/>
  <c r="P303" i="27"/>
  <c r="Q302" i="27"/>
  <c r="S302" i="27" s="1"/>
  <c r="P302" i="27"/>
  <c r="P301" i="27"/>
  <c r="Q300" i="27"/>
  <c r="S300" i="27" s="1"/>
  <c r="Q299" i="27"/>
  <c r="S299" i="27" s="1"/>
  <c r="P299" i="27"/>
  <c r="Q298" i="27"/>
  <c r="S298" i="27" s="1"/>
  <c r="P298" i="27"/>
  <c r="Q297" i="27"/>
  <c r="S297" i="27" s="1"/>
  <c r="P297" i="27"/>
  <c r="Q296" i="27"/>
  <c r="S296" i="27" s="1"/>
  <c r="P296" i="27"/>
  <c r="Q295" i="27"/>
  <c r="S295" i="27" s="1"/>
  <c r="P295" i="27"/>
  <c r="Q294" i="27"/>
  <c r="S294" i="27" s="1"/>
  <c r="P294" i="27"/>
  <c r="P293" i="27"/>
  <c r="Q292" i="27"/>
  <c r="S292" i="27" s="1"/>
  <c r="Q291" i="27"/>
  <c r="S291" i="27" s="1"/>
  <c r="P291" i="27"/>
  <c r="Q290" i="27"/>
  <c r="S290" i="27" s="1"/>
  <c r="P290" i="27"/>
  <c r="Q289" i="27"/>
  <c r="S289" i="27" s="1"/>
  <c r="P289" i="27"/>
  <c r="Q288" i="27"/>
  <c r="S288" i="27" s="1"/>
  <c r="P288" i="27"/>
  <c r="Q287" i="27"/>
  <c r="S287" i="27" s="1"/>
  <c r="P287" i="27"/>
  <c r="Q286" i="27"/>
  <c r="S286" i="27" s="1"/>
  <c r="P286" i="27"/>
  <c r="P285" i="27"/>
  <c r="Q284" i="27"/>
  <c r="S284" i="27" s="1"/>
  <c r="Q283" i="27"/>
  <c r="S283" i="27" s="1"/>
  <c r="P283" i="27"/>
  <c r="Q282" i="27"/>
  <c r="S282" i="27" s="1"/>
  <c r="P282" i="27"/>
  <c r="Q281" i="27"/>
  <c r="S281" i="27" s="1"/>
  <c r="P281" i="27"/>
  <c r="Q280" i="27"/>
  <c r="S280" i="27" s="1"/>
  <c r="P280" i="27"/>
  <c r="Q279" i="27"/>
  <c r="S279" i="27" s="1"/>
  <c r="P279" i="27"/>
  <c r="Q278" i="27"/>
  <c r="S278" i="27" s="1"/>
  <c r="P278" i="27"/>
  <c r="P277" i="27"/>
  <c r="Q276" i="27"/>
  <c r="S276" i="27" s="1"/>
  <c r="Q275" i="27"/>
  <c r="S275" i="27" s="1"/>
  <c r="P275" i="27"/>
  <c r="Q274" i="27"/>
  <c r="S274" i="27" s="1"/>
  <c r="P274" i="27"/>
  <c r="Q273" i="27"/>
  <c r="S273" i="27" s="1"/>
  <c r="P273" i="27"/>
  <c r="Q272" i="27"/>
  <c r="S272" i="27" s="1"/>
  <c r="P272" i="27"/>
  <c r="Q271" i="27"/>
  <c r="S271" i="27" s="1"/>
  <c r="P271" i="27"/>
  <c r="Q270" i="27"/>
  <c r="S270" i="27" s="1"/>
  <c r="P270" i="27"/>
  <c r="P269" i="27"/>
  <c r="Q268" i="27"/>
  <c r="S268" i="27" s="1"/>
  <c r="Q267" i="27"/>
  <c r="S267" i="27" s="1"/>
  <c r="P267" i="27"/>
  <c r="Q266" i="27"/>
  <c r="S266" i="27" s="1"/>
  <c r="P266" i="27"/>
  <c r="Q265" i="27"/>
  <c r="S265" i="27" s="1"/>
  <c r="P265" i="27"/>
  <c r="Q264" i="27"/>
  <c r="S264" i="27" s="1"/>
  <c r="P264" i="27"/>
  <c r="Q263" i="27"/>
  <c r="S263" i="27" s="1"/>
  <c r="P263" i="27"/>
  <c r="Q262" i="27"/>
  <c r="S262" i="27" s="1"/>
  <c r="P262" i="27"/>
  <c r="P261" i="27"/>
  <c r="Q260" i="27"/>
  <c r="S260" i="27" s="1"/>
  <c r="Q259" i="27"/>
  <c r="S259" i="27" s="1"/>
  <c r="P259" i="27"/>
  <c r="Q258" i="27"/>
  <c r="S258" i="27" s="1"/>
  <c r="P258" i="27"/>
  <c r="Q257" i="27"/>
  <c r="S257" i="27" s="1"/>
  <c r="P257" i="27"/>
  <c r="Q256" i="27"/>
  <c r="S256" i="27" s="1"/>
  <c r="P256" i="27"/>
  <c r="Q255" i="27"/>
  <c r="S255" i="27" s="1"/>
  <c r="P255" i="27"/>
  <c r="Q254" i="27"/>
  <c r="S254" i="27" s="1"/>
  <c r="P254" i="27"/>
  <c r="P253" i="27"/>
  <c r="Q252" i="27"/>
  <c r="S252" i="27" s="1"/>
  <c r="Q251" i="27"/>
  <c r="S251" i="27" s="1"/>
  <c r="P251" i="27"/>
  <c r="Q250" i="27"/>
  <c r="S250" i="27" s="1"/>
  <c r="P250" i="27"/>
  <c r="Q249" i="27"/>
  <c r="S249" i="27" s="1"/>
  <c r="P249" i="27"/>
  <c r="Q248" i="27"/>
  <c r="S248" i="27" s="1"/>
  <c r="P248" i="27"/>
  <c r="Q247" i="27"/>
  <c r="S247" i="27" s="1"/>
  <c r="P247" i="27"/>
  <c r="Q246" i="27"/>
  <c r="S246" i="27" s="1"/>
  <c r="P246" i="27"/>
  <c r="P245" i="27"/>
  <c r="Q244" i="27"/>
  <c r="S244" i="27" s="1"/>
  <c r="Q243" i="27"/>
  <c r="S243" i="27" s="1"/>
  <c r="P243" i="27"/>
  <c r="Q242" i="27"/>
  <c r="S242" i="27" s="1"/>
  <c r="P242" i="27"/>
  <c r="Q241" i="27"/>
  <c r="S241" i="27" s="1"/>
  <c r="P241" i="27"/>
  <c r="Q240" i="27"/>
  <c r="S240" i="27" s="1"/>
  <c r="P240" i="27"/>
  <c r="Q239" i="27"/>
  <c r="S239" i="27" s="1"/>
  <c r="P239" i="27"/>
  <c r="Q238" i="27"/>
  <c r="S238" i="27" s="1"/>
  <c r="P238" i="27"/>
  <c r="P237" i="27"/>
  <c r="Q236" i="27"/>
  <c r="S236" i="27" s="1"/>
  <c r="Q235" i="27"/>
  <c r="S235" i="27" s="1"/>
  <c r="P235" i="27"/>
  <c r="Q234" i="27"/>
  <c r="S234" i="27" s="1"/>
  <c r="P234" i="27"/>
  <c r="Q233" i="27"/>
  <c r="S233" i="27" s="1"/>
  <c r="P233" i="27"/>
  <c r="Q232" i="27"/>
  <c r="S232" i="27" s="1"/>
  <c r="P232" i="27"/>
  <c r="Q231" i="27"/>
  <c r="S231" i="27" s="1"/>
  <c r="P231" i="27"/>
  <c r="Q230" i="27"/>
  <c r="S230" i="27" s="1"/>
  <c r="P230" i="27"/>
  <c r="P229" i="27"/>
  <c r="Q228" i="27"/>
  <c r="S228" i="27" s="1"/>
  <c r="Q227" i="27"/>
  <c r="S227" i="27" s="1"/>
  <c r="P227" i="27"/>
  <c r="Q226" i="27"/>
  <c r="S226" i="27" s="1"/>
  <c r="P226" i="27"/>
  <c r="Q225" i="27"/>
  <c r="S225" i="27" s="1"/>
  <c r="P225" i="27"/>
  <c r="Q224" i="27"/>
  <c r="S224" i="27" s="1"/>
  <c r="P224" i="27"/>
  <c r="Q223" i="27"/>
  <c r="S223" i="27" s="1"/>
  <c r="P223" i="27"/>
  <c r="Q222" i="27"/>
  <c r="S222" i="27" s="1"/>
  <c r="P222" i="27"/>
  <c r="P221" i="27"/>
  <c r="Q220" i="27"/>
  <c r="S220" i="27" s="1"/>
  <c r="Q219" i="27"/>
  <c r="S219" i="27" s="1"/>
  <c r="P219" i="27"/>
  <c r="Q218" i="27"/>
  <c r="S218" i="27" s="1"/>
  <c r="P218" i="27"/>
  <c r="Q217" i="27"/>
  <c r="S217" i="27" s="1"/>
  <c r="P217" i="27"/>
  <c r="Q216" i="27"/>
  <c r="S216" i="27" s="1"/>
  <c r="P216" i="27"/>
  <c r="Q215" i="27"/>
  <c r="S215" i="27" s="1"/>
  <c r="P215" i="27"/>
  <c r="Q214" i="27"/>
  <c r="S214" i="27" s="1"/>
  <c r="P214" i="27"/>
  <c r="P213" i="27"/>
  <c r="Q212" i="27"/>
  <c r="S212" i="27" s="1"/>
  <c r="Q211" i="27"/>
  <c r="S211" i="27" s="1"/>
  <c r="P211" i="27"/>
  <c r="Q210" i="27"/>
  <c r="S210" i="27" s="1"/>
  <c r="P210" i="27"/>
  <c r="Q209" i="27"/>
  <c r="S209" i="27" s="1"/>
  <c r="P209" i="27"/>
  <c r="Q208" i="27"/>
  <c r="S208" i="27" s="1"/>
  <c r="P208" i="27"/>
  <c r="Q207" i="27"/>
  <c r="S207" i="27" s="1"/>
  <c r="P207" i="27"/>
  <c r="Q206" i="27"/>
  <c r="S206" i="27" s="1"/>
  <c r="P206" i="27"/>
  <c r="P205" i="27"/>
  <c r="Q204" i="27"/>
  <c r="S204" i="27" s="1"/>
  <c r="Q203" i="27"/>
  <c r="S203" i="27" s="1"/>
  <c r="P203" i="27"/>
  <c r="Q202" i="27"/>
  <c r="S202" i="27" s="1"/>
  <c r="P202" i="27"/>
  <c r="Q201" i="27"/>
  <c r="S201" i="27" s="1"/>
  <c r="P201" i="27"/>
  <c r="Q200" i="27"/>
  <c r="S200" i="27" s="1"/>
  <c r="P200" i="27"/>
  <c r="Q199" i="27"/>
  <c r="S199" i="27" s="1"/>
  <c r="P199" i="27"/>
  <c r="Q198" i="27"/>
  <c r="S198" i="27" s="1"/>
  <c r="P198" i="27"/>
  <c r="P197" i="27"/>
  <c r="Q196" i="27"/>
  <c r="S196" i="27" s="1"/>
  <c r="Q195" i="27"/>
  <c r="S195" i="27" s="1"/>
  <c r="P195" i="27"/>
  <c r="Q194" i="27"/>
  <c r="S194" i="27" s="1"/>
  <c r="P194" i="27"/>
  <c r="Q193" i="27"/>
  <c r="S193" i="27" s="1"/>
  <c r="P193" i="27"/>
  <c r="Q192" i="27"/>
  <c r="S192" i="27" s="1"/>
  <c r="P192" i="27"/>
  <c r="Q191" i="27"/>
  <c r="S191" i="27" s="1"/>
  <c r="P191" i="27"/>
  <c r="Q190" i="27"/>
  <c r="S190" i="27" s="1"/>
  <c r="P190" i="27"/>
  <c r="P189" i="27"/>
  <c r="Q188" i="27"/>
  <c r="S188" i="27" s="1"/>
  <c r="Q187" i="27"/>
  <c r="S187" i="27" s="1"/>
  <c r="P187" i="27"/>
  <c r="Q186" i="27"/>
  <c r="S186" i="27" s="1"/>
  <c r="P186" i="27"/>
  <c r="Q185" i="27"/>
  <c r="S185" i="27" s="1"/>
  <c r="P185" i="27"/>
  <c r="Q184" i="27"/>
  <c r="S184" i="27" s="1"/>
  <c r="P184" i="27"/>
  <c r="Q183" i="27"/>
  <c r="S183" i="27" s="1"/>
  <c r="P183" i="27"/>
  <c r="Q182" i="27"/>
  <c r="S182" i="27" s="1"/>
  <c r="P182" i="27"/>
  <c r="P181" i="27"/>
  <c r="Q180" i="27"/>
  <c r="S180" i="27" s="1"/>
  <c r="Q179" i="27"/>
  <c r="S179" i="27" s="1"/>
  <c r="P179" i="27"/>
  <c r="Q178" i="27"/>
  <c r="S178" i="27" s="1"/>
  <c r="P178" i="27"/>
  <c r="Q177" i="27"/>
  <c r="S177" i="27" s="1"/>
  <c r="P177" i="27"/>
  <c r="Q176" i="27"/>
  <c r="S176" i="27" s="1"/>
  <c r="P176" i="27"/>
  <c r="Q175" i="27"/>
  <c r="S175" i="27" s="1"/>
  <c r="P175" i="27"/>
  <c r="Q174" i="27"/>
  <c r="S174" i="27" s="1"/>
  <c r="P174" i="27"/>
  <c r="P173" i="27"/>
  <c r="Q172" i="27"/>
  <c r="S172" i="27" s="1"/>
  <c r="Q171" i="27"/>
  <c r="S171" i="27" s="1"/>
  <c r="P171" i="27"/>
  <c r="Q170" i="27"/>
  <c r="S170" i="27" s="1"/>
  <c r="P170" i="27"/>
  <c r="Q169" i="27"/>
  <c r="S169" i="27" s="1"/>
  <c r="P169" i="27"/>
  <c r="Q168" i="27"/>
  <c r="S168" i="27" s="1"/>
  <c r="P168" i="27"/>
  <c r="Q167" i="27"/>
  <c r="S167" i="27" s="1"/>
  <c r="P167" i="27"/>
  <c r="Q166" i="27"/>
  <c r="S166" i="27" s="1"/>
  <c r="P166" i="27"/>
  <c r="P165" i="27"/>
  <c r="Q164" i="27"/>
  <c r="S164" i="27" s="1"/>
  <c r="Q163" i="27"/>
  <c r="S163" i="27" s="1"/>
  <c r="P163" i="27"/>
  <c r="Q162" i="27"/>
  <c r="S162" i="27" s="1"/>
  <c r="P162" i="27"/>
  <c r="Q161" i="27"/>
  <c r="S161" i="27" s="1"/>
  <c r="P161" i="27"/>
  <c r="Q160" i="27"/>
  <c r="S160" i="27" s="1"/>
  <c r="P160" i="27"/>
  <c r="Q159" i="27"/>
  <c r="S159" i="27" s="1"/>
  <c r="P159" i="27"/>
  <c r="Q158" i="27"/>
  <c r="S158" i="27" s="1"/>
  <c r="P158" i="27"/>
  <c r="P157" i="27"/>
  <c r="Q156" i="27"/>
  <c r="S156" i="27" s="1"/>
  <c r="Q155" i="27"/>
  <c r="S155" i="27" s="1"/>
  <c r="P155" i="27"/>
  <c r="Q154" i="27"/>
  <c r="S154" i="27" s="1"/>
  <c r="P154" i="27"/>
  <c r="Q153" i="27"/>
  <c r="S153" i="27" s="1"/>
  <c r="P153" i="27"/>
  <c r="Q152" i="27"/>
  <c r="S152" i="27" s="1"/>
  <c r="P152" i="27"/>
  <c r="Q151" i="27"/>
  <c r="S151" i="27" s="1"/>
  <c r="P151" i="27"/>
  <c r="Q150" i="27"/>
  <c r="S150" i="27" s="1"/>
  <c r="P150" i="27"/>
  <c r="P149" i="27"/>
  <c r="Q148" i="27"/>
  <c r="S148" i="27" s="1"/>
  <c r="Q147" i="27"/>
  <c r="S147" i="27" s="1"/>
  <c r="P147" i="27"/>
  <c r="Q146" i="27"/>
  <c r="S146" i="27" s="1"/>
  <c r="P146" i="27"/>
  <c r="Q145" i="27"/>
  <c r="S145" i="27" s="1"/>
  <c r="P145" i="27"/>
  <c r="Q144" i="27"/>
  <c r="S144" i="27" s="1"/>
  <c r="P144" i="27"/>
  <c r="Q143" i="27"/>
  <c r="S143" i="27" s="1"/>
  <c r="P143" i="27"/>
  <c r="Q142" i="27"/>
  <c r="S142" i="27" s="1"/>
  <c r="P142" i="27"/>
  <c r="P141" i="27"/>
  <c r="Q140" i="27"/>
  <c r="S140" i="27" s="1"/>
  <c r="Q139" i="27"/>
  <c r="S139" i="27" s="1"/>
  <c r="P139" i="27"/>
  <c r="Q138" i="27"/>
  <c r="S138" i="27" s="1"/>
  <c r="P138" i="27"/>
  <c r="Q137" i="27"/>
  <c r="S137" i="27" s="1"/>
  <c r="P137" i="27"/>
  <c r="Q136" i="27"/>
  <c r="S136" i="27" s="1"/>
  <c r="P136" i="27"/>
  <c r="Q135" i="27"/>
  <c r="S135" i="27" s="1"/>
  <c r="P135" i="27"/>
  <c r="Q134" i="27"/>
  <c r="S134" i="27" s="1"/>
  <c r="P134" i="27"/>
  <c r="P133" i="27"/>
  <c r="Q132" i="27"/>
  <c r="S132" i="27" s="1"/>
  <c r="Q131" i="27"/>
  <c r="S131" i="27" s="1"/>
  <c r="P131" i="27"/>
  <c r="Q130" i="27"/>
  <c r="S130" i="27" s="1"/>
  <c r="P130" i="27"/>
  <c r="Q129" i="27"/>
  <c r="S129" i="27" s="1"/>
  <c r="P129" i="27"/>
  <c r="Q128" i="27"/>
  <c r="S128" i="27" s="1"/>
  <c r="P128" i="27"/>
  <c r="Q127" i="27"/>
  <c r="S127" i="27" s="1"/>
  <c r="P127" i="27"/>
  <c r="Q126" i="27"/>
  <c r="S126" i="27" s="1"/>
  <c r="P126" i="27"/>
  <c r="P125" i="27"/>
  <c r="Q124" i="27"/>
  <c r="S124" i="27" s="1"/>
  <c r="Q123" i="27"/>
  <c r="S123" i="27" s="1"/>
  <c r="P123" i="27"/>
  <c r="Q122" i="27"/>
  <c r="S122" i="27" s="1"/>
  <c r="P122" i="27"/>
  <c r="Q121" i="27"/>
  <c r="S121" i="27" s="1"/>
  <c r="P121" i="27"/>
  <c r="Q120" i="27"/>
  <c r="S120" i="27" s="1"/>
  <c r="P120" i="27"/>
  <c r="Q119" i="27"/>
  <c r="S119" i="27" s="1"/>
  <c r="P119" i="27"/>
  <c r="Q118" i="27"/>
  <c r="S118" i="27" s="1"/>
  <c r="P118" i="27"/>
  <c r="P117" i="27"/>
  <c r="Q116" i="27"/>
  <c r="S116" i="27" s="1"/>
  <c r="Q115" i="27"/>
  <c r="S115" i="27" s="1"/>
  <c r="P115" i="27"/>
  <c r="Q114" i="27"/>
  <c r="S114" i="27" s="1"/>
  <c r="P114" i="27"/>
  <c r="Q113" i="27"/>
  <c r="S113" i="27" s="1"/>
  <c r="P113" i="27"/>
  <c r="Q112" i="27"/>
  <c r="S112" i="27" s="1"/>
  <c r="P112" i="27"/>
  <c r="Q111" i="27"/>
  <c r="S111" i="27" s="1"/>
  <c r="P111" i="27"/>
  <c r="Q110" i="27"/>
  <c r="S110" i="27" s="1"/>
  <c r="P110" i="27"/>
  <c r="P109" i="27"/>
  <c r="Q108" i="27"/>
  <c r="S108" i="27" s="1"/>
  <c r="Q107" i="27"/>
  <c r="S107" i="27" s="1"/>
  <c r="P107" i="27"/>
  <c r="Q106" i="27"/>
  <c r="S106" i="27" s="1"/>
  <c r="P106" i="27"/>
  <c r="Q105" i="27"/>
  <c r="S105" i="27" s="1"/>
  <c r="P105" i="27"/>
  <c r="Q104" i="27"/>
  <c r="S104" i="27" s="1"/>
  <c r="P104" i="27"/>
  <c r="Q103" i="27"/>
  <c r="S103" i="27" s="1"/>
  <c r="P103" i="27"/>
  <c r="Q102" i="27"/>
  <c r="S102" i="27" s="1"/>
  <c r="P102" i="27"/>
  <c r="P101" i="27"/>
  <c r="Q100" i="27"/>
  <c r="S100" i="27" s="1"/>
  <c r="Q99" i="27"/>
  <c r="S99" i="27" s="1"/>
  <c r="P99" i="27"/>
  <c r="Q98" i="27"/>
  <c r="S98" i="27" s="1"/>
  <c r="P98" i="27"/>
  <c r="Q97" i="27"/>
  <c r="S97" i="27" s="1"/>
  <c r="P97" i="27"/>
  <c r="Q96" i="27"/>
  <c r="S96" i="27" s="1"/>
  <c r="P96" i="27"/>
  <c r="Q95" i="27"/>
  <c r="S95" i="27" s="1"/>
  <c r="P95" i="27"/>
  <c r="Q94" i="27"/>
  <c r="S94" i="27" s="1"/>
  <c r="P94" i="27"/>
  <c r="P93" i="27"/>
  <c r="Q92" i="27"/>
  <c r="S92" i="27" s="1"/>
  <c r="Q91" i="27"/>
  <c r="S91" i="27" s="1"/>
  <c r="P91" i="27"/>
  <c r="Q90" i="27"/>
  <c r="S90" i="27" s="1"/>
  <c r="P90" i="27"/>
  <c r="Q89" i="27"/>
  <c r="S89" i="27" s="1"/>
  <c r="P89" i="27"/>
  <c r="Q88" i="27"/>
  <c r="S88" i="27" s="1"/>
  <c r="P88" i="27"/>
  <c r="Q87" i="27"/>
  <c r="S87" i="27" s="1"/>
  <c r="P87" i="27"/>
  <c r="Q86" i="27"/>
  <c r="S86" i="27" s="1"/>
  <c r="P86" i="27"/>
  <c r="P85" i="27"/>
  <c r="Q84" i="27"/>
  <c r="S84" i="27" s="1"/>
  <c r="Q83" i="27"/>
  <c r="S83" i="27" s="1"/>
  <c r="P83" i="27"/>
  <c r="Q82" i="27"/>
  <c r="S82" i="27" s="1"/>
  <c r="P82" i="27"/>
  <c r="Q81" i="27"/>
  <c r="S81" i="27" s="1"/>
  <c r="P81" i="27"/>
  <c r="Q80" i="27"/>
  <c r="S80" i="27" s="1"/>
  <c r="P80" i="27"/>
  <c r="Q79" i="27"/>
  <c r="S79" i="27" s="1"/>
  <c r="P79" i="27"/>
  <c r="Q78" i="27"/>
  <c r="S78" i="27" s="1"/>
  <c r="P78" i="27"/>
  <c r="P77" i="27"/>
  <c r="Q76" i="27"/>
  <c r="S76" i="27" s="1"/>
  <c r="Q75" i="27"/>
  <c r="S75" i="27" s="1"/>
  <c r="P75" i="27"/>
  <c r="Q74" i="27"/>
  <c r="S74" i="27" s="1"/>
  <c r="P74" i="27"/>
  <c r="Q73" i="27"/>
  <c r="S73" i="27" s="1"/>
  <c r="P73" i="27"/>
  <c r="Q72" i="27"/>
  <c r="S72" i="27" s="1"/>
  <c r="P72" i="27"/>
  <c r="Q71" i="27"/>
  <c r="S71" i="27" s="1"/>
  <c r="P71" i="27"/>
  <c r="Q70" i="27"/>
  <c r="S70" i="27" s="1"/>
  <c r="P70" i="27"/>
  <c r="P69" i="27"/>
  <c r="Q68" i="27"/>
  <c r="S68" i="27" s="1"/>
  <c r="Q67" i="27"/>
  <c r="S67" i="27" s="1"/>
  <c r="P67" i="27"/>
  <c r="Q66" i="27"/>
  <c r="S66" i="27" s="1"/>
  <c r="P66" i="27"/>
  <c r="Q65" i="27"/>
  <c r="S65" i="27" s="1"/>
  <c r="P65" i="27"/>
  <c r="Q64" i="27"/>
  <c r="S64" i="27" s="1"/>
  <c r="P64" i="27"/>
  <c r="Q63" i="27"/>
  <c r="S63" i="27" s="1"/>
  <c r="P63" i="27"/>
  <c r="Q62" i="27"/>
  <c r="S62" i="27" s="1"/>
  <c r="P62" i="27"/>
  <c r="P61" i="27"/>
  <c r="Q60" i="27"/>
  <c r="S60" i="27" s="1"/>
  <c r="Q59" i="27"/>
  <c r="S59" i="27" s="1"/>
  <c r="P59" i="27"/>
  <c r="Q58" i="27"/>
  <c r="S58" i="27" s="1"/>
  <c r="P58" i="27"/>
  <c r="Q57" i="27"/>
  <c r="S57" i="27" s="1"/>
  <c r="P57" i="27"/>
  <c r="Q56" i="27"/>
  <c r="S56" i="27" s="1"/>
  <c r="P56" i="27"/>
  <c r="Q55" i="27"/>
  <c r="S55" i="27" s="1"/>
  <c r="P55" i="27"/>
  <c r="Q54" i="27"/>
  <c r="S54" i="27" s="1"/>
  <c r="P54" i="27"/>
  <c r="P53" i="27"/>
  <c r="Q52" i="27"/>
  <c r="S52" i="27" s="1"/>
  <c r="Q51" i="27"/>
  <c r="S51" i="27" s="1"/>
  <c r="P51" i="27"/>
  <c r="Q50" i="27"/>
  <c r="S50" i="27" s="1"/>
  <c r="P50" i="27"/>
  <c r="Q49" i="27"/>
  <c r="S49" i="27" s="1"/>
  <c r="P49" i="27"/>
  <c r="Q48" i="27"/>
  <c r="S48" i="27" s="1"/>
  <c r="P48" i="27"/>
  <c r="Q47" i="27"/>
  <c r="S47" i="27" s="1"/>
  <c r="P47" i="27"/>
  <c r="Q46" i="27"/>
  <c r="S46" i="27" s="1"/>
  <c r="P46" i="27"/>
  <c r="P45" i="27"/>
  <c r="Q44" i="27"/>
  <c r="S44" i="27" s="1"/>
  <c r="Q43" i="27"/>
  <c r="S43" i="27" s="1"/>
  <c r="P43" i="27"/>
  <c r="Q42" i="27"/>
  <c r="S42" i="27" s="1"/>
  <c r="P42" i="27"/>
  <c r="Q41" i="27"/>
  <c r="S41" i="27" s="1"/>
  <c r="P41" i="27"/>
  <c r="Q40" i="27"/>
  <c r="S40" i="27" s="1"/>
  <c r="P40" i="27"/>
  <c r="Q39" i="27"/>
  <c r="S39" i="27" s="1"/>
  <c r="P39" i="27"/>
  <c r="Q38" i="27"/>
  <c r="S38" i="27" s="1"/>
  <c r="P38" i="27"/>
  <c r="P37" i="27"/>
  <c r="Q36" i="27"/>
  <c r="S36" i="27" s="1"/>
  <c r="Q35" i="27"/>
  <c r="S35" i="27" s="1"/>
  <c r="P35" i="27"/>
  <c r="Q34" i="27"/>
  <c r="S34" i="27" s="1"/>
  <c r="P34" i="27"/>
  <c r="Q33" i="27"/>
  <c r="S33" i="27" s="1"/>
  <c r="P33" i="27"/>
  <c r="Q32" i="27"/>
  <c r="S32" i="27" s="1"/>
  <c r="P32" i="27"/>
  <c r="Q31" i="27"/>
  <c r="S31" i="27" s="1"/>
  <c r="Q30" i="27"/>
  <c r="S30" i="27" s="1"/>
  <c r="P30" i="27"/>
  <c r="P29" i="27"/>
  <c r="Q28" i="27"/>
  <c r="S28" i="27" s="1"/>
  <c r="Q27" i="27"/>
  <c r="S27" i="27" s="1"/>
  <c r="P27" i="27"/>
  <c r="Q26" i="27"/>
  <c r="S26" i="27" s="1"/>
  <c r="P26" i="27"/>
  <c r="Q25" i="27"/>
  <c r="S25" i="27" s="1"/>
  <c r="P25" i="27"/>
  <c r="Q24" i="27"/>
  <c r="S24" i="27" s="1"/>
  <c r="P24" i="27"/>
  <c r="Q23" i="27"/>
  <c r="S23" i="27" s="1"/>
  <c r="Q22" i="27"/>
  <c r="S22" i="27" s="1"/>
  <c r="P22" i="27"/>
  <c r="P21" i="27"/>
  <c r="Q20" i="27"/>
  <c r="S20" i="27" s="1"/>
  <c r="Q19" i="27"/>
  <c r="S19" i="27" s="1"/>
  <c r="P19" i="27"/>
  <c r="Q18" i="27"/>
  <c r="S18" i="27" s="1"/>
  <c r="P18" i="27"/>
  <c r="Q17" i="27"/>
  <c r="S17" i="27" s="1"/>
  <c r="P17" i="27"/>
  <c r="Q16" i="27"/>
  <c r="S16" i="27" s="1"/>
  <c r="P16" i="27"/>
  <c r="Q15" i="27"/>
  <c r="S15" i="27" s="1"/>
  <c r="Q14" i="27"/>
  <c r="S14" i="27" s="1"/>
  <c r="P14" i="27"/>
  <c r="P13" i="27"/>
  <c r="Q12" i="27"/>
  <c r="S12" i="27" s="1"/>
  <c r="Q11" i="27"/>
  <c r="S11" i="27" s="1"/>
  <c r="P11" i="27"/>
  <c r="Q10" i="27"/>
  <c r="S10" i="27" s="1"/>
  <c r="P10" i="27"/>
  <c r="Q9" i="27"/>
  <c r="S9" i="27" s="1"/>
  <c r="P9" i="27"/>
  <c r="Q8" i="27"/>
  <c r="S8" i="27" s="1"/>
  <c r="P8" i="27"/>
  <c r="Q7" i="27"/>
  <c r="S7" i="27" s="1"/>
  <c r="Q6" i="27"/>
  <c r="S6" i="27" s="1"/>
  <c r="P6" i="27"/>
  <c r="R2" i="27"/>
  <c r="AV601" i="27" l="1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763" i="27"/>
  <c r="AX763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AD763" i="27"/>
  <c r="AF763" i="27" s="1"/>
  <c r="AK763" i="27"/>
  <c r="AM763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W763" i="27"/>
  <c r="Y763" i="27" s="1"/>
  <c r="AV2" i="27" l="1"/>
  <c r="AD2" i="27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F2" i="27" s="1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<sst xmlns="http://schemas.openxmlformats.org/spreadsheetml/2006/main" count="73901" uniqueCount="1336">
  <si>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</si>
  <si>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</si>
  <si>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</si>
  <si>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</si>
  <si>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</si>
  <si>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</si>
  <si>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</si>
  <si>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</si>
  <si>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</si>
  <si>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</si>
  <si>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</si>
  <si>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</si>
  <si>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</si>
  <si>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</si>
  <si>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</si>
  <si>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</si>
  <si>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</si>
  <si>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</si>
  <si>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</si>
  <si>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</si>
  <si>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</si>
  <si>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</si>
  <si>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</si>
  <si>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</si>
  <si>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</si>
  <si>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</si>
  <si>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</si>
  <si>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</si>
  <si>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</si>
  <si>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</si>
  <si>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</si>
  <si>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</si>
  <si>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</si>
  <si>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</si>
  <si>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</si>
  <si>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</si>
  <si>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</si>
  <si>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</si>
  <si>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</si>
  <si>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</si>
  <si>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</si>
  <si>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</si>
  <si>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</si>
  <si>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</si>
  <si>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</si>
  <si>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</si>
  <si>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</si>
  <si>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</si>
  <si>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</si>
  <si>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</si>
  <si>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</si>
  <si>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</si>
  <si>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</si>
  <si>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</si>
  <si>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</si>
  <si>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</si>
  <si>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</si>
  <si>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</si>
  <si>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</si>
  <si>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</si>
  <si>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</si>
  <si>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</si>
  <si>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</si>
  <si>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</si>
  <si>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</si>
  <si>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</si>
  <si>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</si>
  <si>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</si>
  <si>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</si>
  <si>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</si>
  <si>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</si>
  <si>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</si>
  <si>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</si>
  <si>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</si>
  <si>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</si>
  <si>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</si>
  <si>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</si>
  <si>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</si>
  <si>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</si>
  <si>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</si>
  <si>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</si>
  <si>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</si>
  <si>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</si>
  <si>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</si>
  <si>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</si>
  <si>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</si>
  <si>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</si>
  <si>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</si>
  <si>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</si>
  <si>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</si>
  <si>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</si>
  <si>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</si>
  <si>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</si>
  <si>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</si>
  <si>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</si>
  <si>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</si>
  <si>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</si>
  <si>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</si>
  <si>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</si>
  <si>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</si>
  <si>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</si>
  <si>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</si>
  <si>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</si>
  <si>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</si>
  <si>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</si>
  <si>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</si>
  <si>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</si>
  <si>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</si>
  <si>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</si>
  <si>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</si>
  <si>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</si>
  <si>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</si>
  <si>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</si>
  <si>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</si>
  <si>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</si>
  <si>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</si>
  <si>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</si>
  <si>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</si>
  <si>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</si>
  <si>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</si>
  <si>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</si>
  <si>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</si>
  <si>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</si>
  <si>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</si>
  <si>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</si>
  <si>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</si>
  <si>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</si>
  <si>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</si>
  <si>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</si>
  <si>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</si>
  <si>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</si>
  <si>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</si>
  <si>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</si>
  <si>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</si>
  <si>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</si>
  <si>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</si>
  <si>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</si>
  <si>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</si>
  <si>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</si>
  <si>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</si>
  <si>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</si>
  <si>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</si>
  <si>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</si>
  <si>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</si>
  <si>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</si>
  <si>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</si>
  <si>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</si>
  <si>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</si>
  <si>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</si>
  <si>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</si>
  <si>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</si>
  <si>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</si>
  <si>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</si>
  <si>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</si>
  <si>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</si>
  <si>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</si>
  <si>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</si>
  <si>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</si>
  <si>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</si>
  <si>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</si>
  <si>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</si>
  <si>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</si>
  <si>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</si>
  <si>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</si>
  <si>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</si>
  <si>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</si>
  <si>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</si>
  <si>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</si>
  <si>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</si>
  <si>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</si>
  <si>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</si>
  <si>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</si>
  <si>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</si>
  <si>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</si>
  <si>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</si>
  <si>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</si>
  <si>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</si>
  <si>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</si>
  <si>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</si>
  <si>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</si>
  <si>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</si>
  <si>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</si>
  <si>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</si>
  <si>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</si>
  <si>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</si>
  <si>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</si>
  <si>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</si>
  <si>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</si>
  <si>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</si>
  <si>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</si>
  <si>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</si>
  <si>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</si>
  <si>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</si>
  <si>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</si>
  <si>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</si>
  <si>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</si>
  <si>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</si>
  <si>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</si>
  <si>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</si>
  <si>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</si>
  <si>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</si>
  <si>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</si>
  <si>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</si>
  <si>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</si>
  <si>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</si>
  <si>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</si>
  <si>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</si>
  <si>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</si>
  <si>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</si>
  <si>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</si>
  <si>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</si>
  <si>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</si>
  <si>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</si>
  <si>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</si>
  <si>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</si>
  <si>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</si>
  <si>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</si>
  <si>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</si>
  <si>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</si>
  <si>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</si>
  <si>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</si>
  <si>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</si>
  <si>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</si>
  <si>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</si>
  <si>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</si>
  <si>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</si>
  <si>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</si>
  <si>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</si>
  <si>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</si>
  <si>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</si>
  <si>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</si>
  <si>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</si>
  <si>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</si>
  <si>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</si>
  <si>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</si>
  <si>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</si>
  <si>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</si>
  <si>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</si>
  <si>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</si>
  <si>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</si>
  <si>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</si>
  <si>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</si>
  <si>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</si>
  <si>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</si>
  <si>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</si>
  <si>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</si>
  <si>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</si>
  <si>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</si>
  <si>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</si>
  <si>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</si>
  <si>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</si>
  <si>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</si>
  <si>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</si>
  <si>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</si>
  <si>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</si>
  <si>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</si>
  <si>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</si>
  <si>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</si>
  <si>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</si>
  <si>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</si>
  <si>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</si>
  <si>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</si>
  <si>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</si>
  <si>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</si>
  <si>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</si>
  <si>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</si>
  <si>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</si>
  <si>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</si>
  <si>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</si>
  <si>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</si>
  <si>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</si>
  <si>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</si>
  <si>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</si>
  <si>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</si>
  <si>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</si>
  <si>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</si>
  <si>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</si>
  <si>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</si>
  <si>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</si>
  <si>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</si>
  <si>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</si>
  <si>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</si>
  <si>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</si>
  <si>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</si>
  <si>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</si>
  <si>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</si>
  <si>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</si>
  <si>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</si>
  <si>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</si>
  <si>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</si>
  <si>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</si>
  <si>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</si>
  <si>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</si>
  <si>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</si>
  <si>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</si>
  <si>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</si>
  <si>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</si>
  <si>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</si>
  <si>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</si>
  <si>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</si>
  <si>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</si>
  <si>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</si>
  <si>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</si>
  <si>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</si>
  <si>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</si>
  <si>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</si>
  <si>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</si>
  <si>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</si>
  <si>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</si>
  <si>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</si>
  <si>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</si>
  <si>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</si>
  <si>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</si>
  <si>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</si>
  <si>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</si>
  <si>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</si>
  <si>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</si>
  <si>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</si>
  <si>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</si>
  <si>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</si>
  <si>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</si>
  <si>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</si>
  <si>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</si>
  <si>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</si>
  <si>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</si>
  <si>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</si>
  <si>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</si>
  <si>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</si>
  <si>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</si>
  <si>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</si>
  <si>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</si>
  <si>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</si>
  <si>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</si>
  <si>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</si>
  <si>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</si>
  <si>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</si>
  <si>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</si>
  <si>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</si>
  <si>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</si>
  <si>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</si>
  <si>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</si>
  <si>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</si>
  <si>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</si>
  <si>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</si>
  <si>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</si>
  <si>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</si>
  <si>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</si>
  <si>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</si>
  <si>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</si>
  <si>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</si>
  <si>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</si>
  <si>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</si>
  <si>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</si>
  <si>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</si>
  <si>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</si>
  <si>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</si>
  <si>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</si>
  <si>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</si>
  <si>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</si>
  <si>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</si>
  <si>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</si>
  <si>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</si>
  <si>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</si>
  <si>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</si>
  <si>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</si>
  <si>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</si>
  <si>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</si>
  <si>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</si>
  <si>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</si>
  <si>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</si>
  <si>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</si>
  <si>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</si>
  <si>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</si>
  <si>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</si>
  <si>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</si>
  <si>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</si>
  <si>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</si>
  <si>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</si>
  <si>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</si>
  <si>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</si>
  <si>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</si>
  <si>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</si>
  <si>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</si>
  <si>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</si>
  <si>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</si>
  <si>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</si>
  <si>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</si>
  <si>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</si>
  <si>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</si>
  <si>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</si>
  <si>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</si>
  <si>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</si>
  <si>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</si>
  <si>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</si>
  <si>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</si>
  <si>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</si>
  <si>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</si>
  <si>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</si>
  <si>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</si>
  <si>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</si>
  <si>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</si>
  <si>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</si>
  <si>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</si>
  <si>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</si>
  <si>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</si>
  <si>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</si>
  <si>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</si>
  <si>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</si>
  <si>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</si>
  <si>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</si>
  <si>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</si>
  <si>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</si>
  <si>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</si>
  <si>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</si>
  <si>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</si>
  <si>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</si>
  <si>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</si>
  <si>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</si>
  <si>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</si>
  <si>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</si>
  <si>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</si>
  <si>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</si>
  <si>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</si>
  <si>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</si>
  <si>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</si>
  <si>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</si>
  <si>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</si>
  <si>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</si>
  <si>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</si>
  <si>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</si>
  <si>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</si>
  <si>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</si>
  <si>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</si>
  <si>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</si>
  <si>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</si>
  <si>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</si>
  <si>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</si>
  <si>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</si>
  <si>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</si>
  <si>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</si>
  <si>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</si>
  <si>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</si>
  <si>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</si>
  <si>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</si>
  <si>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</si>
  <si>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</si>
  <si>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</si>
  <si>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</si>
  <si>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</si>
  <si>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</si>
  <si>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</si>
  <si>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</si>
  <si>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</si>
  <si>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</si>
  <si>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</si>
  <si>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</si>
  <si>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</si>
  <si>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</si>
  <si>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</si>
  <si>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</si>
  <si>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</si>
  <si>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</si>
  <si>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</si>
  <si>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</si>
  <si>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</si>
  <si>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</si>
  <si>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</si>
  <si>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</si>
  <si>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</si>
  <si>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</si>
  <si>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</si>
  <si>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</si>
  <si>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</si>
  <si>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</si>
  <si>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</si>
  <si>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</si>
  <si>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</si>
  <si>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</si>
  <si>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</si>
  <si>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</si>
  <si>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</si>
  <si>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</si>
  <si>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</si>
  <si>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</si>
  <si>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</si>
  <si>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</si>
  <si>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</si>
  <si>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</si>
  <si>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</si>
  <si>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</si>
  <si>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</si>
  <si>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</si>
  <si>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</si>
  <si>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</si>
  <si>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</si>
  <si>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</si>
  <si>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</si>
  <si>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</si>
  <si>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</si>
  <si>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</si>
  <si>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</si>
  <si>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</si>
  <si>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</si>
  <si>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</si>
  <si>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</si>
  <si>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</si>
  <si>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</si>
  <si>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</si>
  <si>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</si>
  <si>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</si>
  <si>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</si>
  <si>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</si>
  <si>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</si>
  <si>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</si>
  <si>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</si>
  <si>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</si>
  <si>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</si>
  <si>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</si>
  <si>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</si>
  <si>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</si>
  <si>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</si>
  <si>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</si>
  <si>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</si>
  <si>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</si>
  <si>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</si>
  <si>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</si>
  <si>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</si>
  <si>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</si>
  <si>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</si>
  <si>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</si>
  <si>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</si>
  <si>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</si>
  <si>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</si>
  <si>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</si>
  <si>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</si>
  <si>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</si>
  <si>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</si>
  <si>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</si>
  <si>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</si>
  <si>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</si>
  <si>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</si>
  <si>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</si>
  <si>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</si>
  <si>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</si>
  <si>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</si>
  <si>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</si>
  <si>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</si>
  <si>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</si>
  <si>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</si>
  <si>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</si>
  <si>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</si>
  <si>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</si>
  <si>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</si>
  <si>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</si>
  <si>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</si>
  <si>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</si>
  <si>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</si>
  <si>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</si>
  <si>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</si>
  <si>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</si>
  <si>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</si>
  <si>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</si>
  <si>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</si>
  <si>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</si>
  <si>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</si>
  <si>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</si>
  <si>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</si>
  <si>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</si>
  <si>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</si>
  <si>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</si>
  <si>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</si>
  <si>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</si>
  <si>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</si>
  <si>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</si>
  <si>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</si>
  <si>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</si>
  <si>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</si>
  <si>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</si>
  <si>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</si>
  <si>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</si>
  <si>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</si>
  <si>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</si>
  <si>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</si>
  <si>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</si>
  <si>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</si>
  <si>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</si>
  <si>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</si>
  <si>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</si>
  <si>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</si>
  <si>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</si>
  <si>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</si>
  <si>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</si>
  <si>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</si>
  <si>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</si>
  <si>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</si>
  <si>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</si>
  <si>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</si>
  <si>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</si>
  <si>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</si>
  <si>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</si>
  <si>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</si>
  <si>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 xml:space="preserve"> INDICADORES CRED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</si>
  <si>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</si>
  <si>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</si>
  <si>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</si>
  <si>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</si>
  <si>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</si>
  <si>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</si>
  <si>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</si>
  <si>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</si>
  <si>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</si>
  <si>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</si>
  <si>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</si>
  <si>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</si>
  <si>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</si>
  <si>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</si>
  <si>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</si>
  <si>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</si>
  <si>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</si>
  <si>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</si>
  <si>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</si>
  <si>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</si>
  <si>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</si>
  <si>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</si>
  <si>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</si>
  <si>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</si>
  <si>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</si>
  <si>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</si>
  <si>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</si>
  <si>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</si>
  <si>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</si>
  <si>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</si>
  <si>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</si>
  <si>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</si>
  <si>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</si>
  <si>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</si>
  <si>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</si>
  <si>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</si>
  <si>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</si>
  <si>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</si>
  <si>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</si>
  <si>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</si>
  <si>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</si>
  <si>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</si>
  <si>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</si>
  <si>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</si>
  <si>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</si>
  <si>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</si>
  <si>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</si>
  <si>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</si>
  <si>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</si>
  <si>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</si>
  <si>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</si>
  <si>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</si>
  <si>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</si>
  <si>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</si>
  <si>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</si>
  <si>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</si>
  <si>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</si>
  <si>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</si>
  <si>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</si>
  <si>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</si>
  <si>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</si>
  <si>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</si>
  <si>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</si>
  <si>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</si>
  <si>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</si>
  <si>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</si>
  <si>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</si>
  <si>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</si>
  <si>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</si>
  <si>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</si>
  <si>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</si>
  <si>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</si>
  <si>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</si>
  <si>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</si>
  <si>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</si>
  <si>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</si>
  <si>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</si>
  <si>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</si>
  <si>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</si>
  <si>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</si>
  <si>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</si>
  <si>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</si>
  <si>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</si>
  <si>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</si>
  <si>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</si>
  <si>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</si>
  <si>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</si>
  <si>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</si>
  <si>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</si>
  <si>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</si>
  <si>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</si>
  <si>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</si>
  <si>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</si>
  <si>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</si>
  <si>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</si>
  <si>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</si>
  <si>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</si>
  <si>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</si>
  <si>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</si>
  <si>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</si>
  <si>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</si>
  <si>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</si>
  <si>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</si>
  <si>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</si>
  <si>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</si>
  <si>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</si>
  <si>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</si>
  <si>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</si>
  <si>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</si>
  <si>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</si>
  <si>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</si>
  <si>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</si>
  <si>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</si>
  <si>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</si>
  <si>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</si>
  <si>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</si>
  <si>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</si>
  <si>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</si>
  <si>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</si>
  <si>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</si>
  <si>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</si>
  <si>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</si>
  <si>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</si>
  <si>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</si>
  <si>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</si>
  <si>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</si>
  <si>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</si>
  <si>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</si>
  <si>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</si>
  <si>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</si>
  <si>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</si>
  <si>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</si>
  <si>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</si>
  <si>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</si>
  <si>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</si>
  <si>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</si>
  <si>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</si>
  <si>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</si>
  <si>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</si>
  <si>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</si>
  <si>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</si>
  <si>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</si>
  <si>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</si>
  <si>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</si>
  <si>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</si>
  <si>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</si>
  <si>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</si>
  <si>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</si>
  <si>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</si>
  <si>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</si>
  <si>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</si>
  <si>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</si>
  <si>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</si>
  <si>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</si>
  <si>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</si>
  <si>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</si>
  <si>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</si>
  <si>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</si>
  <si>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</si>
  <si>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</si>
  <si>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</si>
  <si>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</si>
  <si>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</si>
  <si>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</si>
  <si>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</si>
  <si>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</si>
  <si>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</si>
  <si>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</si>
  <si>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</si>
  <si>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</si>
  <si>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</si>
  <si>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</si>
  <si>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</si>
  <si>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</si>
  <si>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</si>
  <si>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</si>
  <si>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</si>
  <si>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</si>
  <si>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</si>
  <si>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</si>
  <si>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</si>
  <si>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</si>
  <si>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</si>
  <si>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</si>
  <si>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</si>
  <si>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</si>
  <si>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</si>
  <si>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</si>
  <si>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</si>
  <si>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</si>
  <si>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</si>
  <si>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</si>
  <si>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</si>
  <si>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</si>
  <si>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</si>
  <si>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</si>
  <si>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</si>
  <si>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</si>
  <si>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</si>
  <si>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</si>
  <si>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</si>
  <si>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</si>
  <si>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</si>
  <si>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</si>
  <si>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</si>
  <si>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</si>
  <si>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</si>
  <si>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</si>
  <si>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</si>
  <si>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</si>
  <si>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</si>
  <si>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</si>
  <si>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</si>
  <si>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</si>
  <si>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</si>
  <si>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</si>
  <si>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</si>
  <si>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</si>
  <si>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</si>
  <si>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</si>
  <si>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</si>
  <si>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</si>
  <si>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</si>
  <si>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</si>
  <si>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</si>
  <si>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</si>
  <si>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</si>
  <si>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</si>
  <si>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</si>
  <si>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</si>
  <si>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</si>
  <si>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</si>
  <si>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</si>
  <si>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</si>
  <si>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</si>
  <si>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</si>
  <si>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</si>
  <si>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</si>
  <si>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</si>
  <si>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</si>
  <si>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</si>
  <si>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</si>
  <si>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</si>
  <si>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</si>
  <si>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</si>
  <si>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</si>
  <si>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</si>
  <si>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</si>
  <si>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</si>
  <si>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</si>
  <si>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</si>
  <si>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</si>
  <si>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</si>
  <si>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</si>
  <si>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</si>
  <si>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</si>
  <si>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</si>
  <si>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</si>
  <si>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</si>
  <si>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</si>
  <si>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</si>
  <si>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</si>
  <si>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</si>
  <si>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</si>
  <si>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</si>
  <si>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</si>
  <si>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</si>
  <si>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</si>
  <si>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</si>
  <si>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</si>
  <si>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</si>
  <si>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</si>
  <si>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</si>
  <si>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</si>
  <si>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</si>
  <si>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</si>
  <si>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</si>
  <si>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</si>
  <si>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</si>
  <si>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</si>
  <si>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</si>
  <si>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</si>
  <si>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</si>
  <si>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</si>
  <si>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</si>
  <si>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</si>
  <si>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</si>
  <si>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</si>
  <si>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</si>
  <si>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</si>
  <si>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</si>
  <si>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</si>
  <si>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</si>
  <si>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</si>
  <si>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</si>
  <si>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</si>
  <si>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</si>
  <si>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</si>
  <si>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</si>
  <si>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</si>
  <si>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</si>
  <si>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</si>
  <si>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</si>
  <si>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</si>
  <si>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</si>
  <si>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</si>
  <si>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</si>
  <si>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</si>
  <si>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</si>
  <si>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</si>
  <si>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</si>
  <si>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</si>
  <si>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</si>
  <si>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</si>
  <si>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</si>
  <si>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</si>
  <si>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</si>
  <si>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</si>
  <si>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</si>
  <si>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</si>
  <si>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</si>
  <si>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</si>
  <si>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</si>
  <si>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</si>
  <si>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</si>
  <si>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</si>
  <si>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</si>
  <si>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</si>
  <si>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</si>
  <si>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</si>
  <si>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</si>
  <si>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</si>
  <si>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</si>
  <si>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</si>
  <si>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</si>
  <si>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</si>
  <si>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</si>
  <si>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</si>
  <si>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</si>
  <si>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</si>
  <si>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</si>
  <si>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</si>
  <si>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</si>
  <si>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</si>
  <si>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</si>
  <si>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</si>
  <si>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</si>
  <si>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</si>
  <si>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</si>
  <si>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</si>
  <si>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</si>
  <si>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</si>
  <si>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</si>
  <si>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</si>
  <si>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</si>
  <si>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</si>
  <si>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</si>
  <si>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</si>
  <si>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</si>
  <si>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</si>
  <si>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</si>
  <si>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</si>
  <si>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</si>
  <si>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</si>
  <si>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</si>
  <si>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</si>
  <si>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</si>
  <si>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</si>
  <si>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</si>
  <si>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</si>
  <si>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</si>
  <si>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</si>
  <si>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</si>
  <si>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</si>
  <si>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</si>
  <si>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</si>
  <si>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</si>
  <si>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</si>
  <si>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</si>
  <si>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</si>
  <si>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</si>
  <si>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</si>
  <si>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</si>
  <si>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</si>
  <si>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</si>
  <si>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</si>
  <si>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</si>
  <si>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</si>
  <si>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</si>
  <si>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</si>
  <si>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</si>
  <si>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</si>
  <si>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</si>
  <si>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</si>
  <si>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</si>
  <si>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</si>
  <si>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</si>
  <si>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</si>
  <si>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</si>
  <si>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</si>
  <si>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</si>
  <si>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</si>
  <si>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</si>
  <si>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</si>
  <si>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</si>
  <si>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</si>
  <si>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</si>
  <si>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</si>
  <si>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</si>
  <si>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</si>
  <si>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</si>
  <si>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</si>
  <si>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</si>
  <si>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</si>
  <si>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</si>
  <si>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</si>
  <si>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</si>
  <si>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</si>
  <si>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</si>
  <si>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</si>
  <si>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</si>
  <si>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</si>
  <si>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</si>
  <si>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</si>
  <si>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</si>
  <si>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</si>
  <si>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</si>
  <si>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</si>
  <si>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</si>
  <si>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</si>
  <si>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</si>
  <si>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</si>
  <si>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</si>
  <si>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</si>
  <si>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</si>
  <si>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</si>
  <si>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</si>
  <si>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</si>
  <si>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</si>
  <si>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</si>
  <si>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</si>
  <si>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</si>
  <si>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</si>
  <si>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</si>
  <si>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</si>
  <si>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</si>
  <si>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</si>
  <si>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</si>
  <si>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</si>
  <si>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</si>
  <si>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</si>
  <si>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</si>
  <si>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</si>
  <si>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</si>
  <si>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</si>
  <si>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</si>
  <si>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</si>
  <si>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</si>
  <si>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</si>
  <si>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</si>
  <si>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</si>
  <si>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</si>
  <si>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</si>
  <si>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</si>
  <si>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</si>
  <si>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</si>
  <si>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</si>
  <si>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</si>
  <si>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</si>
  <si>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</si>
  <si>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</si>
  <si>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</si>
  <si>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</si>
  <si>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</si>
  <si>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</si>
  <si>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</si>
  <si>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</si>
  <si>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</si>
  <si>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</si>
  <si>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</si>
  <si>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</si>
  <si>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</si>
  <si>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</si>
  <si>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</si>
  <si>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</si>
  <si>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</si>
  <si>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</si>
  <si>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</si>
  <si>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</si>
  <si>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</si>
  <si>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</si>
  <si>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</si>
  <si>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</si>
  <si>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</si>
  <si>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</si>
  <si>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</si>
  <si>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</si>
  <si>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</si>
  <si>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</si>
  <si>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</si>
  <si>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</si>
  <si>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</si>
  <si>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</si>
  <si>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</si>
  <si>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</si>
  <si>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</si>
  <si>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</si>
  <si>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</si>
  <si>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</si>
  <si>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</si>
  <si>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</si>
  <si>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</si>
  <si>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</si>
  <si>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</si>
  <si>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</si>
  <si>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</si>
  <si>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</si>
  <si>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</si>
  <si>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</si>
  <si>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</si>
  <si>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</si>
  <si>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</si>
  <si>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</si>
  <si>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</si>
  <si>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</si>
  <si>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</si>
  <si>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</si>
  <si>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</si>
  <si>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</si>
  <si>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</si>
  <si>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</si>
  <si>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</si>
  <si>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</si>
  <si>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</si>
  <si>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</si>
  <si>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</si>
  <si>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</si>
  <si>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</si>
  <si>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</si>
  <si>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</si>
  <si>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</si>
  <si>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</si>
  <si>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</si>
  <si>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</si>
  <si>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</si>
  <si>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</si>
  <si>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</si>
  <si>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</si>
  <si>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</si>
  <si>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</si>
  <si>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</si>
  <si>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</si>
  <si>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</si>
  <si>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</si>
  <si>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</si>
  <si>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</si>
  <si>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</si>
  <si>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</si>
  <si>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</si>
  <si>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</si>
  <si>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</si>
  <si>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</si>
  <si>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</si>
  <si>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</si>
  <si>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</si>
  <si>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</si>
  <si>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</si>
  <si>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</si>
  <si>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</si>
  <si>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</si>
  <si>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</si>
  <si>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</si>
  <si>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</si>
  <si>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</si>
  <si>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</si>
  <si>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</si>
  <si>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</si>
  <si>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</si>
  <si>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</si>
  <si>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</si>
  <si>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</si>
  <si>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</si>
  <si>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</si>
  <si>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</si>
  <si>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</si>
  <si>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</si>
  <si>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</si>
  <si>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</si>
  <si>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</si>
  <si>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</si>
  <si>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</si>
  <si>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</si>
  <si>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</si>
  <si>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</si>
  <si>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</si>
  <si>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</si>
  <si>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</si>
  <si>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</si>
  <si>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</si>
  <si>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</si>
  <si>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</si>
  <si>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</si>
  <si>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</si>
  <si>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</si>
  <si>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</si>
  <si>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</si>
  <si>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</si>
  <si>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</si>
  <si>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</si>
  <si>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</si>
  <si>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</si>
  <si>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</si>
  <si>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</si>
  <si>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</si>
  <si>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</si>
  <si>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</si>
  <si>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</si>
  <si>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</si>
  <si>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</si>
  <si>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</si>
  <si>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</si>
  <si>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</si>
  <si>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</si>
  <si>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</si>
  <si>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</si>
  <si>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</si>
  <si>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</si>
  <si>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</si>
  <si>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</si>
  <si>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</si>
  <si>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</si>
  <si>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</si>
  <si>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</si>
  <si>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</si>
  <si>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</si>
  <si>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</si>
  <si>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</si>
  <si>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</si>
  <si>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</si>
  <si>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</si>
  <si>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</si>
  <si>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</si>
  <si>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</si>
  <si>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</si>
  <si>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</si>
  <si>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</si>
  <si>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</si>
  <si>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</si>
  <si>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</si>
  <si>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</si>
  <si>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</si>
  <si>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</si>
  <si>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</si>
  <si>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</si>
  <si>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</si>
  <si>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</si>
  <si>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</si>
  <si>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</si>
  <si>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</si>
  <si>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</si>
  <si>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</si>
  <si>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</si>
  <si>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</si>
  <si>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</si>
  <si>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</si>
  <si>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</si>
  <si>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</si>
  <si>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</si>
  <si>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</si>
  <si>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</si>
  <si>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</si>
  <si>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</si>
  <si>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</si>
  <si>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</si>
  <si>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</si>
  <si>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</si>
  <si>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</si>
  <si>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</si>
  <si>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</si>
  <si>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</si>
  <si>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</si>
  <si>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</si>
  <si>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</si>
  <si>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</si>
  <si>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</si>
  <si>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</si>
  <si>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</si>
  <si>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</si>
  <si>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</si>
  <si>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</si>
  <si>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</si>
  <si>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</si>
  <si>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</si>
  <si>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</si>
  <si>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</si>
  <si>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</si>
  <si>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</si>
  <si>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</si>
  <si>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</si>
  <si>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</si>
  <si>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</si>
  <si>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</si>
  <si>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</si>
  <si>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</si>
  <si>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</si>
  <si>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</si>
  <si>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</si>
  <si>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</si>
  <si>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</si>
  <si>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</si>
  <si>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</si>
  <si>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</si>
  <si>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</si>
  <si>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</si>
  <si>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</si>
  <si>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</si>
  <si>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</si>
  <si>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</si>
  <si>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</si>
  <si>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</si>
  <si>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</si>
  <si>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</si>
  <si>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</si>
  <si>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</si>
  <si>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</si>
  <si>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</si>
  <si>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</si>
  <si>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</si>
  <si>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</si>
  <si>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</si>
  <si>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</si>
  <si>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</si>
  <si>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</si>
  <si>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Visitas Domiciliarias 
Segimiento de Anemia menores de 36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</si>
</sst>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12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1" fontId="5" fillId="3" borderId="22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2" fontId="5" fillId="25" borderId="22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0" fontId="39" fillId="0" borderId="31" xfId="0" applyFont="1" applyBorder="1" applyAlignment="1">
      <alignment horizontal="center"/>
    </xf>
    <xf numFmtId="2" fontId="39" fillId="0" borderId="32" xfId="0" applyNumberFormat="1" applyFont="1" applyBorder="1" applyAlignment="1">
      <alignment horizontal="center"/>
    </xf>
    <xf numFmtId="0" fontId="39" fillId="25" borderId="31" xfId="0" applyFont="1" applyFill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1" fontId="39" fillId="25" borderId="31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3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1" fontId="39" fillId="0" borderId="22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71" t="s">
        <v>992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24" ht="66" customHeight="1" thickBot="1" x14ac:dyDescent="0.25">
      <c r="B2" s="60"/>
      <c r="C2" s="61"/>
      <c r="D2" s="62" t="s">
        <v>993</v>
      </c>
      <c r="E2" s="63" t="s">
        <v>994</v>
      </c>
      <c r="F2" s="63" t="s">
        <v>995</v>
      </c>
      <c r="G2" s="64" t="s">
        <v>996</v>
      </c>
      <c r="H2" s="65" t="s">
        <v>589</v>
      </c>
      <c r="I2" s="66" t="s">
        <v>997</v>
      </c>
      <c r="J2" s="63" t="s">
        <v>1305</v>
      </c>
      <c r="K2" s="63" t="s">
        <v>998</v>
      </c>
      <c r="L2" s="63" t="s">
        <v>997</v>
      </c>
      <c r="M2" s="65" t="s">
        <v>999</v>
      </c>
      <c r="N2" s="63" t="s">
        <v>1000</v>
      </c>
      <c r="O2" s="63" t="s">
        <v>1001</v>
      </c>
      <c r="P2" s="67" t="s">
        <v>1002</v>
      </c>
    </row>
    <row r="3" spans="1:24" ht="16.2" thickBot="1" x14ac:dyDescent="0.25">
      <c r="A3" s="68" t="s">
        <v>1003</v>
      </c>
      <c r="B3" s="68" t="s">
        <v>1004</v>
      </c>
      <c r="C3" s="69" t="s">
        <v>1005</v>
      </c>
      <c r="D3" s="70" t="s">
        <v>1006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1007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1008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1009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1010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1304</v>
      </c>
      <c r="B8" s="75"/>
      <c r="C8" s="76"/>
      <c r="D8" s="82" t="s">
        <v>1011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1304</v>
      </c>
      <c r="B9" s="86"/>
      <c r="C9" s="87"/>
      <c r="D9" s="87" t="s">
        <v>1012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1304</v>
      </c>
      <c r="B10" s="91"/>
      <c r="C10" s="92"/>
      <c r="D10" s="92" t="s">
        <v>1013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1014</v>
      </c>
      <c r="D11" s="96" t="s">
        <v>1015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1016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1016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1016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1016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1017</v>
      </c>
      <c r="D16" s="96" t="s">
        <v>1018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1016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1019</v>
      </c>
      <c r="D18" s="96" t="s">
        <v>1020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1017</v>
      </c>
      <c r="D19" s="109" t="s">
        <v>1021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1016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1016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1016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1017</v>
      </c>
      <c r="D23" s="111" t="s">
        <v>1022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1023</v>
      </c>
      <c r="W23" s="107"/>
      <c r="X23" s="107"/>
    </row>
    <row r="24" spans="1:24" ht="24.75" customHeight="1" thickBot="1" x14ac:dyDescent="0.35">
      <c r="A24" s="59" t="s">
        <v>1304</v>
      </c>
      <c r="B24" s="112"/>
      <c r="C24" s="92"/>
      <c r="D24" s="92" t="s">
        <v>1024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1014</v>
      </c>
      <c r="D25" s="113" t="s">
        <v>1025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1019</v>
      </c>
      <c r="D26" s="116" t="s">
        <v>1026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1016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1019</v>
      </c>
      <c r="D28" s="96" t="s">
        <v>1027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1028</v>
      </c>
      <c r="D29" s="120" t="s">
        <v>1029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1030</v>
      </c>
      <c r="D30" s="121" t="s">
        <v>1031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1030</v>
      </c>
      <c r="D31" s="96" t="s">
        <v>1032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1028</v>
      </c>
      <c r="D32" s="96" t="s">
        <v>1033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1016</v>
      </c>
      <c r="D33" s="96" t="s">
        <v>1034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1016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1016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1028</v>
      </c>
      <c r="D36" s="96" t="s">
        <v>1035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1016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1017</v>
      </c>
      <c r="D38" s="96" t="s">
        <v>1036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1016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1028</v>
      </c>
      <c r="D40" s="96" t="s">
        <v>1037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1016</v>
      </c>
      <c r="D41" s="96" t="s">
        <v>1038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1017</v>
      </c>
      <c r="D42" s="120" t="s">
        <v>1039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1017</v>
      </c>
      <c r="D43" s="122" t="s">
        <v>1040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1304</v>
      </c>
      <c r="B44" s="112"/>
      <c r="C44" s="92"/>
      <c r="D44" s="92" t="s">
        <v>1041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1017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1016</v>
      </c>
      <c r="D46" s="96" t="s">
        <v>1042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1016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1016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1017</v>
      </c>
      <c r="D49" s="96" t="s">
        <v>1043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1016</v>
      </c>
      <c r="D50" s="96" t="s">
        <v>1044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1016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1016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1016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1017</v>
      </c>
      <c r="D54" s="96" t="s">
        <v>1045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1017</v>
      </c>
      <c r="D55" s="96" t="s">
        <v>1046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1017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1304</v>
      </c>
      <c r="B57" s="112"/>
      <c r="C57" s="92"/>
      <c r="D57" s="92" t="s">
        <v>1047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1014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1028</v>
      </c>
      <c r="D59" s="96" t="s">
        <v>1048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1016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1016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1016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1016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1016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1028</v>
      </c>
      <c r="D65" s="96" t="s">
        <v>1049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1016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1016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1017</v>
      </c>
      <c r="D68" s="96" t="s">
        <v>1050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1019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1028</v>
      </c>
      <c r="D70" s="96" t="s">
        <v>1051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1028</v>
      </c>
      <c r="D71" s="96" t="s">
        <v>1052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1304</v>
      </c>
      <c r="B72" s="75">
        <v>63</v>
      </c>
      <c r="C72" s="106" t="s">
        <v>1017</v>
      </c>
      <c r="D72" s="125" t="s">
        <v>1053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1304</v>
      </c>
      <c r="B73" s="130"/>
      <c r="C73" s="87"/>
      <c r="D73" s="87" t="s">
        <v>1054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1304</v>
      </c>
      <c r="B74" s="112"/>
      <c r="C74" s="92"/>
      <c r="D74" s="92" t="s">
        <v>1055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1017</v>
      </c>
      <c r="D75" s="96" t="s">
        <v>1056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1016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1016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1016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1016</v>
      </c>
      <c r="D79" s="96" t="s">
        <v>1057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1016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1028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1016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1016</v>
      </c>
      <c r="D83" s="96" t="s">
        <v>1058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1016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1028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1016</v>
      </c>
      <c r="D86" s="96" t="s">
        <v>1059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1016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1016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1016</v>
      </c>
      <c r="D89" s="96" t="s">
        <v>1060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1304</v>
      </c>
      <c r="B90" s="112"/>
      <c r="C90" s="92"/>
      <c r="D90" s="131" t="s">
        <v>1061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1062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1016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1016</v>
      </c>
      <c r="D93" s="96" t="s">
        <v>1063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1016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1016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1016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1016</v>
      </c>
      <c r="D97" s="96" t="s">
        <v>1064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1016</v>
      </c>
      <c r="D98" s="96" t="s">
        <v>1065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1016</v>
      </c>
      <c r="D99" s="96" t="s">
        <v>1066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1028</v>
      </c>
      <c r="D100" s="96" t="s">
        <v>1067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1016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1016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1028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1016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1016</v>
      </c>
      <c r="D105" s="134" t="s">
        <v>1068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1304</v>
      </c>
      <c r="B106" s="91"/>
      <c r="C106" s="135"/>
      <c r="D106" s="136" t="s">
        <v>1069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1070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1016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1016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1016</v>
      </c>
      <c r="D110" s="96" t="s">
        <v>1071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1016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1016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1016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1016</v>
      </c>
      <c r="D114" s="134" t="s">
        <v>1072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1017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1016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1016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1016</v>
      </c>
      <c r="D118" s="137" t="s">
        <v>1073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1016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1016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1016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1017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1016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1017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1016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1304</v>
      </c>
      <c r="B126" s="138"/>
      <c r="C126" s="92"/>
      <c r="D126" s="92" t="s">
        <v>1074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1017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1016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1016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1016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1016</v>
      </c>
      <c r="D131" s="96" t="s">
        <v>1075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1028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1016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1016</v>
      </c>
      <c r="D134" s="96" t="s">
        <v>1076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1016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1016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1016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1016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1016</v>
      </c>
      <c r="D139" s="96" t="s">
        <v>1077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1304</v>
      </c>
      <c r="B140" s="91"/>
      <c r="C140" s="135"/>
      <c r="D140" s="136" t="s">
        <v>1078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1017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1016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1304</v>
      </c>
      <c r="B143" s="139"/>
      <c r="C143" s="140"/>
      <c r="D143" s="141" t="s">
        <v>1079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1304</v>
      </c>
      <c r="B144" s="91"/>
      <c r="C144" s="135"/>
      <c r="D144" s="136" t="s">
        <v>1080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1014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1016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1016</v>
      </c>
      <c r="D147" s="96" t="s">
        <v>1081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1016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1016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1304</v>
      </c>
      <c r="B150" s="91"/>
      <c r="C150" s="135"/>
      <c r="D150" s="136" t="s">
        <v>1082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1017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1016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1016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1016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1016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1304</v>
      </c>
      <c r="B156" s="91"/>
      <c r="C156" s="135"/>
      <c r="D156" s="136" t="s">
        <v>1083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1017</v>
      </c>
      <c r="D157" s="144" t="s">
        <v>1084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1016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1016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1016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1016</v>
      </c>
      <c r="D161" s="145" t="s">
        <v>1085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1016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1016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1016</v>
      </c>
      <c r="D164" s="145" t="s">
        <v>1086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1304</v>
      </c>
      <c r="B165" s="91"/>
      <c r="C165" s="135"/>
      <c r="D165" s="135" t="s">
        <v>1087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1070</v>
      </c>
      <c r="D166" s="144" t="s">
        <v>1088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1016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1016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1016</v>
      </c>
      <c r="D169" s="145" t="s">
        <v>1089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1017</v>
      </c>
      <c r="D170" s="144" t="s">
        <v>1090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1016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1016</v>
      </c>
      <c r="D172" s="145" t="s">
        <v>1091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1304</v>
      </c>
      <c r="B173" s="146"/>
      <c r="C173" s="87"/>
      <c r="D173" s="87" t="s">
        <v>1092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1304</v>
      </c>
      <c r="B174" s="147"/>
      <c r="C174" s="92"/>
      <c r="D174" s="92" t="s">
        <v>1093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1094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1016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1016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1016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1070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1016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1016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1028</v>
      </c>
      <c r="D182" s="145" t="s">
        <v>1095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1016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1070</v>
      </c>
      <c r="D184" s="144" t="s">
        <v>1096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1016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1016</v>
      </c>
      <c r="D186" s="145" t="s">
        <v>1097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1016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1016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1016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1016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1028</v>
      </c>
      <c r="D191" s="144" t="s">
        <v>1098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1016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1016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1016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1016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1304</v>
      </c>
      <c r="B196" s="138"/>
      <c r="C196" s="92"/>
      <c r="D196" s="92" t="s">
        <v>1099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1070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1016</v>
      </c>
      <c r="D198" s="145" t="s">
        <v>1100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1016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1016</v>
      </c>
      <c r="D200" s="145" t="s">
        <v>1101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1016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1016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1016</v>
      </c>
      <c r="D203" s="145" t="s">
        <v>1102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1016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1304</v>
      </c>
      <c r="B205" s="138"/>
      <c r="C205" s="151"/>
      <c r="D205" s="92" t="s">
        <v>1103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1104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1016</v>
      </c>
      <c r="D207" s="145" t="s">
        <v>1105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1016</v>
      </c>
      <c r="D208" s="145" t="s">
        <v>1106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1016</v>
      </c>
      <c r="D209" s="145" t="s">
        <v>1107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1070</v>
      </c>
      <c r="D210" s="152" t="s">
        <v>1108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1016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1304</v>
      </c>
      <c r="B212" s="130"/>
      <c r="C212" s="140"/>
      <c r="D212" s="141" t="s">
        <v>1109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1304</v>
      </c>
      <c r="B213" s="161"/>
      <c r="C213" s="162"/>
      <c r="D213" s="163" t="s">
        <v>1110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1014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1016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1016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1016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1016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1016</v>
      </c>
      <c r="D219" s="134" t="s">
        <v>1111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1019</v>
      </c>
      <c r="D220" s="144" t="s">
        <v>1112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1016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1016</v>
      </c>
      <c r="D222" s="145" t="s">
        <v>1113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1016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1017</v>
      </c>
      <c r="D224" s="144" t="s">
        <v>1114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1016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1016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1016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1016</v>
      </c>
      <c r="D228" s="134" t="s">
        <v>1115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1016</v>
      </c>
      <c r="D229" s="134" t="s">
        <v>1116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1016</v>
      </c>
      <c r="D230" s="134" t="s">
        <v>1117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1304</v>
      </c>
      <c r="B231" s="112"/>
      <c r="C231" s="166"/>
      <c r="D231" s="92" t="s">
        <v>1118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1014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1028</v>
      </c>
      <c r="D233" s="144" t="s">
        <v>1119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1017</v>
      </c>
      <c r="D234" s="144" t="s">
        <v>1120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1028</v>
      </c>
      <c r="D235" s="165" t="s">
        <v>1121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1016</v>
      </c>
      <c r="D236" s="145" t="s">
        <v>1122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1016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1016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1016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1016</v>
      </c>
      <c r="D240" s="165" t="s">
        <v>1123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1016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1016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1016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1016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1304</v>
      </c>
      <c r="B245" s="112"/>
      <c r="C245" s="92"/>
      <c r="D245" s="138" t="s">
        <v>1124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1017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1016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1016</v>
      </c>
      <c r="D248" s="145" t="s">
        <v>1125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1016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1016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1028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1028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1028</v>
      </c>
      <c r="D253" s="137" t="s">
        <v>1126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1304</v>
      </c>
      <c r="B254" s="112"/>
      <c r="C254" s="92"/>
      <c r="D254" s="168" t="s">
        <v>1127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1017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1016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1017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1016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1016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1016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1016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1016</v>
      </c>
      <c r="D262" s="134" t="s">
        <v>1128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1016</v>
      </c>
      <c r="D263" s="134" t="s">
        <v>1129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1016</v>
      </c>
      <c r="D264" s="134" t="s">
        <v>1130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1304</v>
      </c>
      <c r="B265" s="86"/>
      <c r="C265" s="87"/>
      <c r="D265" s="141" t="s">
        <v>1131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1304</v>
      </c>
      <c r="B266" s="91"/>
      <c r="C266" s="92"/>
      <c r="D266" s="168" t="s">
        <v>1132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1016</v>
      </c>
      <c r="D267" s="145" t="s">
        <v>1133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1016</v>
      </c>
      <c r="D268" s="145" t="s">
        <v>1134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1016</v>
      </c>
      <c r="D269" s="145" t="s">
        <v>1135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1016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1016</v>
      </c>
      <c r="D271" s="145" t="s">
        <v>1136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1016</v>
      </c>
      <c r="D272" s="145" t="s">
        <v>1137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1016</v>
      </c>
      <c r="D273" s="145" t="s">
        <v>1138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1016</v>
      </c>
      <c r="D274" s="145" t="s">
        <v>1139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1016</v>
      </c>
      <c r="D275" s="145" t="s">
        <v>1140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1016</v>
      </c>
      <c r="D276" s="145" t="s">
        <v>1141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1070</v>
      </c>
      <c r="D277" s="145" t="s">
        <v>1142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1016</v>
      </c>
      <c r="D278" s="145" t="s">
        <v>1143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1014</v>
      </c>
      <c r="D279" s="144" t="s">
        <v>1144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1016</v>
      </c>
      <c r="D280" s="145" t="s">
        <v>1145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1016</v>
      </c>
      <c r="D281" s="145" t="s">
        <v>1146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1028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1016</v>
      </c>
      <c r="D283" s="145" t="s">
        <v>1147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1028</v>
      </c>
      <c r="D284" s="171" t="s">
        <v>1148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1016</v>
      </c>
      <c r="D285" s="134" t="s">
        <v>1101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1016</v>
      </c>
      <c r="D286" s="134" t="s">
        <v>1149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1016</v>
      </c>
      <c r="D287" s="134" t="s">
        <v>1150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1016</v>
      </c>
      <c r="D288" s="134" t="s">
        <v>1151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1016</v>
      </c>
      <c r="D289" s="134" t="s">
        <v>1152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1304</v>
      </c>
      <c r="B290" s="75">
        <v>27</v>
      </c>
      <c r="C290" s="92"/>
      <c r="D290" s="92" t="s">
        <v>1153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1094</v>
      </c>
      <c r="D291" s="144" t="s">
        <v>1154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1016</v>
      </c>
      <c r="D292" s="145" t="s">
        <v>1155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1016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1016</v>
      </c>
      <c r="D294" s="145" t="s">
        <v>1156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1016</v>
      </c>
      <c r="D295" s="145" t="s">
        <v>1157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1016</v>
      </c>
      <c r="D296" s="145" t="s">
        <v>1158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1016</v>
      </c>
      <c r="D297" s="145" t="s">
        <v>1159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1016</v>
      </c>
      <c r="D298" s="145" t="s">
        <v>1160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1016</v>
      </c>
      <c r="D299" s="145" t="s">
        <v>1161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1070</v>
      </c>
      <c r="D300" s="144" t="s">
        <v>1162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1016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1016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1016</v>
      </c>
      <c r="D303" s="145" t="s">
        <v>1163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1016</v>
      </c>
      <c r="D304" s="134" t="s">
        <v>1164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1304</v>
      </c>
      <c r="B305" s="75">
        <v>41</v>
      </c>
      <c r="C305" s="92"/>
      <c r="D305" s="92" t="s">
        <v>1165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1070</v>
      </c>
      <c r="D306" s="144" t="s">
        <v>1166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1016</v>
      </c>
      <c r="D307" s="145" t="s">
        <v>1167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1016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1016</v>
      </c>
      <c r="D309" s="145" t="s">
        <v>1168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1016</v>
      </c>
      <c r="D310" s="145" t="s">
        <v>1169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1016</v>
      </c>
      <c r="D311" s="145" t="s">
        <v>1170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1016</v>
      </c>
      <c r="D312" s="145" t="s">
        <v>1171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1304</v>
      </c>
      <c r="B313" s="146"/>
      <c r="C313" s="87"/>
      <c r="D313" s="87" t="s">
        <v>1172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1304</v>
      </c>
      <c r="B314" s="112"/>
      <c r="C314" s="92"/>
      <c r="D314" s="92" t="s">
        <v>1173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1304</v>
      </c>
      <c r="B315" s="176">
        <v>1</v>
      </c>
      <c r="C315" s="177"/>
      <c r="D315" s="178" t="s">
        <v>1174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1070</v>
      </c>
      <c r="D316" s="180" t="s">
        <v>1175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1017</v>
      </c>
      <c r="D317" s="145" t="s">
        <v>1176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1016</v>
      </c>
      <c r="D318" s="145" t="s">
        <v>1177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1070</v>
      </c>
      <c r="D319" s="145" t="s">
        <v>1178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1016</v>
      </c>
      <c r="D320" s="145" t="s">
        <v>1179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1016</v>
      </c>
      <c r="D321" s="145" t="s">
        <v>1180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1016</v>
      </c>
      <c r="D322" s="145" t="s">
        <v>1181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1016</v>
      </c>
      <c r="D323" s="145" t="s">
        <v>1182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1016</v>
      </c>
      <c r="D324" s="145" t="s">
        <v>1183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1016</v>
      </c>
      <c r="D325" s="145" t="s">
        <v>1184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1016</v>
      </c>
      <c r="D326" s="145" t="s">
        <v>1185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1016</v>
      </c>
      <c r="D327" s="145" t="s">
        <v>1186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1016</v>
      </c>
      <c r="D328" s="145" t="s">
        <v>1187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1304</v>
      </c>
      <c r="B329" s="75">
        <v>15</v>
      </c>
      <c r="C329" s="177"/>
      <c r="D329" s="181" t="s">
        <v>1188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1070</v>
      </c>
      <c r="D330" s="180" t="s">
        <v>1189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1016</v>
      </c>
      <c r="D331" s="145" t="s">
        <v>1190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1028</v>
      </c>
      <c r="D332" s="145" t="s">
        <v>1191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1016</v>
      </c>
      <c r="D333" s="145" t="s">
        <v>1192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1016</v>
      </c>
      <c r="D334" s="145" t="s">
        <v>1193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1304</v>
      </c>
      <c r="B335" s="75">
        <v>21</v>
      </c>
      <c r="C335" s="177"/>
      <c r="D335" s="178" t="s">
        <v>1194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1017</v>
      </c>
      <c r="D336" s="180" t="s">
        <v>1195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1016</v>
      </c>
      <c r="D337" s="145" t="s">
        <v>1196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1016</v>
      </c>
      <c r="D338" s="145" t="s">
        <v>1197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1016</v>
      </c>
      <c r="D339" s="145" t="s">
        <v>1198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1016</v>
      </c>
      <c r="D340" s="145" t="s">
        <v>1199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1019</v>
      </c>
      <c r="D341" s="182" t="s">
        <v>1200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1016</v>
      </c>
      <c r="D342" s="182" t="s">
        <v>1201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1016</v>
      </c>
      <c r="D343" s="182" t="s">
        <v>1202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1304</v>
      </c>
      <c r="B344" s="75">
        <v>30</v>
      </c>
      <c r="C344" s="177"/>
      <c r="D344" s="181" t="s">
        <v>1203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1070</v>
      </c>
      <c r="D345" s="180" t="s">
        <v>1204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1016</v>
      </c>
      <c r="D346" s="145" t="s">
        <v>1205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1016</v>
      </c>
      <c r="D347" s="145" t="s">
        <v>1206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1016</v>
      </c>
      <c r="D348" s="200" t="s">
        <v>1207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1016</v>
      </c>
      <c r="D349" s="145" t="s">
        <v>1208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1017</v>
      </c>
      <c r="D350" s="145" t="s">
        <v>1209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1304</v>
      </c>
      <c r="B351" s="75">
        <v>37</v>
      </c>
      <c r="C351" s="183"/>
      <c r="D351" s="184" t="s">
        <v>1210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1094</v>
      </c>
      <c r="D352" s="180" t="s">
        <v>1211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1070</v>
      </c>
      <c r="D353" s="145" t="s">
        <v>1212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1016</v>
      </c>
      <c r="D354" s="145" t="s">
        <v>1213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1016</v>
      </c>
      <c r="D355" s="145" t="s">
        <v>1214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1016</v>
      </c>
      <c r="D356" s="145" t="s">
        <v>1215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1016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1016</v>
      </c>
      <c r="D358" s="145" t="s">
        <v>1216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1016</v>
      </c>
      <c r="D359" s="145" t="s">
        <v>1217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1016</v>
      </c>
      <c r="D360" s="186" t="s">
        <v>1218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1016</v>
      </c>
      <c r="D361" s="186" t="s">
        <v>1219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1016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1016</v>
      </c>
      <c r="D363" s="186" t="s">
        <v>1220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1016</v>
      </c>
      <c r="D364" s="186" t="s">
        <v>1221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1016</v>
      </c>
      <c r="D365" s="186" t="s">
        <v>1222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1016</v>
      </c>
      <c r="D366" s="186" t="s">
        <v>1223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1016</v>
      </c>
      <c r="D367" s="186" t="s">
        <v>1224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1304</v>
      </c>
      <c r="B368" s="75">
        <v>54</v>
      </c>
      <c r="C368" s="177"/>
      <c r="D368" s="188" t="s">
        <v>1225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1070</v>
      </c>
      <c r="D369" s="145" t="s">
        <v>1226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1016</v>
      </c>
      <c r="D370" s="145" t="s">
        <v>1227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1016</v>
      </c>
      <c r="D371" s="145" t="s">
        <v>1228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1016</v>
      </c>
      <c r="D372" s="145" t="s">
        <v>1229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1016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1016</v>
      </c>
      <c r="D374" s="145" t="s">
        <v>1230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1016</v>
      </c>
      <c r="D375" s="134" t="s">
        <v>1231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1016</v>
      </c>
      <c r="D376" s="145" t="s">
        <v>1232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1016</v>
      </c>
      <c r="D377" s="145" t="s">
        <v>1233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1304</v>
      </c>
      <c r="B378" s="176">
        <v>64</v>
      </c>
      <c r="C378" s="177"/>
      <c r="D378" s="190" t="s">
        <v>1234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1094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1016</v>
      </c>
      <c r="D380" s="182" t="s">
        <v>1235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1070</v>
      </c>
      <c r="D381" s="180" t="s">
        <v>1236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1016</v>
      </c>
      <c r="D382" s="145" t="s">
        <v>1237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1016</v>
      </c>
      <c r="D383" s="145" t="s">
        <v>1238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1016</v>
      </c>
      <c r="D384" s="145" t="s">
        <v>1239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1016</v>
      </c>
      <c r="D385" s="145" t="s">
        <v>1240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1016</v>
      </c>
      <c r="D386" s="182" t="s">
        <v>1241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1016</v>
      </c>
      <c r="D387" s="145" t="s">
        <v>1242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1016</v>
      </c>
      <c r="D388" s="145" t="s">
        <v>1243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1016</v>
      </c>
      <c r="D389" s="182" t="s">
        <v>1244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1016</v>
      </c>
      <c r="D390" s="145" t="s">
        <v>1245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1016</v>
      </c>
      <c r="D391" s="145" t="s">
        <v>1246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1016</v>
      </c>
      <c r="D392" s="145" t="s">
        <v>1247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1016</v>
      </c>
      <c r="D393" s="145" t="s">
        <v>1248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1304</v>
      </c>
      <c r="B394" s="176">
        <v>80</v>
      </c>
      <c r="C394" s="177"/>
      <c r="D394" s="190" t="s">
        <v>1249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1017</v>
      </c>
      <c r="D395" s="145" t="s">
        <v>1250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1016</v>
      </c>
      <c r="D396" s="145" t="s">
        <v>1251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1016</v>
      </c>
      <c r="D397" s="145" t="s">
        <v>1252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1016</v>
      </c>
      <c r="D398" s="145" t="s">
        <v>1253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1028</v>
      </c>
      <c r="D399" s="145" t="s">
        <v>1254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1016</v>
      </c>
      <c r="D400" s="145" t="s">
        <v>1255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1016</v>
      </c>
      <c r="D401" s="145" t="s">
        <v>1256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1016</v>
      </c>
      <c r="D402" s="134" t="s">
        <v>1257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1304</v>
      </c>
      <c r="B403" s="176">
        <v>89</v>
      </c>
      <c r="C403" s="177"/>
      <c r="D403" s="190" t="s">
        <v>1258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1094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1016</v>
      </c>
      <c r="D405" s="145" t="s">
        <v>1259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1016</v>
      </c>
      <c r="D406" s="145" t="s">
        <v>1260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1016</v>
      </c>
      <c r="D407" s="145" t="s">
        <v>1261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1016</v>
      </c>
      <c r="D408" s="145" t="s">
        <v>1262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1016</v>
      </c>
      <c r="D409" s="145" t="s">
        <v>1263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1016</v>
      </c>
      <c r="D410" s="145" t="s">
        <v>1264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1016</v>
      </c>
      <c r="D411" s="145" t="s">
        <v>1265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1016</v>
      </c>
      <c r="D412" s="145" t="s">
        <v>1266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1016</v>
      </c>
      <c r="D413" s="145" t="s">
        <v>1267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1016</v>
      </c>
      <c r="D414" s="134" t="s">
        <v>1268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1304</v>
      </c>
      <c r="B415" s="176">
        <v>101</v>
      </c>
      <c r="C415" s="177"/>
      <c r="D415" s="191" t="s">
        <v>1269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1017</v>
      </c>
      <c r="D416" s="145" t="s">
        <v>1270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1016</v>
      </c>
      <c r="D417" s="145" t="s">
        <v>1271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1016</v>
      </c>
      <c r="D418" s="145" t="s">
        <v>1272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1016</v>
      </c>
      <c r="D419" s="134" t="s">
        <v>1273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1016</v>
      </c>
      <c r="D420" s="134" t="s">
        <v>1274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1304</v>
      </c>
      <c r="B421" s="130"/>
      <c r="C421" s="87"/>
      <c r="D421" s="87" t="s">
        <v>1275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1304</v>
      </c>
      <c r="B422" s="112"/>
      <c r="C422" s="92"/>
      <c r="D422" s="168" t="s">
        <v>1276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1017</v>
      </c>
      <c r="D423" s="144" t="s">
        <v>1277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1016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1016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1028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1028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1016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1016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1016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1017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1028</v>
      </c>
      <c r="D432" s="134" t="s">
        <v>1278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1016</v>
      </c>
      <c r="D433" s="134" t="s">
        <v>1279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1016</v>
      </c>
      <c r="D434" s="134" t="s">
        <v>1280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1016</v>
      </c>
      <c r="D435" s="134" t="s">
        <v>1281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1304</v>
      </c>
      <c r="B436" s="112">
        <v>14</v>
      </c>
      <c r="C436" s="92"/>
      <c r="D436" s="92" t="s">
        <v>1282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1014</v>
      </c>
      <c r="D437" s="144" t="s">
        <v>1283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1016</v>
      </c>
      <c r="D438" s="145" t="s">
        <v>1284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1016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1016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1016</v>
      </c>
      <c r="D441" s="145" t="s">
        <v>1285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1016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1016</v>
      </c>
      <c r="D443" s="145" t="s">
        <v>1286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1016</v>
      </c>
      <c r="D444" s="134" t="s">
        <v>1287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1017</v>
      </c>
      <c r="D445" s="167" t="s">
        <v>1288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1016</v>
      </c>
      <c r="D446" s="134" t="s">
        <v>1289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1304</v>
      </c>
      <c r="B447" s="112">
        <v>25</v>
      </c>
      <c r="C447" s="92"/>
      <c r="D447" s="92" t="s">
        <v>1290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1016</v>
      </c>
      <c r="D448" s="145" t="s">
        <v>1291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1028</v>
      </c>
      <c r="D449" s="144" t="s">
        <v>1292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1016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1016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1016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1016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1016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1304</v>
      </c>
      <c r="B455" s="112">
        <v>33</v>
      </c>
      <c r="C455" s="92"/>
      <c r="D455" s="92" t="s">
        <v>1293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1017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1016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1019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1016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1016</v>
      </c>
      <c r="D460" s="165" t="s">
        <v>1294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1016</v>
      </c>
      <c r="D461" s="145" t="s">
        <v>1295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1016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1016</v>
      </c>
      <c r="D463" s="145" t="s">
        <v>1296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1019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1304</v>
      </c>
      <c r="B465" s="112">
        <v>43</v>
      </c>
      <c r="C465" s="92"/>
      <c r="D465" s="92" t="s">
        <v>1297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1019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1016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1016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1094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1016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1016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1028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1016</v>
      </c>
      <c r="D473" s="134" t="s">
        <v>1298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1304</v>
      </c>
      <c r="B474" s="112">
        <v>52</v>
      </c>
      <c r="C474" s="92"/>
      <c r="D474" s="92" t="s">
        <v>1299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1028</v>
      </c>
      <c r="D475" s="144" t="s">
        <v>1300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1016</v>
      </c>
      <c r="D476" s="145" t="s">
        <v>1301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1016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1016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1016</v>
      </c>
      <c r="D479" s="145" t="s">
        <v>1302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1016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1016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1016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1016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1016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1016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1016</v>
      </c>
      <c r="D486" s="134" t="s">
        <v>1303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4"/>
  <sheetViews>
    <sheetView showGridLines="0" zoomScale="80" zoomScaleNormal="80" workbookViewId="0">
      <pane xSplit="9" ySplit="4" topLeftCell="Y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1314</v>
      </c>
      <c r="G2" s="290"/>
      <c r="H2" s="291"/>
      <c r="I2" s="3" t="s">
        <v>0</v>
      </c>
      <c r="J2" s="4">
        <f>SUBTOTAL(9,J5:J948)</f>
        <v>1321</v>
      </c>
      <c r="K2" s="4">
        <f>SUBTOTAL(9,K5:K948)</f>
        <v>1210</v>
      </c>
      <c r="L2" s="4">
        <f t="shared" ref="L2:N2" si="0">SUBTOTAL(9,L5:L948)</f>
        <v>818</v>
      </c>
      <c r="M2" s="4">
        <f t="shared" si="0"/>
        <v>654</v>
      </c>
      <c r="N2" s="4">
        <f t="shared" si="0"/>
        <v>623</v>
      </c>
      <c r="O2" s="4">
        <f t="shared" ref="O2:P2" si="1">SUBTOTAL(9,O5:O948)</f>
        <v>3</v>
      </c>
      <c r="P2" s="4">
        <f t="shared" si="1"/>
        <v>1505</v>
      </c>
      <c r="Q2" s="4">
        <f t="shared" ref="Q2:AA2" si="2">SUBTOTAL(9,Q5:Q948)</f>
        <v>3518</v>
      </c>
      <c r="R2" s="4">
        <f t="shared" si="2"/>
        <v>1753</v>
      </c>
      <c r="S2" s="4">
        <f t="shared" si="2"/>
        <v>860</v>
      </c>
      <c r="T2" s="4">
        <f t="shared" si="2"/>
        <v>1765</v>
      </c>
      <c r="U2" s="4">
        <f t="shared" si="2"/>
        <v>1104</v>
      </c>
      <c r="V2" s="4">
        <f t="shared" si="2"/>
        <v>640</v>
      </c>
      <c r="W2" s="4">
        <f t="shared" si="2"/>
        <v>244</v>
      </c>
      <c r="X2" s="4">
        <f t="shared" si="2"/>
        <v>355</v>
      </c>
      <c r="Y2" s="270">
        <f t="shared" si="2"/>
        <v>555</v>
      </c>
      <c r="Z2" s="270">
        <f t="shared" si="2"/>
        <v>409</v>
      </c>
      <c r="AA2" s="270">
        <f t="shared" si="2"/>
        <v>163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1335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0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2</v>
      </c>
      <c r="M7" s="25">
        <v>1</v>
      </c>
      <c r="N7" s="25">
        <v>2</v>
      </c>
      <c r="O7" s="26">
        <v>0</v>
      </c>
      <c r="P7" s="25">
        <v>0</v>
      </c>
      <c r="Q7" s="25">
        <v>1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2</v>
      </c>
      <c r="X7" s="17">
        <v>2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24</v>
      </c>
      <c r="L10" s="25">
        <v>12</v>
      </c>
      <c r="M10" s="25">
        <v>7</v>
      </c>
      <c r="N10" s="25">
        <v>6</v>
      </c>
      <c r="O10" s="26">
        <v>0</v>
      </c>
      <c r="P10" s="25">
        <v>24</v>
      </c>
      <c r="Q10" s="25">
        <v>60</v>
      </c>
      <c r="R10" s="25">
        <v>31</v>
      </c>
      <c r="S10" s="26">
        <v>14</v>
      </c>
      <c r="T10" s="25">
        <v>31</v>
      </c>
      <c r="U10" s="25">
        <v>0</v>
      </c>
      <c r="V10" s="25">
        <v>10</v>
      </c>
      <c r="W10" s="17">
        <v>0</v>
      </c>
      <c r="X10" s="17">
        <v>6</v>
      </c>
      <c r="Y10" s="25">
        <v>10</v>
      </c>
      <c r="Z10" s="25">
        <v>7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17</v>
      </c>
      <c r="K11" s="17">
        <v>13</v>
      </c>
      <c r="L11" s="25">
        <v>17</v>
      </c>
      <c r="M11" s="25">
        <v>4</v>
      </c>
      <c r="N11" s="25">
        <v>4</v>
      </c>
      <c r="O11" s="26">
        <v>0</v>
      </c>
      <c r="P11" s="25">
        <v>13</v>
      </c>
      <c r="Q11" s="25">
        <v>49</v>
      </c>
      <c r="R11" s="25">
        <v>27</v>
      </c>
      <c r="S11" s="26">
        <v>15</v>
      </c>
      <c r="T11" s="25">
        <v>74</v>
      </c>
      <c r="U11" s="25">
        <v>0</v>
      </c>
      <c r="V11" s="25">
        <v>46</v>
      </c>
      <c r="W11" s="17">
        <v>0</v>
      </c>
      <c r="X11" s="17">
        <v>3</v>
      </c>
      <c r="Y11" s="25">
        <v>40</v>
      </c>
      <c r="Z11" s="25">
        <v>45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21</v>
      </c>
      <c r="M12" s="25">
        <v>8</v>
      </c>
      <c r="N12" s="25">
        <v>9</v>
      </c>
      <c r="O12" s="26">
        <v>0</v>
      </c>
      <c r="P12" s="25">
        <v>32</v>
      </c>
      <c r="Q12" s="25">
        <v>58</v>
      </c>
      <c r="R12" s="25">
        <v>50</v>
      </c>
      <c r="S12" s="26">
        <v>31</v>
      </c>
      <c r="T12" s="25">
        <v>48</v>
      </c>
      <c r="U12" s="25">
        <v>0</v>
      </c>
      <c r="V12" s="25">
        <v>7</v>
      </c>
      <c r="W12" s="17">
        <v>0</v>
      </c>
      <c r="X12" s="17">
        <v>19</v>
      </c>
      <c r="Y12" s="25">
        <v>10</v>
      </c>
      <c r="Z12" s="25">
        <v>4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17</v>
      </c>
      <c r="L13" s="25">
        <v>6</v>
      </c>
      <c r="M13" s="25">
        <v>10</v>
      </c>
      <c r="N13" s="25">
        <v>5</v>
      </c>
      <c r="O13" s="26">
        <v>0</v>
      </c>
      <c r="P13" s="25">
        <v>14</v>
      </c>
      <c r="Q13" s="25">
        <v>35</v>
      </c>
      <c r="R13" s="25">
        <v>23</v>
      </c>
      <c r="S13" s="26">
        <v>11</v>
      </c>
      <c r="T13" s="25">
        <v>71</v>
      </c>
      <c r="U13" s="25">
        <v>0</v>
      </c>
      <c r="V13" s="25">
        <v>3</v>
      </c>
      <c r="W13" s="17">
        <v>0</v>
      </c>
      <c r="X13" s="17">
        <v>0</v>
      </c>
      <c r="Y13" s="25">
        <v>16</v>
      </c>
      <c r="Z13" s="25">
        <v>7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10</v>
      </c>
      <c r="L14" s="25">
        <v>4</v>
      </c>
      <c r="M14" s="25">
        <v>1</v>
      </c>
      <c r="N14" s="25">
        <v>3</v>
      </c>
      <c r="O14" s="26">
        <v>0</v>
      </c>
      <c r="P14" s="25">
        <v>5</v>
      </c>
      <c r="Q14" s="25">
        <v>15</v>
      </c>
      <c r="R14" s="25">
        <v>8</v>
      </c>
      <c r="S14" s="26">
        <v>10</v>
      </c>
      <c r="T14" s="25">
        <v>7</v>
      </c>
      <c r="U14" s="25">
        <v>0</v>
      </c>
      <c r="V14" s="25">
        <v>12</v>
      </c>
      <c r="W14" s="17">
        <v>1</v>
      </c>
      <c r="X14" s="17">
        <v>3</v>
      </c>
      <c r="Y14" s="25">
        <v>3</v>
      </c>
      <c r="Z14" s="25">
        <v>5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6</v>
      </c>
      <c r="S15" s="26">
        <v>0</v>
      </c>
      <c r="T15" s="25">
        <v>0</v>
      </c>
      <c r="U15" s="25">
        <v>0</v>
      </c>
      <c r="V15" s="25">
        <v>4</v>
      </c>
      <c r="W15" s="17">
        <v>0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22</v>
      </c>
      <c r="K16" s="17">
        <v>21</v>
      </c>
      <c r="L16" s="25">
        <v>11</v>
      </c>
      <c r="M16" s="25">
        <v>4</v>
      </c>
      <c r="N16" s="25">
        <v>14</v>
      </c>
      <c r="O16" s="26">
        <v>0</v>
      </c>
      <c r="P16" s="25">
        <v>12</v>
      </c>
      <c r="Q16" s="25">
        <v>36</v>
      </c>
      <c r="R16" s="25">
        <v>23</v>
      </c>
      <c r="S16" s="26">
        <v>23</v>
      </c>
      <c r="T16" s="25">
        <v>16</v>
      </c>
      <c r="U16" s="25">
        <v>0</v>
      </c>
      <c r="V16" s="25">
        <v>0</v>
      </c>
      <c r="W16" s="17">
        <v>0</v>
      </c>
      <c r="X16" s="17">
        <v>15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13</v>
      </c>
      <c r="L17" s="25">
        <v>12</v>
      </c>
      <c r="M17" s="25">
        <v>1</v>
      </c>
      <c r="N17" s="25">
        <v>4</v>
      </c>
      <c r="O17" s="26">
        <v>0</v>
      </c>
      <c r="P17" s="25">
        <v>7</v>
      </c>
      <c r="Q17" s="25">
        <v>36</v>
      </c>
      <c r="R17" s="25">
        <v>9</v>
      </c>
      <c r="S17" s="26">
        <v>4</v>
      </c>
      <c r="T17" s="25">
        <v>23</v>
      </c>
      <c r="U17" s="25">
        <v>0</v>
      </c>
      <c r="V17" s="25">
        <v>7</v>
      </c>
      <c r="W17" s="17">
        <v>23</v>
      </c>
      <c r="X17" s="17">
        <v>23</v>
      </c>
      <c r="Y17" s="25">
        <v>5</v>
      </c>
      <c r="Z17" s="25">
        <v>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6</v>
      </c>
      <c r="Q18" s="25">
        <v>18</v>
      </c>
      <c r="R18" s="25">
        <v>4</v>
      </c>
      <c r="S18" s="26">
        <v>4</v>
      </c>
      <c r="T18" s="25">
        <v>24</v>
      </c>
      <c r="U18" s="25">
        <v>0</v>
      </c>
      <c r="V18" s="25">
        <v>14</v>
      </c>
      <c r="W18" s="17">
        <v>0</v>
      </c>
      <c r="X18" s="17">
        <v>0</v>
      </c>
      <c r="Y18" s="25">
        <v>5</v>
      </c>
      <c r="Z18" s="25">
        <v>5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44</v>
      </c>
      <c r="K19" s="17">
        <v>44</v>
      </c>
      <c r="L19" s="25">
        <v>41</v>
      </c>
      <c r="M19" s="25">
        <v>22</v>
      </c>
      <c r="N19" s="25">
        <v>13</v>
      </c>
      <c r="O19" s="26">
        <v>0</v>
      </c>
      <c r="P19" s="25">
        <v>56</v>
      </c>
      <c r="Q19" s="25">
        <v>140</v>
      </c>
      <c r="R19" s="25">
        <v>59</v>
      </c>
      <c r="S19" s="26">
        <v>40</v>
      </c>
      <c r="T19" s="25">
        <v>21</v>
      </c>
      <c r="U19" s="25">
        <v>0</v>
      </c>
      <c r="V19" s="25">
        <v>0</v>
      </c>
      <c r="W19" s="17">
        <v>7</v>
      </c>
      <c r="X19" s="17">
        <v>17</v>
      </c>
      <c r="Y19" s="25">
        <v>3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0</v>
      </c>
      <c r="L20" s="25">
        <v>1</v>
      </c>
      <c r="M20" s="25">
        <v>5</v>
      </c>
      <c r="N20" s="25">
        <v>2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21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2</v>
      </c>
      <c r="N21" s="25">
        <v>0</v>
      </c>
      <c r="O21" s="26">
        <v>0</v>
      </c>
      <c r="P21" s="25">
        <v>2</v>
      </c>
      <c r="Q21" s="25">
        <v>4</v>
      </c>
      <c r="R21" s="25">
        <v>1</v>
      </c>
      <c r="S21" s="26">
        <v>1</v>
      </c>
      <c r="T21" s="25">
        <v>2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1</v>
      </c>
      <c r="Q23" s="25">
        <v>5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1</v>
      </c>
      <c r="L25" s="25">
        <v>2</v>
      </c>
      <c r="M25" s="25">
        <v>2</v>
      </c>
      <c r="N25" s="25">
        <v>0</v>
      </c>
      <c r="O25" s="26">
        <v>0</v>
      </c>
      <c r="P25" s="25">
        <v>0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20</v>
      </c>
      <c r="L26" s="25">
        <v>8</v>
      </c>
      <c r="M26" s="25">
        <v>13</v>
      </c>
      <c r="N26" s="25">
        <v>6</v>
      </c>
      <c r="O26" s="26">
        <v>0</v>
      </c>
      <c r="P26" s="25">
        <v>34</v>
      </c>
      <c r="Q26" s="25">
        <v>86</v>
      </c>
      <c r="R26" s="25">
        <v>40</v>
      </c>
      <c r="S26" s="26">
        <v>22</v>
      </c>
      <c r="T26" s="25">
        <v>41</v>
      </c>
      <c r="U26" s="25">
        <v>0</v>
      </c>
      <c r="V26" s="25">
        <v>22</v>
      </c>
      <c r="W26" s="17">
        <v>0</v>
      </c>
      <c r="X26" s="17">
        <v>0</v>
      </c>
      <c r="Y26" s="25">
        <v>17</v>
      </c>
      <c r="Z26" s="25">
        <v>16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50</v>
      </c>
      <c r="L27" s="25">
        <v>27</v>
      </c>
      <c r="M27" s="25">
        <v>15</v>
      </c>
      <c r="N27" s="25">
        <v>11</v>
      </c>
      <c r="O27" s="26">
        <v>0</v>
      </c>
      <c r="P27" s="25">
        <v>44</v>
      </c>
      <c r="Q27" s="25">
        <v>118</v>
      </c>
      <c r="R27" s="25">
        <v>43</v>
      </c>
      <c r="S27" s="26">
        <v>49</v>
      </c>
      <c r="T27" s="25">
        <v>53</v>
      </c>
      <c r="U27" s="25">
        <v>0</v>
      </c>
      <c r="V27" s="25">
        <v>25</v>
      </c>
      <c r="W27" s="17">
        <v>19</v>
      </c>
      <c r="X27" s="17">
        <v>9</v>
      </c>
      <c r="Y27" s="25">
        <v>24</v>
      </c>
      <c r="Z27" s="25">
        <v>23</v>
      </c>
      <c r="AA27" s="25">
        <v>10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44</v>
      </c>
      <c r="K28" s="17">
        <v>36</v>
      </c>
      <c r="L28" s="25">
        <v>23</v>
      </c>
      <c r="M28" s="25">
        <v>13</v>
      </c>
      <c r="N28" s="25">
        <v>17</v>
      </c>
      <c r="O28" s="26">
        <v>0</v>
      </c>
      <c r="P28" s="25">
        <v>30</v>
      </c>
      <c r="Q28" s="25">
        <v>147</v>
      </c>
      <c r="R28" s="25">
        <v>66</v>
      </c>
      <c r="S28" s="26">
        <v>43</v>
      </c>
      <c r="T28" s="25">
        <v>3</v>
      </c>
      <c r="U28" s="25">
        <v>0</v>
      </c>
      <c r="V28" s="25">
        <v>13</v>
      </c>
      <c r="W28" s="17">
        <v>45</v>
      </c>
      <c r="X28" s="17">
        <v>46</v>
      </c>
      <c r="Y28" s="25">
        <v>3</v>
      </c>
      <c r="Z28" s="25">
        <v>7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27</v>
      </c>
      <c r="K29" s="17">
        <v>27</v>
      </c>
      <c r="L29" s="25">
        <v>17</v>
      </c>
      <c r="M29" s="25">
        <v>8</v>
      </c>
      <c r="N29" s="25">
        <v>10</v>
      </c>
      <c r="O29" s="26">
        <v>0</v>
      </c>
      <c r="P29" s="25">
        <v>16</v>
      </c>
      <c r="Q29" s="25">
        <v>51</v>
      </c>
      <c r="R29" s="25">
        <v>17</v>
      </c>
      <c r="S29" s="26">
        <v>33</v>
      </c>
      <c r="T29" s="25">
        <v>37</v>
      </c>
      <c r="U29" s="25">
        <v>0</v>
      </c>
      <c r="V29" s="25">
        <v>21</v>
      </c>
      <c r="W29" s="17">
        <v>0</v>
      </c>
      <c r="X29" s="17">
        <v>5</v>
      </c>
      <c r="Y29" s="25">
        <v>16</v>
      </c>
      <c r="Z29" s="25">
        <v>16</v>
      </c>
      <c r="AA29" s="25">
        <v>9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22</v>
      </c>
      <c r="L30" s="25">
        <v>15</v>
      </c>
      <c r="M30" s="25">
        <v>10</v>
      </c>
      <c r="N30" s="25">
        <v>9</v>
      </c>
      <c r="O30" s="26">
        <v>0</v>
      </c>
      <c r="P30" s="25">
        <v>19</v>
      </c>
      <c r="Q30" s="25">
        <v>56</v>
      </c>
      <c r="R30" s="25">
        <v>18</v>
      </c>
      <c r="S30" s="26">
        <v>29</v>
      </c>
      <c r="T30" s="25">
        <v>53</v>
      </c>
      <c r="U30" s="25">
        <v>0</v>
      </c>
      <c r="V30" s="25">
        <v>5</v>
      </c>
      <c r="W30" s="17">
        <v>0</v>
      </c>
      <c r="X30" s="17">
        <v>4</v>
      </c>
      <c r="Y30" s="25">
        <v>21</v>
      </c>
      <c r="Z30" s="25">
        <v>13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4</v>
      </c>
      <c r="M31" s="25">
        <v>1</v>
      </c>
      <c r="N31" s="25">
        <v>3</v>
      </c>
      <c r="O31" s="26">
        <v>0</v>
      </c>
      <c r="P31" s="25">
        <v>2</v>
      </c>
      <c r="Q31" s="25">
        <v>4</v>
      </c>
      <c r="R31" s="25">
        <v>3</v>
      </c>
      <c r="S31" s="26">
        <v>1</v>
      </c>
      <c r="T31" s="25">
        <v>15</v>
      </c>
      <c r="U31" s="25">
        <v>1104</v>
      </c>
      <c r="V31" s="25">
        <v>1</v>
      </c>
      <c r="W31" s="17">
        <v>5</v>
      </c>
      <c r="X31" s="17">
        <v>8</v>
      </c>
      <c r="Y31" s="25">
        <v>2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7</v>
      </c>
      <c r="L32" s="25">
        <v>4</v>
      </c>
      <c r="M32" s="25">
        <v>6</v>
      </c>
      <c r="N32" s="25">
        <v>2</v>
      </c>
      <c r="O32" s="26">
        <v>0</v>
      </c>
      <c r="P32" s="25">
        <v>7</v>
      </c>
      <c r="Q32" s="25">
        <v>18</v>
      </c>
      <c r="R32" s="25">
        <v>6</v>
      </c>
      <c r="S32" s="26">
        <v>9</v>
      </c>
      <c r="T32" s="25">
        <v>33</v>
      </c>
      <c r="U32" s="25">
        <v>0</v>
      </c>
      <c r="V32" s="25">
        <v>18</v>
      </c>
      <c r="W32" s="17">
        <v>0</v>
      </c>
      <c r="X32" s="17">
        <v>0</v>
      </c>
      <c r="Y32" s="25">
        <v>1</v>
      </c>
      <c r="Z32" s="25">
        <v>3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26</v>
      </c>
      <c r="K33" s="17">
        <v>29</v>
      </c>
      <c r="L33" s="25">
        <v>11</v>
      </c>
      <c r="M33" s="25">
        <v>3</v>
      </c>
      <c r="N33" s="25">
        <v>2</v>
      </c>
      <c r="O33" s="26">
        <v>0</v>
      </c>
      <c r="P33" s="25">
        <v>12</v>
      </c>
      <c r="Q33" s="25">
        <v>15</v>
      </c>
      <c r="R33" s="25">
        <v>12</v>
      </c>
      <c r="S33" s="26">
        <v>40</v>
      </c>
      <c r="T33" s="25">
        <v>23</v>
      </c>
      <c r="U33" s="25">
        <v>0</v>
      </c>
      <c r="V33" s="25">
        <v>2</v>
      </c>
      <c r="W33" s="17">
        <v>0</v>
      </c>
      <c r="X33" s="17">
        <v>8</v>
      </c>
      <c r="Y33" s="25">
        <v>1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3</v>
      </c>
      <c r="N34" s="25">
        <v>2</v>
      </c>
      <c r="O34" s="26">
        <v>0</v>
      </c>
      <c r="P34" s="25">
        <v>6</v>
      </c>
      <c r="Q34" s="25">
        <v>21</v>
      </c>
      <c r="R34" s="25">
        <v>9</v>
      </c>
      <c r="S34" s="26">
        <v>1</v>
      </c>
      <c r="T34" s="25">
        <v>10</v>
      </c>
      <c r="U34" s="25">
        <v>0</v>
      </c>
      <c r="V34" s="25">
        <v>8</v>
      </c>
      <c r="W34" s="17">
        <v>6</v>
      </c>
      <c r="X34" s="17">
        <v>5</v>
      </c>
      <c r="Y34" s="25">
        <v>6</v>
      </c>
      <c r="Z34" s="25">
        <v>7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23</v>
      </c>
      <c r="L35" s="25">
        <v>7</v>
      </c>
      <c r="M35" s="25">
        <v>16</v>
      </c>
      <c r="N35" s="25">
        <v>14</v>
      </c>
      <c r="O35" s="26">
        <v>0</v>
      </c>
      <c r="P35" s="25">
        <v>23</v>
      </c>
      <c r="Q35" s="25">
        <v>22</v>
      </c>
      <c r="R35" s="25">
        <v>9</v>
      </c>
      <c r="S35" s="26">
        <v>28</v>
      </c>
      <c r="T35" s="25">
        <v>58</v>
      </c>
      <c r="U35" s="25">
        <v>0</v>
      </c>
      <c r="V35" s="25">
        <v>2</v>
      </c>
      <c r="W35" s="17">
        <v>20</v>
      </c>
      <c r="X35" s="17">
        <v>26</v>
      </c>
      <c r="Y35" s="25">
        <v>18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6</v>
      </c>
      <c r="K36" s="17">
        <v>5</v>
      </c>
      <c r="L36" s="25">
        <v>1</v>
      </c>
      <c r="M36" s="25">
        <v>1</v>
      </c>
      <c r="N36" s="25">
        <v>0</v>
      </c>
      <c r="O36" s="26">
        <v>0</v>
      </c>
      <c r="P36" s="25">
        <v>6</v>
      </c>
      <c r="Q36" s="25">
        <v>5</v>
      </c>
      <c r="R36" s="25">
        <v>5</v>
      </c>
      <c r="S36" s="26">
        <v>8</v>
      </c>
      <c r="T36" s="25">
        <v>29</v>
      </c>
      <c r="U36" s="25">
        <v>0</v>
      </c>
      <c r="V36" s="25">
        <v>5</v>
      </c>
      <c r="W36" s="17">
        <v>0</v>
      </c>
      <c r="X36" s="17">
        <v>0</v>
      </c>
      <c r="Y36" s="25">
        <v>1</v>
      </c>
      <c r="Z36" s="25">
        <v>2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1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6</v>
      </c>
      <c r="L38" s="25">
        <v>3</v>
      </c>
      <c r="M38" s="25">
        <v>3</v>
      </c>
      <c r="N38" s="25">
        <v>0</v>
      </c>
      <c r="O38" s="26">
        <v>0</v>
      </c>
      <c r="P38" s="25">
        <v>5</v>
      </c>
      <c r="Q38" s="25">
        <v>10</v>
      </c>
      <c r="R38" s="25">
        <v>9</v>
      </c>
      <c r="S38" s="26">
        <v>1</v>
      </c>
      <c r="T38" s="25">
        <v>17</v>
      </c>
      <c r="U38" s="25">
        <v>0</v>
      </c>
      <c r="V38" s="25">
        <v>8</v>
      </c>
      <c r="W38" s="17">
        <v>0</v>
      </c>
      <c r="X38" s="17">
        <v>0</v>
      </c>
      <c r="Y38" s="25">
        <v>4</v>
      </c>
      <c r="Z38" s="25">
        <v>3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1</v>
      </c>
      <c r="S39" s="26">
        <v>0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4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17</v>
      </c>
      <c r="L40" s="25">
        <v>8</v>
      </c>
      <c r="M40" s="25">
        <v>11</v>
      </c>
      <c r="N40" s="25">
        <v>12</v>
      </c>
      <c r="O40" s="26">
        <v>0</v>
      </c>
      <c r="P40" s="25">
        <v>8</v>
      </c>
      <c r="Q40" s="25">
        <v>46</v>
      </c>
      <c r="R40" s="25">
        <v>22</v>
      </c>
      <c r="S40" s="26">
        <v>11</v>
      </c>
      <c r="T40" s="25">
        <v>20</v>
      </c>
      <c r="U40" s="25">
        <v>0</v>
      </c>
      <c r="V40" s="25">
        <v>1</v>
      </c>
      <c r="W40" s="17">
        <v>0</v>
      </c>
      <c r="X40" s="17">
        <v>51</v>
      </c>
      <c r="Y40" s="25">
        <v>9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2</v>
      </c>
      <c r="U42" s="25">
        <v>0</v>
      </c>
      <c r="V42" s="25">
        <v>2</v>
      </c>
      <c r="W42" s="17">
        <v>0</v>
      </c>
      <c r="X42" s="17">
        <v>0</v>
      </c>
      <c r="Y42" s="25">
        <v>1</v>
      </c>
      <c r="Z42" s="25">
        <v>3</v>
      </c>
      <c r="AA42" s="25">
        <v>2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1</v>
      </c>
      <c r="M43" s="25">
        <v>3</v>
      </c>
      <c r="N43" s="25">
        <v>2</v>
      </c>
      <c r="O43" s="26">
        <v>0</v>
      </c>
      <c r="P43" s="25">
        <v>2</v>
      </c>
      <c r="Q43" s="25">
        <v>2</v>
      </c>
      <c r="R43" s="25">
        <v>6</v>
      </c>
      <c r="S43" s="26">
        <v>2</v>
      </c>
      <c r="T43" s="25">
        <v>7</v>
      </c>
      <c r="U43" s="25">
        <v>0</v>
      </c>
      <c r="V43" s="25">
        <v>1</v>
      </c>
      <c r="W43" s="17">
        <v>0</v>
      </c>
      <c r="X43" s="17">
        <v>0</v>
      </c>
      <c r="Y43" s="25">
        <v>3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3</v>
      </c>
      <c r="R44" s="25">
        <v>2</v>
      </c>
      <c r="S44" s="26">
        <v>2</v>
      </c>
      <c r="T44" s="25">
        <v>1</v>
      </c>
      <c r="U44" s="25">
        <v>0</v>
      </c>
      <c r="V44" s="25">
        <v>5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2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3</v>
      </c>
      <c r="R50" s="25">
        <v>0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1</v>
      </c>
      <c r="Z50" s="25">
        <v>2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12</v>
      </c>
      <c r="L53" s="25">
        <v>11</v>
      </c>
      <c r="M53" s="25">
        <v>9</v>
      </c>
      <c r="N53" s="25">
        <v>9</v>
      </c>
      <c r="O53" s="26">
        <v>0</v>
      </c>
      <c r="P53" s="25">
        <v>19</v>
      </c>
      <c r="Q53" s="25">
        <v>51</v>
      </c>
      <c r="R53" s="25">
        <v>24</v>
      </c>
      <c r="S53" s="26">
        <v>29</v>
      </c>
      <c r="T53" s="25">
        <v>111</v>
      </c>
      <c r="U53" s="25">
        <v>0</v>
      </c>
      <c r="V53" s="25">
        <v>22</v>
      </c>
      <c r="W53" s="17">
        <v>11</v>
      </c>
      <c r="X53" s="17">
        <v>11</v>
      </c>
      <c r="Y53" s="25">
        <v>44</v>
      </c>
      <c r="Z53" s="25">
        <v>44</v>
      </c>
      <c r="AA53" s="25">
        <v>10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1</v>
      </c>
      <c r="M54" s="25">
        <v>0</v>
      </c>
      <c r="N54" s="25">
        <v>0</v>
      </c>
      <c r="O54" s="26">
        <v>0</v>
      </c>
      <c r="P54" s="25">
        <v>0</v>
      </c>
      <c r="Q54" s="25">
        <v>6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1</v>
      </c>
      <c r="N55" s="25">
        <v>0</v>
      </c>
      <c r="O55" s="26">
        <v>0</v>
      </c>
      <c r="P55" s="25">
        <v>3</v>
      </c>
      <c r="Q55" s="25">
        <v>15</v>
      </c>
      <c r="R55" s="25">
        <v>2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8</v>
      </c>
      <c r="K56" s="17">
        <v>3</v>
      </c>
      <c r="L56" s="25">
        <v>10</v>
      </c>
      <c r="M56" s="25">
        <v>6</v>
      </c>
      <c r="N56" s="25">
        <v>8</v>
      </c>
      <c r="O56" s="26">
        <v>0</v>
      </c>
      <c r="P56" s="25">
        <v>7</v>
      </c>
      <c r="Q56" s="25">
        <v>26</v>
      </c>
      <c r="R56" s="25">
        <v>10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1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3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4</v>
      </c>
      <c r="Q62" s="25">
        <v>0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4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8</v>
      </c>
      <c r="R64" s="25">
        <v>4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4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12</v>
      </c>
      <c r="L66" s="25">
        <v>19</v>
      </c>
      <c r="M66" s="25">
        <v>13</v>
      </c>
      <c r="N66" s="25">
        <v>19</v>
      </c>
      <c r="O66" s="26">
        <v>0</v>
      </c>
      <c r="P66" s="25">
        <v>15</v>
      </c>
      <c r="Q66" s="25">
        <v>80</v>
      </c>
      <c r="R66" s="25">
        <v>31</v>
      </c>
      <c r="S66" s="26">
        <v>0</v>
      </c>
      <c r="T66" s="25">
        <v>0</v>
      </c>
      <c r="U66" s="25">
        <v>0</v>
      </c>
      <c r="V66" s="25">
        <v>0</v>
      </c>
      <c r="W66" s="17">
        <v>13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4</v>
      </c>
      <c r="N67" s="25">
        <v>3</v>
      </c>
      <c r="O67" s="26">
        <v>0</v>
      </c>
      <c r="P67" s="25">
        <v>1</v>
      </c>
      <c r="Q67" s="25">
        <v>3</v>
      </c>
      <c r="R67" s="25">
        <v>7</v>
      </c>
      <c r="S67" s="26">
        <v>0</v>
      </c>
      <c r="T67" s="25">
        <v>0</v>
      </c>
      <c r="U67" s="25">
        <v>0</v>
      </c>
      <c r="V67" s="25">
        <v>0</v>
      </c>
      <c r="W67" s="17">
        <v>1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14</v>
      </c>
      <c r="K68" s="17">
        <v>8</v>
      </c>
      <c r="L68" s="25">
        <v>11</v>
      </c>
      <c r="M68" s="25">
        <v>9</v>
      </c>
      <c r="N68" s="25">
        <v>10</v>
      </c>
      <c r="O68" s="26">
        <v>0</v>
      </c>
      <c r="P68" s="25">
        <v>16</v>
      </c>
      <c r="Q68" s="25">
        <v>25</v>
      </c>
      <c r="R68" s="25">
        <v>4</v>
      </c>
      <c r="S68" s="26">
        <v>3</v>
      </c>
      <c r="T68" s="25">
        <v>28</v>
      </c>
      <c r="U68" s="25">
        <v>0</v>
      </c>
      <c r="V68" s="25">
        <v>0</v>
      </c>
      <c r="W68" s="17">
        <v>0</v>
      </c>
      <c r="X68" s="17">
        <v>0</v>
      </c>
      <c r="Y68" s="25">
        <v>6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14</v>
      </c>
      <c r="R70" s="25">
        <v>5</v>
      </c>
      <c r="S70" s="26">
        <v>2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4</v>
      </c>
      <c r="K71" s="17">
        <v>2</v>
      </c>
      <c r="L71" s="25">
        <v>1</v>
      </c>
      <c r="M71" s="25">
        <v>1</v>
      </c>
      <c r="N71" s="25">
        <v>0</v>
      </c>
      <c r="O71" s="26">
        <v>0</v>
      </c>
      <c r="P71" s="25">
        <v>2</v>
      </c>
      <c r="Q71" s="25">
        <v>5</v>
      </c>
      <c r="R71" s="25">
        <v>0</v>
      </c>
      <c r="S71" s="26">
        <v>1</v>
      </c>
      <c r="T71" s="25">
        <v>1</v>
      </c>
      <c r="U71" s="25">
        <v>0</v>
      </c>
      <c r="V71" s="25">
        <v>3</v>
      </c>
      <c r="W71" s="17">
        <v>0</v>
      </c>
      <c r="X71" s="17">
        <v>0</v>
      </c>
      <c r="Y71" s="25">
        <v>0</v>
      </c>
      <c r="Z71" s="25">
        <v>4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2</v>
      </c>
      <c r="L72" s="25">
        <v>4</v>
      </c>
      <c r="M72" s="25">
        <v>5</v>
      </c>
      <c r="N72" s="25">
        <v>2</v>
      </c>
      <c r="O72" s="26">
        <v>0</v>
      </c>
      <c r="P72" s="25">
        <v>7</v>
      </c>
      <c r="Q72" s="25">
        <v>18</v>
      </c>
      <c r="R72" s="25">
        <v>9</v>
      </c>
      <c r="S72" s="26">
        <v>0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8</v>
      </c>
      <c r="Q73" s="25">
        <v>11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4</v>
      </c>
      <c r="R75" s="25">
        <v>9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3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7</v>
      </c>
      <c r="L78" s="25">
        <v>6</v>
      </c>
      <c r="M78" s="25">
        <v>8</v>
      </c>
      <c r="N78" s="25">
        <v>9</v>
      </c>
      <c r="O78" s="26">
        <v>0</v>
      </c>
      <c r="P78" s="25">
        <v>4</v>
      </c>
      <c r="Q78" s="25">
        <v>25</v>
      </c>
      <c r="R78" s="25">
        <v>6</v>
      </c>
      <c r="S78" s="26">
        <v>5</v>
      </c>
      <c r="T78" s="25">
        <v>18</v>
      </c>
      <c r="U78" s="25">
        <v>0</v>
      </c>
      <c r="V78" s="25">
        <v>11</v>
      </c>
      <c r="W78" s="17">
        <v>12</v>
      </c>
      <c r="X78" s="17">
        <v>12</v>
      </c>
      <c r="Y78" s="25">
        <v>9</v>
      </c>
      <c r="Z78" s="25">
        <v>7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3</v>
      </c>
      <c r="Q81" s="25">
        <v>1</v>
      </c>
      <c r="R81" s="25">
        <v>2</v>
      </c>
      <c r="S81" s="26">
        <v>0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37</v>
      </c>
      <c r="L92" s="25">
        <v>24</v>
      </c>
      <c r="M92" s="25">
        <v>13</v>
      </c>
      <c r="N92" s="25">
        <v>10</v>
      </c>
      <c r="O92" s="26">
        <v>0</v>
      </c>
      <c r="P92" s="25">
        <v>65</v>
      </c>
      <c r="Q92" s="25">
        <v>92</v>
      </c>
      <c r="R92" s="25">
        <v>45</v>
      </c>
      <c r="S92" s="26">
        <v>13</v>
      </c>
      <c r="T92" s="25">
        <v>94</v>
      </c>
      <c r="U92" s="25">
        <v>0</v>
      </c>
      <c r="V92" s="25">
        <v>11</v>
      </c>
      <c r="W92" s="17">
        <v>0</v>
      </c>
      <c r="X92" s="17">
        <v>0</v>
      </c>
      <c r="Y92" s="25">
        <v>26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1</v>
      </c>
      <c r="L93" s="25">
        <v>2</v>
      </c>
      <c r="M93" s="25">
        <v>0</v>
      </c>
      <c r="N93" s="25">
        <v>3</v>
      </c>
      <c r="O93" s="26">
        <v>0</v>
      </c>
      <c r="P93" s="25">
        <v>2</v>
      </c>
      <c r="Q93" s="25">
        <v>8</v>
      </c>
      <c r="R93" s="25">
        <v>6</v>
      </c>
      <c r="S93" s="26">
        <v>0</v>
      </c>
      <c r="T93" s="25">
        <v>2</v>
      </c>
      <c r="U93" s="25">
        <v>0</v>
      </c>
      <c r="V93" s="25">
        <v>0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2</v>
      </c>
      <c r="K94" s="17">
        <v>3</v>
      </c>
      <c r="L94" s="25">
        <v>0</v>
      </c>
      <c r="M94" s="25">
        <v>0</v>
      </c>
      <c r="N94" s="25">
        <v>2</v>
      </c>
      <c r="O94" s="26">
        <v>0</v>
      </c>
      <c r="P94" s="25">
        <v>12</v>
      </c>
      <c r="Q94" s="25">
        <v>6</v>
      </c>
      <c r="R94" s="25">
        <v>2</v>
      </c>
      <c r="S94" s="26">
        <v>0</v>
      </c>
      <c r="T94" s="25">
        <v>11</v>
      </c>
      <c r="U94" s="25">
        <v>0</v>
      </c>
      <c r="V94" s="25">
        <v>0</v>
      </c>
      <c r="W94" s="17">
        <v>0</v>
      </c>
      <c r="X94" s="17">
        <v>0</v>
      </c>
      <c r="Y94" s="25">
        <v>6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3</v>
      </c>
      <c r="M95" s="25">
        <v>1</v>
      </c>
      <c r="N95" s="25">
        <v>0</v>
      </c>
      <c r="O95" s="26">
        <v>0</v>
      </c>
      <c r="P95" s="25">
        <v>1</v>
      </c>
      <c r="Q95" s="25">
        <v>3</v>
      </c>
      <c r="R95" s="25">
        <v>4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4</v>
      </c>
      <c r="K96" s="17">
        <v>3</v>
      </c>
      <c r="L96" s="25">
        <v>1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2</v>
      </c>
      <c r="T96" s="25">
        <v>4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3</v>
      </c>
      <c r="N97" s="25">
        <v>0</v>
      </c>
      <c r="O97" s="26">
        <v>0</v>
      </c>
      <c r="P97" s="25">
        <v>2</v>
      </c>
      <c r="Q97" s="25">
        <v>1</v>
      </c>
      <c r="R97" s="25">
        <v>0</v>
      </c>
      <c r="S97" s="26">
        <v>0</v>
      </c>
      <c r="T97" s="25">
        <v>2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1</v>
      </c>
      <c r="L98" s="25">
        <v>4</v>
      </c>
      <c r="M98" s="25">
        <v>1</v>
      </c>
      <c r="N98" s="25">
        <v>0</v>
      </c>
      <c r="O98" s="26">
        <v>0</v>
      </c>
      <c r="P98" s="25">
        <v>2</v>
      </c>
      <c r="Q98" s="25">
        <v>8</v>
      </c>
      <c r="R98" s="25">
        <v>4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9</v>
      </c>
      <c r="L99" s="25">
        <v>5</v>
      </c>
      <c r="M99" s="25">
        <v>7</v>
      </c>
      <c r="N99" s="25">
        <v>5</v>
      </c>
      <c r="O99" s="26">
        <v>0</v>
      </c>
      <c r="P99" s="25">
        <v>11</v>
      </c>
      <c r="Q99" s="25">
        <v>12</v>
      </c>
      <c r="R99" s="25">
        <v>11</v>
      </c>
      <c r="S99" s="26">
        <v>0</v>
      </c>
      <c r="T99" s="25">
        <v>1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1</v>
      </c>
      <c r="U100" s="25">
        <v>0</v>
      </c>
      <c r="V100" s="25">
        <v>3</v>
      </c>
      <c r="W100" s="17">
        <v>0</v>
      </c>
      <c r="X100" s="17">
        <v>0</v>
      </c>
      <c r="Y100" s="25">
        <v>0</v>
      </c>
      <c r="Z100" s="25">
        <v>0</v>
      </c>
      <c r="AA100" s="25">
        <v>3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1</v>
      </c>
      <c r="T101" s="25">
        <v>2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11</v>
      </c>
      <c r="K102" s="17">
        <v>14</v>
      </c>
      <c r="L102" s="25">
        <v>3</v>
      </c>
      <c r="M102" s="25">
        <v>5</v>
      </c>
      <c r="N102" s="25">
        <v>3</v>
      </c>
      <c r="O102" s="26">
        <v>0</v>
      </c>
      <c r="P102" s="25">
        <v>5</v>
      </c>
      <c r="Q102" s="25">
        <v>32</v>
      </c>
      <c r="R102" s="25">
        <v>15</v>
      </c>
      <c r="S102" s="26">
        <v>3</v>
      </c>
      <c r="T102" s="25">
        <v>8</v>
      </c>
      <c r="U102" s="25">
        <v>0</v>
      </c>
      <c r="V102" s="25">
        <v>1</v>
      </c>
      <c r="W102" s="17">
        <v>0</v>
      </c>
      <c r="X102" s="17">
        <v>0</v>
      </c>
      <c r="Y102" s="25">
        <v>2</v>
      </c>
      <c r="Z102" s="25">
        <v>4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7</v>
      </c>
      <c r="K103" s="17">
        <v>4</v>
      </c>
      <c r="L103" s="25">
        <v>0</v>
      </c>
      <c r="M103" s="25">
        <v>3</v>
      </c>
      <c r="N103" s="25">
        <v>0</v>
      </c>
      <c r="O103" s="26">
        <v>0</v>
      </c>
      <c r="P103" s="25">
        <v>2</v>
      </c>
      <c r="Q103" s="25">
        <v>6</v>
      </c>
      <c r="R103" s="25">
        <v>3</v>
      </c>
      <c r="S103" s="26">
        <v>15</v>
      </c>
      <c r="T103" s="25">
        <v>0</v>
      </c>
      <c r="U103" s="25">
        <v>0</v>
      </c>
      <c r="V103" s="25">
        <v>0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8</v>
      </c>
      <c r="L106" s="25">
        <v>5</v>
      </c>
      <c r="M106" s="25">
        <v>3</v>
      </c>
      <c r="N106" s="25">
        <v>6</v>
      </c>
      <c r="O106" s="26">
        <v>0</v>
      </c>
      <c r="P106" s="25">
        <v>39</v>
      </c>
      <c r="Q106" s="25">
        <v>15</v>
      </c>
      <c r="R106" s="25">
        <v>11</v>
      </c>
      <c r="S106" s="26">
        <v>0</v>
      </c>
      <c r="T106" s="25">
        <v>39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1</v>
      </c>
      <c r="K107" s="17">
        <v>0</v>
      </c>
      <c r="L107" s="25">
        <v>2</v>
      </c>
      <c r="M107" s="25">
        <v>0</v>
      </c>
      <c r="N107" s="25">
        <v>2</v>
      </c>
      <c r="O107" s="26">
        <v>0</v>
      </c>
      <c r="P107" s="25">
        <v>0</v>
      </c>
      <c r="Q107" s="25">
        <v>3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30</v>
      </c>
      <c r="K110" s="17">
        <v>33</v>
      </c>
      <c r="L110" s="25">
        <v>6</v>
      </c>
      <c r="M110" s="25">
        <v>1</v>
      </c>
      <c r="N110" s="25">
        <v>6</v>
      </c>
      <c r="O110" s="26">
        <v>0</v>
      </c>
      <c r="P110" s="25">
        <v>18</v>
      </c>
      <c r="Q110" s="25">
        <v>28</v>
      </c>
      <c r="R110" s="25">
        <v>10</v>
      </c>
      <c r="S110" s="26">
        <v>0</v>
      </c>
      <c r="T110" s="25">
        <v>34</v>
      </c>
      <c r="U110" s="25">
        <v>0</v>
      </c>
      <c r="V110" s="25">
        <v>2</v>
      </c>
      <c r="W110" s="17">
        <v>0</v>
      </c>
      <c r="X110" s="17">
        <v>0</v>
      </c>
      <c r="Y110" s="25">
        <v>6</v>
      </c>
      <c r="Z110" s="25">
        <v>3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5</v>
      </c>
      <c r="K112" s="17">
        <v>4</v>
      </c>
      <c r="L112" s="25">
        <v>1</v>
      </c>
      <c r="M112" s="25">
        <v>3</v>
      </c>
      <c r="N112" s="25">
        <v>2</v>
      </c>
      <c r="O112" s="26">
        <v>0</v>
      </c>
      <c r="P112" s="25">
        <v>2</v>
      </c>
      <c r="Q112" s="25">
        <v>10</v>
      </c>
      <c r="R112" s="25">
        <v>3</v>
      </c>
      <c r="S112" s="26">
        <v>3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2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6</v>
      </c>
      <c r="M114" s="25">
        <v>6</v>
      </c>
      <c r="N114" s="25">
        <v>6</v>
      </c>
      <c r="O114" s="26">
        <v>0</v>
      </c>
      <c r="P114" s="25">
        <v>7</v>
      </c>
      <c r="Q114" s="25">
        <v>15</v>
      </c>
      <c r="R114" s="25">
        <v>18</v>
      </c>
      <c r="S114" s="26">
        <v>4</v>
      </c>
      <c r="T114" s="25">
        <v>13</v>
      </c>
      <c r="U114" s="25">
        <v>0</v>
      </c>
      <c r="V114" s="25">
        <v>15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1</v>
      </c>
      <c r="N115" s="25">
        <v>0</v>
      </c>
      <c r="O115" s="26">
        <v>0</v>
      </c>
      <c r="P115" s="25">
        <v>0</v>
      </c>
      <c r="Q115" s="25">
        <v>0</v>
      </c>
      <c r="R115" s="25">
        <v>2</v>
      </c>
      <c r="S115" s="26">
        <v>0</v>
      </c>
      <c r="T115" s="25">
        <v>2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1</v>
      </c>
      <c r="O118" s="26">
        <v>0</v>
      </c>
      <c r="P118" s="25">
        <v>0</v>
      </c>
      <c r="Q118" s="25">
        <v>4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30</v>
      </c>
      <c r="K119" s="17">
        <v>14</v>
      </c>
      <c r="L119" s="25">
        <v>13</v>
      </c>
      <c r="M119" s="25">
        <v>12</v>
      </c>
      <c r="N119" s="25">
        <v>13</v>
      </c>
      <c r="O119" s="26">
        <v>0</v>
      </c>
      <c r="P119" s="25">
        <v>9</v>
      </c>
      <c r="Q119" s="25">
        <v>43</v>
      </c>
      <c r="R119" s="25">
        <v>23</v>
      </c>
      <c r="S119" s="26">
        <v>8</v>
      </c>
      <c r="T119" s="25">
        <v>15</v>
      </c>
      <c r="U119" s="25">
        <v>0</v>
      </c>
      <c r="V119" s="25">
        <v>6</v>
      </c>
      <c r="W119" s="17">
        <v>0</v>
      </c>
      <c r="X119" s="17">
        <v>0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1</v>
      </c>
      <c r="N120" s="25">
        <v>4</v>
      </c>
      <c r="O120" s="26">
        <v>0</v>
      </c>
      <c r="P120" s="25">
        <v>5</v>
      </c>
      <c r="Q120" s="25">
        <v>10</v>
      </c>
      <c r="R120" s="25">
        <v>7</v>
      </c>
      <c r="S120" s="26">
        <v>0</v>
      </c>
      <c r="T120" s="25">
        <v>9</v>
      </c>
      <c r="U120" s="25">
        <v>0</v>
      </c>
      <c r="V120" s="25">
        <v>1</v>
      </c>
      <c r="W120" s="17">
        <v>0</v>
      </c>
      <c r="X120" s="17">
        <v>0</v>
      </c>
      <c r="Y120" s="25">
        <v>9</v>
      </c>
      <c r="Z120" s="25">
        <v>5</v>
      </c>
      <c r="AA120" s="25">
        <v>1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1</v>
      </c>
      <c r="N121" s="25">
        <v>1</v>
      </c>
      <c r="O121" s="26">
        <v>0</v>
      </c>
      <c r="P121" s="25">
        <v>0</v>
      </c>
      <c r="Q121" s="25">
        <v>6</v>
      </c>
      <c r="R121" s="25">
        <v>2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4</v>
      </c>
      <c r="M122" s="25">
        <v>3</v>
      </c>
      <c r="N122" s="25">
        <v>2</v>
      </c>
      <c r="O122" s="26">
        <v>0</v>
      </c>
      <c r="P122" s="25">
        <v>4</v>
      </c>
      <c r="Q122" s="25">
        <v>11</v>
      </c>
      <c r="R122" s="25">
        <v>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1</v>
      </c>
      <c r="M123" s="25">
        <v>5</v>
      </c>
      <c r="N123" s="25">
        <v>4</v>
      </c>
      <c r="O123" s="26">
        <v>0</v>
      </c>
      <c r="P123" s="25">
        <v>7</v>
      </c>
      <c r="Q123" s="25">
        <v>22</v>
      </c>
      <c r="R123" s="25">
        <v>22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2</v>
      </c>
      <c r="L124" s="25">
        <v>6</v>
      </c>
      <c r="M124" s="25">
        <v>10</v>
      </c>
      <c r="N124" s="25">
        <v>2</v>
      </c>
      <c r="O124" s="26">
        <v>0</v>
      </c>
      <c r="P124" s="25">
        <v>2</v>
      </c>
      <c r="Q124" s="25">
        <v>13</v>
      </c>
      <c r="R124" s="25">
        <v>15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4</v>
      </c>
      <c r="L126" s="25">
        <v>2</v>
      </c>
      <c r="M126" s="25">
        <v>2</v>
      </c>
      <c r="N126" s="25">
        <v>0</v>
      </c>
      <c r="O126" s="26">
        <v>0</v>
      </c>
      <c r="P126" s="25">
        <v>7</v>
      </c>
      <c r="Q126" s="25">
        <v>17</v>
      </c>
      <c r="R126" s="25">
        <v>4</v>
      </c>
      <c r="S126" s="26">
        <v>3</v>
      </c>
      <c r="T126" s="25">
        <v>10</v>
      </c>
      <c r="U126" s="25">
        <v>0</v>
      </c>
      <c r="V126" s="25">
        <v>33</v>
      </c>
      <c r="W126" s="17">
        <v>0</v>
      </c>
      <c r="X126" s="17">
        <v>0</v>
      </c>
      <c r="Y126" s="25">
        <v>5</v>
      </c>
      <c r="Z126" s="25">
        <v>3</v>
      </c>
      <c r="AA126" s="25">
        <v>5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1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1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2</v>
      </c>
      <c r="Q130" s="25">
        <v>6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5</v>
      </c>
      <c r="Q133" s="25">
        <v>36</v>
      </c>
      <c r="R133" s="25">
        <v>11</v>
      </c>
      <c r="S133" s="26">
        <v>0</v>
      </c>
      <c r="T133" s="25">
        <v>7</v>
      </c>
      <c r="U133" s="25">
        <v>0</v>
      </c>
      <c r="V133" s="25">
        <v>1</v>
      </c>
      <c r="W133" s="17">
        <v>0</v>
      </c>
      <c r="X133" s="17">
        <v>0</v>
      </c>
      <c r="Y133" s="25">
        <v>5</v>
      </c>
      <c r="Z133" s="25">
        <v>3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7</v>
      </c>
      <c r="L136" s="25">
        <v>2</v>
      </c>
      <c r="M136" s="25">
        <v>3</v>
      </c>
      <c r="N136" s="25">
        <v>7</v>
      </c>
      <c r="O136" s="26">
        <v>0</v>
      </c>
      <c r="P136" s="25">
        <v>4</v>
      </c>
      <c r="Q136" s="25">
        <v>23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</v>
      </c>
      <c r="K137" s="17">
        <v>0</v>
      </c>
      <c r="L137" s="25">
        <v>1</v>
      </c>
      <c r="M137" s="25">
        <v>0</v>
      </c>
      <c r="N137" s="25">
        <v>0</v>
      </c>
      <c r="O137" s="26">
        <v>0</v>
      </c>
      <c r="P137" s="25">
        <v>21</v>
      </c>
      <c r="Q137" s="25">
        <v>40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3</v>
      </c>
      <c r="O138" s="26">
        <v>0</v>
      </c>
      <c r="P138" s="25">
        <v>3</v>
      </c>
      <c r="Q138" s="25">
        <v>5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2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3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</v>
      </c>
      <c r="M146" s="25">
        <v>2</v>
      </c>
      <c r="N146" s="25">
        <v>4</v>
      </c>
      <c r="O146" s="26">
        <v>0</v>
      </c>
      <c r="P146" s="25">
        <v>1</v>
      </c>
      <c r="Q146" s="25">
        <v>0</v>
      </c>
      <c r="R146" s="25">
        <v>2</v>
      </c>
      <c r="S146" s="26">
        <v>3</v>
      </c>
      <c r="T146" s="25">
        <v>7</v>
      </c>
      <c r="U146" s="25">
        <v>0</v>
      </c>
      <c r="V146" s="25">
        <v>3</v>
      </c>
      <c r="W146" s="17">
        <v>0</v>
      </c>
      <c r="X146" s="17">
        <v>0</v>
      </c>
      <c r="Y146" s="25">
        <v>5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4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3</v>
      </c>
      <c r="Q148" s="25">
        <v>4</v>
      </c>
      <c r="R148" s="25">
        <v>1</v>
      </c>
      <c r="S148" s="26">
        <v>1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2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7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49</v>
      </c>
      <c r="L150" s="25">
        <v>6</v>
      </c>
      <c r="M150" s="25">
        <v>6</v>
      </c>
      <c r="N150" s="25">
        <v>6</v>
      </c>
      <c r="O150" s="26">
        <v>0</v>
      </c>
      <c r="P150" s="25">
        <v>31</v>
      </c>
      <c r="Q150" s="25">
        <v>55</v>
      </c>
      <c r="R150" s="25">
        <v>19</v>
      </c>
      <c r="S150" s="26">
        <v>48</v>
      </c>
      <c r="T150" s="25">
        <v>82</v>
      </c>
      <c r="U150" s="25">
        <v>0</v>
      </c>
      <c r="V150" s="25">
        <v>9</v>
      </c>
      <c r="W150" s="17">
        <v>0</v>
      </c>
      <c r="X150" s="17">
        <v>1</v>
      </c>
      <c r="Y150" s="25">
        <v>29</v>
      </c>
      <c r="Z150" s="25">
        <v>2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7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2</v>
      </c>
      <c r="L155" s="25">
        <v>0</v>
      </c>
      <c r="M155" s="25">
        <v>0</v>
      </c>
      <c r="N155" s="25">
        <v>1</v>
      </c>
      <c r="O155" s="26">
        <v>0</v>
      </c>
      <c r="P155" s="25">
        <v>2</v>
      </c>
      <c r="Q155" s="25">
        <v>12</v>
      </c>
      <c r="R155" s="25">
        <v>10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4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9</v>
      </c>
      <c r="L161" s="25">
        <v>2</v>
      </c>
      <c r="M161" s="25">
        <v>5</v>
      </c>
      <c r="N161" s="25">
        <v>2</v>
      </c>
      <c r="O161" s="26">
        <v>0</v>
      </c>
      <c r="P161" s="25">
        <v>9</v>
      </c>
      <c r="Q161" s="25">
        <v>12</v>
      </c>
      <c r="R161" s="25">
        <v>8</v>
      </c>
      <c r="S161" s="26">
        <v>9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2</v>
      </c>
      <c r="M163" s="25">
        <v>2</v>
      </c>
      <c r="N163" s="25">
        <v>1</v>
      </c>
      <c r="O163" s="26">
        <v>0</v>
      </c>
      <c r="P163" s="25">
        <v>1</v>
      </c>
      <c r="Q163" s="25">
        <v>3</v>
      </c>
      <c r="R163" s="25">
        <v>1</v>
      </c>
      <c r="S163" s="26">
        <v>0</v>
      </c>
      <c r="T163" s="25">
        <v>21</v>
      </c>
      <c r="U163" s="25">
        <v>0</v>
      </c>
      <c r="V163" s="25">
        <v>4</v>
      </c>
      <c r="W163" s="17">
        <v>0</v>
      </c>
      <c r="X163" s="17">
        <v>0</v>
      </c>
      <c r="Y163" s="25">
        <v>11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4</v>
      </c>
      <c r="L164" s="25">
        <v>0</v>
      </c>
      <c r="M164" s="25">
        <v>0</v>
      </c>
      <c r="N164" s="25">
        <v>1</v>
      </c>
      <c r="O164" s="26">
        <v>0</v>
      </c>
      <c r="P164" s="25">
        <v>2</v>
      </c>
      <c r="Q164" s="25">
        <v>9</v>
      </c>
      <c r="R164" s="25">
        <v>3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2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2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1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1</v>
      </c>
      <c r="L171" s="25">
        <v>1</v>
      </c>
      <c r="M171" s="25">
        <v>0</v>
      </c>
      <c r="N171" s="25">
        <v>2</v>
      </c>
      <c r="O171" s="26">
        <v>0</v>
      </c>
      <c r="P171" s="25">
        <v>3</v>
      </c>
      <c r="Q171" s="25">
        <v>0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0</v>
      </c>
      <c r="O172" s="26">
        <v>0</v>
      </c>
      <c r="P172" s="25">
        <v>2</v>
      </c>
      <c r="Q172" s="25">
        <v>8</v>
      </c>
      <c r="R172" s="25">
        <v>3</v>
      </c>
      <c r="S172" s="26">
        <v>1</v>
      </c>
      <c r="T172" s="25">
        <v>1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3</v>
      </c>
      <c r="M173" s="25">
        <v>1</v>
      </c>
      <c r="N173" s="25">
        <v>2</v>
      </c>
      <c r="O173" s="26">
        <v>0</v>
      </c>
      <c r="P173" s="25">
        <v>1</v>
      </c>
      <c r="Q173" s="25">
        <v>9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1</v>
      </c>
      <c r="M176" s="25">
        <v>4</v>
      </c>
      <c r="N176" s="25">
        <v>1</v>
      </c>
      <c r="O176" s="26">
        <v>0</v>
      </c>
      <c r="P176" s="25">
        <v>0</v>
      </c>
      <c r="Q176" s="25">
        <v>16</v>
      </c>
      <c r="R176" s="25">
        <v>6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1</v>
      </c>
      <c r="Q177" s="25">
        <v>3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1</v>
      </c>
      <c r="M178" s="25">
        <v>1</v>
      </c>
      <c r="N178" s="25">
        <v>0</v>
      </c>
      <c r="O178" s="26">
        <v>0</v>
      </c>
      <c r="P178" s="25">
        <v>2</v>
      </c>
      <c r="Q178" s="25">
        <v>0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4</v>
      </c>
      <c r="L182" s="25">
        <v>4</v>
      </c>
      <c r="M182" s="25">
        <v>2</v>
      </c>
      <c r="N182" s="25">
        <v>0</v>
      </c>
      <c r="O182" s="26">
        <v>0</v>
      </c>
      <c r="P182" s="25">
        <v>6</v>
      </c>
      <c r="Q182" s="25">
        <v>13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4</v>
      </c>
      <c r="K183" s="17">
        <v>4</v>
      </c>
      <c r="L183" s="25">
        <v>0</v>
      </c>
      <c r="M183" s="25">
        <v>0</v>
      </c>
      <c r="N183" s="25">
        <v>0</v>
      </c>
      <c r="O183" s="26">
        <v>0</v>
      </c>
      <c r="P183" s="25">
        <v>1</v>
      </c>
      <c r="Q183" s="25">
        <v>2</v>
      </c>
      <c r="R183" s="25">
        <v>2</v>
      </c>
      <c r="S183" s="26">
        <v>3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6</v>
      </c>
      <c r="K184" s="17">
        <v>10</v>
      </c>
      <c r="L184" s="25">
        <v>1</v>
      </c>
      <c r="M184" s="25">
        <v>1</v>
      </c>
      <c r="N184" s="25">
        <v>1</v>
      </c>
      <c r="O184" s="26">
        <v>0</v>
      </c>
      <c r="P184" s="25">
        <v>0</v>
      </c>
      <c r="Q184" s="25">
        <v>1</v>
      </c>
      <c r="R184" s="25">
        <v>0</v>
      </c>
      <c r="S184" s="26">
        <v>6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21</v>
      </c>
      <c r="L185" s="25">
        <v>19</v>
      </c>
      <c r="M185" s="25">
        <v>16</v>
      </c>
      <c r="N185" s="25">
        <v>26</v>
      </c>
      <c r="O185" s="26">
        <v>0</v>
      </c>
      <c r="P185" s="25">
        <v>26</v>
      </c>
      <c r="Q185" s="25">
        <v>99</v>
      </c>
      <c r="R185" s="25">
        <v>50</v>
      </c>
      <c r="S185" s="26">
        <v>4</v>
      </c>
      <c r="T185" s="25">
        <v>66</v>
      </c>
      <c r="U185" s="25">
        <v>0</v>
      </c>
      <c r="V185" s="25">
        <v>52</v>
      </c>
      <c r="W185" s="17">
        <v>0</v>
      </c>
      <c r="X185" s="17">
        <v>0</v>
      </c>
      <c r="Y185" s="25">
        <v>17</v>
      </c>
      <c r="Z185" s="25">
        <v>35</v>
      </c>
      <c r="AA185" s="25">
        <v>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9</v>
      </c>
      <c r="L186" s="25">
        <v>5</v>
      </c>
      <c r="M186" s="25">
        <v>2</v>
      </c>
      <c r="N186" s="25">
        <v>5</v>
      </c>
      <c r="O186" s="26">
        <v>0</v>
      </c>
      <c r="P186" s="25">
        <v>13</v>
      </c>
      <c r="Q186" s="25">
        <v>7</v>
      </c>
      <c r="R186" s="25">
        <v>7</v>
      </c>
      <c r="S186" s="26">
        <v>12</v>
      </c>
      <c r="T186" s="25">
        <v>11</v>
      </c>
      <c r="U186" s="25">
        <v>0</v>
      </c>
      <c r="V186" s="25">
        <v>3</v>
      </c>
      <c r="W186" s="17">
        <v>4</v>
      </c>
      <c r="X186" s="17">
        <v>2</v>
      </c>
      <c r="Y186" s="25">
        <v>3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16</v>
      </c>
      <c r="K187" s="17">
        <v>11</v>
      </c>
      <c r="L187" s="25">
        <v>11</v>
      </c>
      <c r="M187" s="25">
        <v>6</v>
      </c>
      <c r="N187" s="25">
        <v>6</v>
      </c>
      <c r="O187" s="26">
        <v>0</v>
      </c>
      <c r="P187" s="25">
        <v>26</v>
      </c>
      <c r="Q187" s="25">
        <v>21</v>
      </c>
      <c r="R187" s="25">
        <v>8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5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1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0</v>
      </c>
      <c r="M189" s="25">
        <v>1</v>
      </c>
      <c r="N189" s="25">
        <v>0</v>
      </c>
      <c r="O189" s="26">
        <v>0</v>
      </c>
      <c r="P189" s="25">
        <v>0</v>
      </c>
      <c r="Q189" s="25">
        <v>4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9</v>
      </c>
      <c r="Q191" s="25">
        <v>22</v>
      </c>
      <c r="R191" s="25">
        <v>16</v>
      </c>
      <c r="S191" s="26">
        <v>5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6</v>
      </c>
      <c r="L192" s="25">
        <v>3</v>
      </c>
      <c r="M192" s="25">
        <v>4</v>
      </c>
      <c r="N192" s="25">
        <v>2</v>
      </c>
      <c r="O192" s="26">
        <v>0</v>
      </c>
      <c r="P192" s="25">
        <v>5</v>
      </c>
      <c r="Q192" s="25">
        <v>5</v>
      </c>
      <c r="R192" s="25">
        <v>5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10</v>
      </c>
      <c r="L193" s="25">
        <v>15</v>
      </c>
      <c r="M193" s="25">
        <v>12</v>
      </c>
      <c r="N193" s="25">
        <v>15</v>
      </c>
      <c r="O193" s="26">
        <v>0</v>
      </c>
      <c r="P193" s="25">
        <v>11</v>
      </c>
      <c r="Q193" s="25">
        <v>21</v>
      </c>
      <c r="R193" s="25">
        <v>13</v>
      </c>
      <c r="S193" s="26">
        <v>0</v>
      </c>
      <c r="T193" s="25">
        <v>1</v>
      </c>
      <c r="U193" s="25">
        <v>0</v>
      </c>
      <c r="V193" s="25">
        <v>0</v>
      </c>
      <c r="W193" s="17">
        <v>0</v>
      </c>
      <c r="X193" s="17">
        <v>0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3</v>
      </c>
      <c r="M196" s="25">
        <v>1</v>
      </c>
      <c r="N196" s="25">
        <v>5</v>
      </c>
      <c r="O196" s="26">
        <v>0</v>
      </c>
      <c r="P196" s="25">
        <v>2</v>
      </c>
      <c r="Q196" s="25">
        <v>3</v>
      </c>
      <c r="R196" s="25">
        <v>4</v>
      </c>
      <c r="S196" s="26">
        <v>0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4</v>
      </c>
      <c r="M197" s="25">
        <v>0</v>
      </c>
      <c r="N197" s="25">
        <v>2</v>
      </c>
      <c r="O197" s="26">
        <v>0</v>
      </c>
      <c r="P197" s="25">
        <v>2</v>
      </c>
      <c r="Q197" s="25">
        <v>1</v>
      </c>
      <c r="R197" s="25">
        <v>7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4</v>
      </c>
      <c r="R198" s="25">
        <v>2</v>
      </c>
      <c r="S198" s="26">
        <v>0</v>
      </c>
      <c r="T198" s="25">
        <v>1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2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3</v>
      </c>
      <c r="M200" s="25">
        <v>2</v>
      </c>
      <c r="N200" s="25">
        <v>1</v>
      </c>
      <c r="O200" s="26">
        <v>0</v>
      </c>
      <c r="P200" s="25">
        <v>0</v>
      </c>
      <c r="Q200" s="25">
        <v>4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2</v>
      </c>
      <c r="M201" s="25">
        <v>3</v>
      </c>
      <c r="N201" s="25">
        <v>1</v>
      </c>
      <c r="O201" s="26">
        <v>0</v>
      </c>
      <c r="P201" s="25">
        <v>0</v>
      </c>
      <c r="Q201" s="25">
        <v>5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4</v>
      </c>
      <c r="M202" s="25">
        <v>4</v>
      </c>
      <c r="N202" s="25">
        <v>2</v>
      </c>
      <c r="O202" s="26">
        <v>0</v>
      </c>
      <c r="P202" s="25">
        <v>4</v>
      </c>
      <c r="Q202" s="25">
        <v>10</v>
      </c>
      <c r="R202" s="25">
        <v>11</v>
      </c>
      <c r="S202" s="26">
        <v>3</v>
      </c>
      <c r="T202" s="25">
        <v>5</v>
      </c>
      <c r="U202" s="25">
        <v>0</v>
      </c>
      <c r="V202" s="25">
        <v>3</v>
      </c>
      <c r="W202" s="17">
        <v>0</v>
      </c>
      <c r="X202" s="17">
        <v>0</v>
      </c>
      <c r="Y202" s="25">
        <v>3</v>
      </c>
      <c r="Z202" s="25">
        <v>2</v>
      </c>
      <c r="AA202" s="25">
        <v>3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2</v>
      </c>
      <c r="M206" s="25">
        <v>0</v>
      </c>
      <c r="N206" s="25">
        <v>1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2</v>
      </c>
      <c r="L208" s="25">
        <v>3</v>
      </c>
      <c r="M208" s="25">
        <v>7</v>
      </c>
      <c r="N208" s="25">
        <v>5</v>
      </c>
      <c r="O208" s="26">
        <v>0</v>
      </c>
      <c r="P208" s="25">
        <v>8</v>
      </c>
      <c r="Q208" s="25">
        <v>8</v>
      </c>
      <c r="R208" s="25">
        <v>8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6</v>
      </c>
      <c r="Q209" s="25">
        <v>2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14</v>
      </c>
      <c r="L210" s="25">
        <v>7</v>
      </c>
      <c r="M210" s="25">
        <v>7</v>
      </c>
      <c r="N210" s="25">
        <v>12</v>
      </c>
      <c r="O210" s="26">
        <v>0</v>
      </c>
      <c r="P210" s="25">
        <v>10</v>
      </c>
      <c r="Q210" s="25">
        <v>32</v>
      </c>
      <c r="R210" s="25">
        <v>28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12</v>
      </c>
      <c r="L211" s="25">
        <v>6</v>
      </c>
      <c r="M211" s="25">
        <v>3</v>
      </c>
      <c r="N211" s="25">
        <v>4</v>
      </c>
      <c r="O211" s="26">
        <v>0</v>
      </c>
      <c r="P211" s="25">
        <v>7</v>
      </c>
      <c r="Q211" s="25">
        <v>15</v>
      </c>
      <c r="R211" s="25">
        <v>1</v>
      </c>
      <c r="S211" s="26">
        <v>0</v>
      </c>
      <c r="T211" s="25">
        <v>0</v>
      </c>
      <c r="U211" s="25">
        <v>0</v>
      </c>
      <c r="V211" s="25">
        <v>0</v>
      </c>
      <c r="W211" s="17">
        <v>7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3</v>
      </c>
      <c r="O212" s="26">
        <v>0</v>
      </c>
      <c r="P212" s="25">
        <v>0</v>
      </c>
      <c r="Q212" s="25">
        <v>5</v>
      </c>
      <c r="R212" s="25">
        <v>4</v>
      </c>
      <c r="S212" s="26">
        <v>2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4</v>
      </c>
      <c r="L213" s="25">
        <v>1</v>
      </c>
      <c r="M213" s="25">
        <v>2</v>
      </c>
      <c r="N213" s="25">
        <v>1</v>
      </c>
      <c r="O213" s="26">
        <v>0</v>
      </c>
      <c r="P213" s="25">
        <v>1</v>
      </c>
      <c r="Q213" s="25">
        <v>15</v>
      </c>
      <c r="R213" s="25">
        <v>4</v>
      </c>
      <c r="S213" s="26">
        <v>2</v>
      </c>
      <c r="T213" s="25">
        <v>6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5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0</v>
      </c>
      <c r="M214" s="25">
        <v>0</v>
      </c>
      <c r="N214" s="25">
        <v>2</v>
      </c>
      <c r="O214" s="26">
        <v>0</v>
      </c>
      <c r="P214" s="25">
        <v>0</v>
      </c>
      <c r="Q214" s="25">
        <v>0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2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1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1</v>
      </c>
      <c r="Q217" s="25">
        <v>1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3</v>
      </c>
      <c r="N220" s="25">
        <v>0</v>
      </c>
      <c r="O220" s="26">
        <v>0</v>
      </c>
      <c r="P220" s="25">
        <v>2</v>
      </c>
      <c r="Q220" s="25">
        <v>7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3</v>
      </c>
      <c r="L221" s="25">
        <v>7</v>
      </c>
      <c r="M221" s="25">
        <v>4</v>
      </c>
      <c r="N221" s="25">
        <v>3</v>
      </c>
      <c r="O221" s="26">
        <v>0</v>
      </c>
      <c r="P221" s="25">
        <v>7</v>
      </c>
      <c r="Q221" s="25">
        <v>23</v>
      </c>
      <c r="R221" s="25">
        <v>14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1</v>
      </c>
      <c r="N222" s="25">
        <v>0</v>
      </c>
      <c r="O222" s="26">
        <v>0</v>
      </c>
      <c r="P222" s="25">
        <v>1</v>
      </c>
      <c r="Q222" s="25">
        <v>2</v>
      </c>
      <c r="R222" s="25">
        <v>3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16</v>
      </c>
      <c r="K223" s="17">
        <v>16</v>
      </c>
      <c r="L223" s="25">
        <v>14</v>
      </c>
      <c r="M223" s="25">
        <v>10</v>
      </c>
      <c r="N223" s="25">
        <v>12</v>
      </c>
      <c r="O223" s="26">
        <v>0</v>
      </c>
      <c r="P223" s="25">
        <v>8</v>
      </c>
      <c r="Q223" s="25">
        <v>42</v>
      </c>
      <c r="R223" s="25">
        <v>24</v>
      </c>
      <c r="S223" s="26">
        <v>23</v>
      </c>
      <c r="T223" s="25">
        <v>0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0</v>
      </c>
      <c r="N224" s="25">
        <v>2</v>
      </c>
      <c r="O224" s="26">
        <v>0</v>
      </c>
      <c r="P224" s="25">
        <v>1</v>
      </c>
      <c r="Q224" s="25">
        <v>0</v>
      </c>
      <c r="R224" s="25">
        <v>1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3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1</v>
      </c>
      <c r="N226" s="25">
        <v>0</v>
      </c>
      <c r="O226" s="26">
        <v>0</v>
      </c>
      <c r="P226" s="25">
        <v>0</v>
      </c>
      <c r="Q226" s="25">
        <v>3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51</v>
      </c>
      <c r="K227" s="17">
        <v>47</v>
      </c>
      <c r="L227" s="25">
        <v>11</v>
      </c>
      <c r="M227" s="25">
        <v>13</v>
      </c>
      <c r="N227" s="25">
        <v>15</v>
      </c>
      <c r="O227" s="26">
        <v>0</v>
      </c>
      <c r="P227" s="25">
        <v>48</v>
      </c>
      <c r="Q227" s="25">
        <v>48</v>
      </c>
      <c r="R227" s="25">
        <v>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3</v>
      </c>
      <c r="M228" s="25">
        <v>1</v>
      </c>
      <c r="N228" s="25">
        <v>2</v>
      </c>
      <c r="O228" s="26">
        <v>0</v>
      </c>
      <c r="P228" s="25">
        <v>1</v>
      </c>
      <c r="Q228" s="25">
        <v>6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7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6</v>
      </c>
      <c r="M229" s="25">
        <v>3</v>
      </c>
      <c r="N229" s="25">
        <v>1</v>
      </c>
      <c r="O229" s="26">
        <v>0</v>
      </c>
      <c r="P229" s="25">
        <v>1</v>
      </c>
      <c r="Q229" s="25">
        <v>5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3</v>
      </c>
      <c r="K231" s="17">
        <v>3</v>
      </c>
      <c r="L231" s="25">
        <v>0</v>
      </c>
      <c r="M231" s="25">
        <v>5</v>
      </c>
      <c r="N231" s="25">
        <v>2</v>
      </c>
      <c r="O231" s="26">
        <v>0</v>
      </c>
      <c r="P231" s="25">
        <v>2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0</v>
      </c>
      <c r="O232" s="26">
        <v>0</v>
      </c>
      <c r="P232" s="25">
        <v>1</v>
      </c>
      <c r="Q232" s="25">
        <v>3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46</v>
      </c>
      <c r="K233" s="17">
        <v>44</v>
      </c>
      <c r="L233" s="25">
        <v>25</v>
      </c>
      <c r="M233" s="25">
        <v>20</v>
      </c>
      <c r="N233" s="25">
        <v>19</v>
      </c>
      <c r="O233" s="26">
        <v>0</v>
      </c>
      <c r="P233" s="25">
        <v>38</v>
      </c>
      <c r="Q233" s="25">
        <v>78</v>
      </c>
      <c r="R233" s="25">
        <v>35</v>
      </c>
      <c r="S233" s="26">
        <v>17</v>
      </c>
      <c r="T233" s="25">
        <v>75</v>
      </c>
      <c r="U233" s="25">
        <v>0</v>
      </c>
      <c r="V233" s="25">
        <v>19</v>
      </c>
      <c r="W233" s="17">
        <v>0</v>
      </c>
      <c r="X233" s="17">
        <v>0</v>
      </c>
      <c r="Y233" s="25">
        <v>30</v>
      </c>
      <c r="Z233" s="25">
        <v>27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9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8</v>
      </c>
      <c r="R236" s="25">
        <v>0</v>
      </c>
      <c r="S236" s="26">
        <v>2</v>
      </c>
      <c r="T236" s="25">
        <v>1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8</v>
      </c>
      <c r="K238" s="17">
        <v>9</v>
      </c>
      <c r="L238" s="25">
        <v>1</v>
      </c>
      <c r="M238" s="25">
        <v>3</v>
      </c>
      <c r="N238" s="25">
        <v>4</v>
      </c>
      <c r="O238" s="26">
        <v>0</v>
      </c>
      <c r="P238" s="25">
        <v>9</v>
      </c>
      <c r="Q238" s="25">
        <v>15</v>
      </c>
      <c r="R238" s="25">
        <v>11</v>
      </c>
      <c r="S238" s="26">
        <v>7</v>
      </c>
      <c r="T238" s="25">
        <v>28</v>
      </c>
      <c r="U238" s="25">
        <v>0</v>
      </c>
      <c r="V238" s="25">
        <v>9</v>
      </c>
      <c r="W238" s="17">
        <v>0</v>
      </c>
      <c r="X238" s="17">
        <v>0</v>
      </c>
      <c r="Y238" s="25">
        <v>19</v>
      </c>
      <c r="Z238" s="25">
        <v>6</v>
      </c>
      <c r="AA238" s="25">
        <v>8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3</v>
      </c>
      <c r="L239" s="25">
        <v>0</v>
      </c>
      <c r="M239" s="25">
        <v>0</v>
      </c>
      <c r="N239" s="25">
        <v>0</v>
      </c>
      <c r="O239" s="26">
        <v>0</v>
      </c>
      <c r="P239" s="25">
        <v>1</v>
      </c>
      <c r="Q239" s="25">
        <v>9</v>
      </c>
      <c r="R239" s="25">
        <v>4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8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3</v>
      </c>
      <c r="Q243" s="25">
        <v>1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16</v>
      </c>
      <c r="K244" s="17">
        <v>7</v>
      </c>
      <c r="L244" s="25">
        <v>2</v>
      </c>
      <c r="M244" s="25">
        <v>2</v>
      </c>
      <c r="N244" s="25">
        <v>5</v>
      </c>
      <c r="O244" s="26">
        <v>0</v>
      </c>
      <c r="P244" s="25">
        <v>17</v>
      </c>
      <c r="Q244" s="25">
        <v>21</v>
      </c>
      <c r="R244" s="25">
        <v>12</v>
      </c>
      <c r="S244" s="26">
        <v>9</v>
      </c>
      <c r="T244" s="25">
        <v>20</v>
      </c>
      <c r="U244" s="25">
        <v>0</v>
      </c>
      <c r="V244" s="25">
        <v>1</v>
      </c>
      <c r="W244" s="17">
        <v>0</v>
      </c>
      <c r="X244" s="17">
        <v>8</v>
      </c>
      <c r="Y244" s="25">
        <v>4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7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5</v>
      </c>
      <c r="N246" s="25">
        <v>2</v>
      </c>
      <c r="O246" s="26">
        <v>0</v>
      </c>
      <c r="P246" s="25">
        <v>2</v>
      </c>
      <c r="Q246" s="25">
        <v>8</v>
      </c>
      <c r="R246" s="25">
        <v>14</v>
      </c>
      <c r="S246" s="26">
        <v>0</v>
      </c>
      <c r="T246" s="25">
        <v>1</v>
      </c>
      <c r="U246" s="25">
        <v>0</v>
      </c>
      <c r="V246" s="25">
        <v>2</v>
      </c>
      <c r="W246" s="17">
        <v>0</v>
      </c>
      <c r="X246" s="17">
        <v>1</v>
      </c>
      <c r="Y246" s="25">
        <v>1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9</v>
      </c>
      <c r="T247" s="25">
        <v>1</v>
      </c>
      <c r="U247" s="25">
        <v>0</v>
      </c>
      <c r="V247" s="25">
        <v>7</v>
      </c>
      <c r="W247" s="17">
        <v>0</v>
      </c>
      <c r="X247" s="17">
        <v>0</v>
      </c>
      <c r="Y247" s="25">
        <v>1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4</v>
      </c>
      <c r="N248" s="25">
        <v>3</v>
      </c>
      <c r="O248" s="26">
        <v>0</v>
      </c>
      <c r="P248" s="25">
        <v>4</v>
      </c>
      <c r="Q248" s="25">
        <v>7</v>
      </c>
      <c r="R248" s="25">
        <v>4</v>
      </c>
      <c r="S248" s="26">
        <v>0</v>
      </c>
      <c r="T248" s="25">
        <v>0</v>
      </c>
      <c r="U248" s="25">
        <v>0</v>
      </c>
      <c r="V248" s="25">
        <v>12</v>
      </c>
      <c r="W248" s="17">
        <v>0</v>
      </c>
      <c r="X248" s="17">
        <v>0</v>
      </c>
      <c r="Y248" s="25">
        <v>0</v>
      </c>
      <c r="Z248" s="25">
        <v>1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4</v>
      </c>
      <c r="L249" s="25">
        <v>1</v>
      </c>
      <c r="M249" s="25">
        <v>1</v>
      </c>
      <c r="N249" s="25">
        <v>0</v>
      </c>
      <c r="O249" s="26">
        <v>0</v>
      </c>
      <c r="P249" s="25">
        <v>6</v>
      </c>
      <c r="Q249" s="25">
        <v>6</v>
      </c>
      <c r="R249" s="25">
        <v>4</v>
      </c>
      <c r="S249" s="26">
        <v>0</v>
      </c>
      <c r="T249" s="25">
        <v>0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2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2</v>
      </c>
      <c r="M250" s="25">
        <v>1</v>
      </c>
      <c r="N250" s="25">
        <v>3</v>
      </c>
      <c r="O250" s="26">
        <v>0</v>
      </c>
      <c r="P250" s="25">
        <v>3</v>
      </c>
      <c r="Q250" s="25">
        <v>13</v>
      </c>
      <c r="R250" s="25">
        <v>5</v>
      </c>
      <c r="S250" s="26">
        <v>0</v>
      </c>
      <c r="T250" s="25">
        <v>5</v>
      </c>
      <c r="U250" s="25">
        <v>0</v>
      </c>
      <c r="V250" s="25">
        <v>0</v>
      </c>
      <c r="W250" s="17">
        <v>0</v>
      </c>
      <c r="X250" s="17">
        <v>0</v>
      </c>
      <c r="Y250" s="25">
        <v>3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7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1</v>
      </c>
      <c r="L256" s="25">
        <v>0</v>
      </c>
      <c r="M256" s="25">
        <v>1</v>
      </c>
      <c r="N256" s="25">
        <v>1</v>
      </c>
      <c r="O256" s="26">
        <v>0</v>
      </c>
      <c r="P256" s="25">
        <v>3</v>
      </c>
      <c r="Q256" s="25">
        <v>8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2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1</v>
      </c>
      <c r="P258" s="25">
        <v>3</v>
      </c>
      <c r="Q258" s="25">
        <v>5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2</v>
      </c>
      <c r="K259" s="17">
        <v>2</v>
      </c>
      <c r="L259" s="25">
        <v>0</v>
      </c>
      <c r="M259" s="25">
        <v>1</v>
      </c>
      <c r="N259" s="25">
        <v>0</v>
      </c>
      <c r="O259" s="26">
        <v>0</v>
      </c>
      <c r="P259" s="25">
        <v>2</v>
      </c>
      <c r="Q259" s="25">
        <v>6</v>
      </c>
      <c r="R259" s="25">
        <v>7</v>
      </c>
      <c r="S259" s="26">
        <v>0</v>
      </c>
      <c r="T259" s="25">
        <v>1</v>
      </c>
      <c r="U259" s="25">
        <v>0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4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3</v>
      </c>
      <c r="M263" s="25">
        <v>0</v>
      </c>
      <c r="N263" s="25">
        <v>2</v>
      </c>
      <c r="O263" s="26">
        <v>0</v>
      </c>
      <c r="P263" s="25">
        <v>4</v>
      </c>
      <c r="Q263" s="25">
        <v>4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2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6</v>
      </c>
      <c r="K266" s="17">
        <v>4</v>
      </c>
      <c r="L266" s="25">
        <v>6</v>
      </c>
      <c r="M266" s="25">
        <v>7</v>
      </c>
      <c r="N266" s="25">
        <v>2</v>
      </c>
      <c r="O266" s="26">
        <v>0</v>
      </c>
      <c r="P266" s="25">
        <v>7</v>
      </c>
      <c r="Q266" s="25">
        <v>26</v>
      </c>
      <c r="R266" s="25">
        <v>9</v>
      </c>
      <c r="S266" s="26">
        <v>1</v>
      </c>
      <c r="T266" s="25">
        <v>18</v>
      </c>
      <c r="U266" s="25">
        <v>0</v>
      </c>
      <c r="V266" s="25">
        <v>21</v>
      </c>
      <c r="W266" s="17">
        <v>0</v>
      </c>
      <c r="X266" s="17">
        <v>2</v>
      </c>
      <c r="Y266" s="25">
        <v>11</v>
      </c>
      <c r="Z266" s="25">
        <v>18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3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2</v>
      </c>
      <c r="Q268" s="25">
        <v>1</v>
      </c>
      <c r="R268" s="25">
        <v>2</v>
      </c>
      <c r="S268" s="26">
        <v>0</v>
      </c>
      <c r="T268" s="25">
        <v>2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1</v>
      </c>
      <c r="M269" s="25">
        <v>3</v>
      </c>
      <c r="N269" s="25">
        <v>3</v>
      </c>
      <c r="O269" s="26">
        <v>0</v>
      </c>
      <c r="P269" s="25">
        <v>18</v>
      </c>
      <c r="Q269" s="25">
        <v>27</v>
      </c>
      <c r="R269" s="25">
        <v>14</v>
      </c>
      <c r="S269" s="26">
        <v>6</v>
      </c>
      <c r="T269" s="25">
        <v>66</v>
      </c>
      <c r="U269" s="25">
        <v>0</v>
      </c>
      <c r="V269" s="25">
        <v>26</v>
      </c>
      <c r="W269" s="17">
        <v>0</v>
      </c>
      <c r="X269" s="17">
        <v>0</v>
      </c>
      <c r="Y269" s="25">
        <v>13</v>
      </c>
      <c r="Z269" s="25">
        <v>11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0</v>
      </c>
      <c r="Q271" s="25">
        <v>6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14</v>
      </c>
      <c r="L272" s="25">
        <v>12</v>
      </c>
      <c r="M272" s="25">
        <v>5</v>
      </c>
      <c r="N272" s="25">
        <v>7</v>
      </c>
      <c r="O272" s="26">
        <v>0</v>
      </c>
      <c r="P272" s="25">
        <v>19</v>
      </c>
      <c r="Q272" s="25">
        <v>24</v>
      </c>
      <c r="R272" s="25">
        <v>15</v>
      </c>
      <c r="S272" s="26">
        <v>15</v>
      </c>
      <c r="T272" s="25">
        <v>41</v>
      </c>
      <c r="U272" s="25">
        <v>0</v>
      </c>
      <c r="V272" s="25">
        <v>27</v>
      </c>
      <c r="W272" s="17">
        <v>0</v>
      </c>
      <c r="X272" s="17">
        <v>0</v>
      </c>
      <c r="Y272" s="25">
        <v>17</v>
      </c>
      <c r="Z272" s="25">
        <v>9</v>
      </c>
      <c r="AA272" s="25">
        <v>7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14</v>
      </c>
      <c r="U273" s="25">
        <v>0</v>
      </c>
      <c r="V273" s="25">
        <v>0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5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3</v>
      </c>
      <c r="M281" s="25">
        <v>4</v>
      </c>
      <c r="N281" s="25">
        <v>2</v>
      </c>
      <c r="O281" s="26">
        <v>0</v>
      </c>
      <c r="P281" s="25">
        <v>3</v>
      </c>
      <c r="Q281" s="25">
        <v>8</v>
      </c>
      <c r="R281" s="25">
        <v>12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7</v>
      </c>
      <c r="Q282" s="25">
        <v>22</v>
      </c>
      <c r="R282" s="25">
        <v>16</v>
      </c>
      <c r="S282" s="26">
        <v>1</v>
      </c>
      <c r="T282" s="25">
        <v>2</v>
      </c>
      <c r="U282" s="25">
        <v>0</v>
      </c>
      <c r="V282" s="25">
        <v>0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3</v>
      </c>
      <c r="O283" s="26">
        <v>0</v>
      </c>
      <c r="P283" s="25">
        <v>1</v>
      </c>
      <c r="Q283" s="25">
        <v>9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4</v>
      </c>
      <c r="Q285" s="25">
        <v>12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2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3</v>
      </c>
      <c r="U286" s="25">
        <v>0</v>
      </c>
      <c r="V286" s="25">
        <v>0</v>
      </c>
      <c r="W286" s="17">
        <v>0</v>
      </c>
      <c r="X286" s="17">
        <v>0</v>
      </c>
      <c r="Y286" s="25">
        <v>1</v>
      </c>
      <c r="Z286" s="25">
        <v>1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8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3</v>
      </c>
      <c r="L288" s="25">
        <v>0</v>
      </c>
      <c r="M288" s="25">
        <v>1</v>
      </c>
      <c r="N288" s="25">
        <v>1</v>
      </c>
      <c r="O288" s="26">
        <v>0</v>
      </c>
      <c r="P288" s="25">
        <v>5</v>
      </c>
      <c r="Q288" s="25">
        <v>12</v>
      </c>
      <c r="R288" s="25">
        <v>10</v>
      </c>
      <c r="S288" s="26">
        <v>7</v>
      </c>
      <c r="T288" s="25">
        <v>0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4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6</v>
      </c>
      <c r="Q294" s="25">
        <v>3</v>
      </c>
      <c r="R294" s="25">
        <v>0</v>
      </c>
      <c r="S294" s="26">
        <v>1</v>
      </c>
      <c r="T294" s="25">
        <v>2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2</v>
      </c>
      <c r="L296" s="25">
        <v>1</v>
      </c>
      <c r="M296" s="25">
        <v>1</v>
      </c>
      <c r="N296" s="25">
        <v>1</v>
      </c>
      <c r="O296" s="26">
        <v>0</v>
      </c>
      <c r="P296" s="25">
        <v>5</v>
      </c>
      <c r="Q296" s="25">
        <v>8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2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5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1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1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3</v>
      </c>
      <c r="L300" s="25">
        <v>5</v>
      </c>
      <c r="M300" s="25">
        <v>4</v>
      </c>
      <c r="N300" s="25">
        <v>4</v>
      </c>
      <c r="O300" s="26">
        <v>0</v>
      </c>
      <c r="P300" s="25">
        <v>6</v>
      </c>
      <c r="Q300" s="25">
        <v>11</v>
      </c>
      <c r="R300" s="25">
        <v>8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3</v>
      </c>
      <c r="M301" s="25">
        <v>1</v>
      </c>
      <c r="N301" s="25">
        <v>3</v>
      </c>
      <c r="O301" s="26">
        <v>0</v>
      </c>
      <c r="P301" s="25">
        <v>3</v>
      </c>
      <c r="Q301" s="25">
        <v>9</v>
      </c>
      <c r="R301" s="25">
        <v>3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4</v>
      </c>
      <c r="R302" s="25">
        <v>2</v>
      </c>
      <c r="S302" s="26">
        <v>18</v>
      </c>
      <c r="T302" s="25">
        <v>4</v>
      </c>
      <c r="U302" s="25">
        <v>0</v>
      </c>
      <c r="V302" s="25">
        <v>3</v>
      </c>
      <c r="W302" s="17">
        <v>0</v>
      </c>
      <c r="X302" s="17">
        <v>0</v>
      </c>
      <c r="Y302" s="25">
        <v>1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2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3</v>
      </c>
      <c r="R304" s="25">
        <v>3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1</v>
      </c>
      <c r="L306" s="25">
        <v>1</v>
      </c>
      <c r="M306" s="25">
        <v>2</v>
      </c>
      <c r="N306" s="25">
        <v>0</v>
      </c>
      <c r="O306" s="26">
        <v>0</v>
      </c>
      <c r="P306" s="25">
        <v>2</v>
      </c>
      <c r="Q306" s="25">
        <v>13</v>
      </c>
      <c r="R306" s="25">
        <v>4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1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3</v>
      </c>
      <c r="M309" s="25">
        <v>4</v>
      </c>
      <c r="N309" s="25">
        <v>1</v>
      </c>
      <c r="O309" s="26">
        <v>0</v>
      </c>
      <c r="P309" s="25">
        <v>15</v>
      </c>
      <c r="Q309" s="25">
        <v>37</v>
      </c>
      <c r="R309" s="25">
        <v>16</v>
      </c>
      <c r="S309" s="26">
        <v>9</v>
      </c>
      <c r="T309" s="25">
        <v>15</v>
      </c>
      <c r="U309" s="25">
        <v>0</v>
      </c>
      <c r="V309" s="25">
        <v>17</v>
      </c>
      <c r="W309" s="17">
        <v>0</v>
      </c>
      <c r="X309" s="17">
        <v>15</v>
      </c>
      <c r="Y309" s="25">
        <v>11</v>
      </c>
      <c r="Z309" s="25">
        <v>4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6</v>
      </c>
      <c r="L310" s="25">
        <v>2</v>
      </c>
      <c r="M310" s="25">
        <v>6</v>
      </c>
      <c r="N310" s="25">
        <v>1</v>
      </c>
      <c r="O310" s="26">
        <v>0</v>
      </c>
      <c r="P310" s="25">
        <v>3</v>
      </c>
      <c r="Q310" s="25">
        <v>5</v>
      </c>
      <c r="R310" s="25">
        <v>3</v>
      </c>
      <c r="S310" s="26">
        <v>8</v>
      </c>
      <c r="T310" s="25">
        <v>2</v>
      </c>
      <c r="U310" s="25">
        <v>0</v>
      </c>
      <c r="V310" s="25">
        <v>9</v>
      </c>
      <c r="W310" s="17">
        <v>0</v>
      </c>
      <c r="X310" s="17">
        <v>0</v>
      </c>
      <c r="Y310" s="25">
        <v>0</v>
      </c>
      <c r="Z310" s="25">
        <v>2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2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4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4</v>
      </c>
      <c r="N313" s="25">
        <v>0</v>
      </c>
      <c r="O313" s="26">
        <v>0</v>
      </c>
      <c r="P313" s="25">
        <v>0</v>
      </c>
      <c r="Q313" s="25">
        <v>3</v>
      </c>
      <c r="R313" s="25">
        <v>7</v>
      </c>
      <c r="S313" s="26">
        <v>3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1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4</v>
      </c>
      <c r="N315" s="25">
        <v>0</v>
      </c>
      <c r="O315" s="26">
        <v>1</v>
      </c>
      <c r="P315" s="25">
        <v>5</v>
      </c>
      <c r="Q315" s="25">
        <v>25</v>
      </c>
      <c r="R315" s="25">
        <v>15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2</v>
      </c>
      <c r="Q316" s="25">
        <v>4</v>
      </c>
      <c r="R316" s="25">
        <v>2</v>
      </c>
      <c r="S316" s="26">
        <v>0</v>
      </c>
      <c r="T316" s="25">
        <v>3</v>
      </c>
      <c r="U316" s="25">
        <v>0</v>
      </c>
      <c r="V316" s="25">
        <v>2</v>
      </c>
      <c r="W316" s="17">
        <v>0</v>
      </c>
      <c r="X316" s="17">
        <v>0</v>
      </c>
      <c r="Y316" s="25">
        <v>1</v>
      </c>
      <c r="Z316" s="25">
        <v>1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5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1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4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11</v>
      </c>
      <c r="L321" s="25">
        <v>9</v>
      </c>
      <c r="M321" s="25">
        <v>3</v>
      </c>
      <c r="N321" s="25">
        <v>1</v>
      </c>
      <c r="O321" s="26">
        <v>0</v>
      </c>
      <c r="P321" s="25">
        <v>12</v>
      </c>
      <c r="Q321" s="25">
        <v>12</v>
      </c>
      <c r="R321" s="25">
        <v>5</v>
      </c>
      <c r="S321" s="26">
        <v>4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1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5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3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3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3</v>
      </c>
      <c r="Q330" s="25">
        <v>3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4</v>
      </c>
      <c r="L333" s="25">
        <v>0</v>
      </c>
      <c r="M333" s="25">
        <v>0</v>
      </c>
      <c r="N333" s="25">
        <v>1</v>
      </c>
      <c r="O333" s="26">
        <v>0</v>
      </c>
      <c r="P333" s="25">
        <v>3</v>
      </c>
      <c r="Q333" s="25">
        <v>2</v>
      </c>
      <c r="R333" s="25">
        <v>0</v>
      </c>
      <c r="S333" s="26">
        <v>2</v>
      </c>
      <c r="T333" s="25">
        <v>4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2</v>
      </c>
      <c r="M334" s="25">
        <v>4</v>
      </c>
      <c r="N334" s="25">
        <v>2</v>
      </c>
      <c r="O334" s="26">
        <v>0</v>
      </c>
      <c r="P334" s="25">
        <v>0</v>
      </c>
      <c r="Q334" s="25">
        <v>5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0</v>
      </c>
      <c r="M337" s="25">
        <v>0</v>
      </c>
      <c r="N337" s="25">
        <v>1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3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27</v>
      </c>
      <c r="K338" s="17">
        <v>22</v>
      </c>
      <c r="L338" s="25">
        <v>12</v>
      </c>
      <c r="M338" s="25">
        <v>8</v>
      </c>
      <c r="N338" s="25">
        <v>8</v>
      </c>
      <c r="O338" s="26">
        <v>0</v>
      </c>
      <c r="P338" s="25">
        <v>21</v>
      </c>
      <c r="Q338" s="25">
        <v>46</v>
      </c>
      <c r="R338" s="25">
        <v>18</v>
      </c>
      <c r="S338" s="26">
        <v>4</v>
      </c>
      <c r="T338" s="25">
        <v>9</v>
      </c>
      <c r="U338" s="25">
        <v>0</v>
      </c>
      <c r="V338" s="25">
        <v>0</v>
      </c>
      <c r="W338" s="17">
        <v>0</v>
      </c>
      <c r="X338" s="17">
        <v>3</v>
      </c>
      <c r="Y338" s="25">
        <v>3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17</v>
      </c>
      <c r="K339" s="17">
        <v>12</v>
      </c>
      <c r="L339" s="25">
        <v>8</v>
      </c>
      <c r="M339" s="25">
        <v>4</v>
      </c>
      <c r="N339" s="25">
        <v>10</v>
      </c>
      <c r="O339" s="26">
        <v>0</v>
      </c>
      <c r="P339" s="25">
        <v>15</v>
      </c>
      <c r="Q339" s="25">
        <v>62</v>
      </c>
      <c r="R339" s="25">
        <v>34</v>
      </c>
      <c r="S339" s="26">
        <v>0</v>
      </c>
      <c r="T339" s="25">
        <v>2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3</v>
      </c>
      <c r="K340" s="17">
        <v>2</v>
      </c>
      <c r="L340" s="25">
        <v>0</v>
      </c>
      <c r="M340" s="25">
        <v>1</v>
      </c>
      <c r="N340" s="25">
        <v>0</v>
      </c>
      <c r="O340" s="26">
        <v>0</v>
      </c>
      <c r="P340" s="25">
        <v>4</v>
      </c>
      <c r="Q340" s="25">
        <v>6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3</v>
      </c>
      <c r="L341" s="25">
        <v>2</v>
      </c>
      <c r="M341" s="25">
        <v>2</v>
      </c>
      <c r="N341" s="25">
        <v>2</v>
      </c>
      <c r="O341" s="26">
        <v>0</v>
      </c>
      <c r="P341" s="25">
        <v>5</v>
      </c>
      <c r="Q341" s="25">
        <v>6</v>
      </c>
      <c r="R341" s="25">
        <v>0</v>
      </c>
      <c r="S341" s="26">
        <v>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3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1</v>
      </c>
      <c r="Q343" s="25">
        <v>0</v>
      </c>
      <c r="R343" s="25">
        <v>3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0</v>
      </c>
      <c r="M344" s="25">
        <v>1</v>
      </c>
      <c r="N344" s="25">
        <v>1</v>
      </c>
      <c r="O344" s="26">
        <v>0</v>
      </c>
      <c r="P344" s="25">
        <v>3</v>
      </c>
      <c r="Q344" s="25">
        <v>4</v>
      </c>
      <c r="R344" s="25">
        <v>7</v>
      </c>
      <c r="S344" s="26">
        <v>0</v>
      </c>
      <c r="T344" s="25">
        <v>3</v>
      </c>
      <c r="U344" s="25">
        <v>0</v>
      </c>
      <c r="V344" s="25">
        <v>4</v>
      </c>
      <c r="W344" s="17">
        <v>0</v>
      </c>
      <c r="X344" s="17">
        <v>6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1</v>
      </c>
      <c r="L347" s="25">
        <v>2</v>
      </c>
      <c r="M347" s="25">
        <v>2</v>
      </c>
      <c r="N347" s="25">
        <v>2</v>
      </c>
      <c r="O347" s="26">
        <v>0</v>
      </c>
      <c r="P347" s="25">
        <v>1</v>
      </c>
      <c r="Q347" s="25">
        <v>12</v>
      </c>
      <c r="R347" s="25">
        <v>6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3</v>
      </c>
      <c r="L348" s="25">
        <v>6</v>
      </c>
      <c r="M348" s="25">
        <v>6</v>
      </c>
      <c r="N348" s="25">
        <v>3</v>
      </c>
      <c r="O348" s="26">
        <v>0</v>
      </c>
      <c r="P348" s="25">
        <v>5</v>
      </c>
      <c r="Q348" s="25">
        <v>6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7</v>
      </c>
      <c r="Q349" s="25">
        <v>4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1</v>
      </c>
      <c r="N350" s="25">
        <v>0</v>
      </c>
      <c r="O350" s="26">
        <v>0</v>
      </c>
      <c r="P350" s="25">
        <v>2</v>
      </c>
      <c r="Q350" s="25">
        <v>13</v>
      </c>
      <c r="R350" s="25">
        <v>11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2</v>
      </c>
      <c r="M351" s="25">
        <v>0</v>
      </c>
      <c r="N351" s="25">
        <v>2</v>
      </c>
      <c r="O351" s="26">
        <v>0</v>
      </c>
      <c r="P351" s="25">
        <v>2</v>
      </c>
      <c r="Q351" s="25">
        <v>7</v>
      </c>
      <c r="R351" s="25">
        <v>3</v>
      </c>
      <c r="S351" s="26">
        <v>6</v>
      </c>
      <c r="T351" s="25">
        <v>6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1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2</v>
      </c>
      <c r="M378" s="25">
        <v>1</v>
      </c>
      <c r="N378" s="25">
        <v>1</v>
      </c>
      <c r="O378" s="26">
        <v>0</v>
      </c>
      <c r="P378" s="25">
        <v>1</v>
      </c>
      <c r="Q378" s="25">
        <v>1</v>
      </c>
      <c r="R378" s="25">
        <v>2</v>
      </c>
      <c r="S378" s="26">
        <v>0</v>
      </c>
      <c r="T378" s="25">
        <v>6</v>
      </c>
      <c r="U378" s="25">
        <v>0</v>
      </c>
      <c r="V378" s="25">
        <v>2</v>
      </c>
      <c r="W378" s="17">
        <v>0</v>
      </c>
      <c r="X378" s="17">
        <v>0</v>
      </c>
      <c r="Y378" s="25">
        <v>2</v>
      </c>
      <c r="Z378" s="25">
        <v>1</v>
      </c>
      <c r="AA378" s="25">
        <v>1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4</v>
      </c>
      <c r="O379" s="26">
        <v>0</v>
      </c>
      <c r="P379" s="25">
        <v>3</v>
      </c>
      <c r="Q379" s="25">
        <v>15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7</v>
      </c>
      <c r="Q395" s="25">
        <v>3</v>
      </c>
      <c r="R395" s="25">
        <v>7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1</v>
      </c>
      <c r="L422" s="26">
        <v>0</v>
      </c>
      <c r="M422" s="25">
        <v>2</v>
      </c>
      <c r="N422" s="25">
        <v>0</v>
      </c>
      <c r="O422" s="26">
        <v>0</v>
      </c>
      <c r="P422" s="25">
        <v>0</v>
      </c>
      <c r="Q422" s="25">
        <v>7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2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1</v>
      </c>
      <c r="O430" s="26">
        <v>0</v>
      </c>
      <c r="P430" s="25">
        <v>0</v>
      </c>
      <c r="Q430" s="25">
        <v>2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2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0</v>
      </c>
      <c r="Q433" s="25">
        <v>3</v>
      </c>
      <c r="R433" s="25">
        <v>0</v>
      </c>
      <c r="S433" s="26">
        <v>0</v>
      </c>
      <c r="T433" s="25">
        <v>0</v>
      </c>
      <c r="U433" s="25">
        <v>0</v>
      </c>
      <c r="V433" s="25">
        <v>1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4</v>
      </c>
      <c r="N434" s="25">
        <v>1</v>
      </c>
      <c r="O434" s="26">
        <v>0</v>
      </c>
      <c r="P434" s="25">
        <v>3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2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2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5</v>
      </c>
      <c r="K444" s="17">
        <v>4</v>
      </c>
      <c r="L444" s="26">
        <v>2</v>
      </c>
      <c r="M444" s="25">
        <v>1</v>
      </c>
      <c r="N444" s="25">
        <v>2</v>
      </c>
      <c r="O444" s="26">
        <v>0</v>
      </c>
      <c r="P444" s="25">
        <v>2</v>
      </c>
      <c r="Q444" s="25">
        <v>2</v>
      </c>
      <c r="R444" s="25">
        <v>0</v>
      </c>
      <c r="S444" s="26">
        <v>5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2</v>
      </c>
      <c r="L448" s="26">
        <v>2</v>
      </c>
      <c r="M448" s="25">
        <v>1</v>
      </c>
      <c r="N448" s="25">
        <v>0</v>
      </c>
      <c r="O448" s="26">
        <v>0</v>
      </c>
      <c r="P448" s="25">
        <v>2</v>
      </c>
      <c r="Q448" s="25">
        <v>1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1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3</v>
      </c>
      <c r="M451" s="25">
        <v>2</v>
      </c>
      <c r="N451" s="25">
        <v>5</v>
      </c>
      <c r="O451" s="26">
        <v>0</v>
      </c>
      <c r="P451" s="25">
        <v>3</v>
      </c>
      <c r="Q451" s="25">
        <v>6</v>
      </c>
      <c r="R451" s="25">
        <v>4</v>
      </c>
      <c r="S451" s="26">
        <v>3</v>
      </c>
      <c r="T451" s="25">
        <v>4</v>
      </c>
      <c r="U451" s="25">
        <v>0</v>
      </c>
      <c r="V451" s="25">
        <v>0</v>
      </c>
      <c r="W451" s="17">
        <v>1</v>
      </c>
      <c r="X451" s="17">
        <v>1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1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2</v>
      </c>
      <c r="Q457" s="25">
        <v>7</v>
      </c>
      <c r="R457" s="25">
        <v>3</v>
      </c>
      <c r="S457" s="26">
        <v>0</v>
      </c>
      <c r="T457" s="25">
        <v>1</v>
      </c>
      <c r="U457" s="25">
        <v>0</v>
      </c>
      <c r="V457" s="25">
        <v>0</v>
      </c>
      <c r="W457" s="17">
        <v>4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2</v>
      </c>
      <c r="L458" s="26">
        <v>0</v>
      </c>
      <c r="M458" s="25">
        <v>0</v>
      </c>
      <c r="N458" s="25">
        <v>1</v>
      </c>
      <c r="O458" s="26">
        <v>0</v>
      </c>
      <c r="P458" s="25">
        <v>4</v>
      </c>
      <c r="Q458" s="25">
        <v>7</v>
      </c>
      <c r="R458" s="25">
        <v>3</v>
      </c>
      <c r="S458" s="26">
        <v>1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3</v>
      </c>
      <c r="M508" s="25">
        <v>1</v>
      </c>
      <c r="N508" s="25">
        <v>2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3</v>
      </c>
      <c r="R522" s="25">
        <v>2</v>
      </c>
      <c r="S522" s="26">
        <v>1</v>
      </c>
      <c r="T522" s="25">
        <v>12</v>
      </c>
      <c r="U522" s="25">
        <v>0</v>
      </c>
      <c r="V522" s="25">
        <v>2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2</v>
      </c>
      <c r="L535" s="26">
        <v>2</v>
      </c>
      <c r="M535" s="25">
        <v>0</v>
      </c>
      <c r="N535" s="25">
        <v>1</v>
      </c>
      <c r="O535" s="26">
        <v>0</v>
      </c>
      <c r="P535" s="25">
        <v>4</v>
      </c>
      <c r="Q535" s="25">
        <v>1</v>
      </c>
      <c r="R535" s="25">
        <v>2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5</v>
      </c>
      <c r="R550" s="25">
        <v>4</v>
      </c>
      <c r="S550" s="26">
        <v>0</v>
      </c>
      <c r="T550" s="25">
        <v>0</v>
      </c>
      <c r="U550" s="25">
        <v>0</v>
      </c>
      <c r="V550" s="25">
        <v>3</v>
      </c>
      <c r="W550" s="17">
        <v>0</v>
      </c>
      <c r="X550" s="17">
        <v>0</v>
      </c>
      <c r="Y550" s="25">
        <v>0</v>
      </c>
      <c r="Z550" s="25">
        <v>3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0</v>
      </c>
      <c r="L552" s="26">
        <v>1</v>
      </c>
      <c r="M552" s="25">
        <v>2</v>
      </c>
      <c r="N552" s="25">
        <v>2</v>
      </c>
      <c r="O552" s="26">
        <v>0</v>
      </c>
      <c r="P552" s="25">
        <v>0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1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2</v>
      </c>
      <c r="R553" s="25">
        <v>2</v>
      </c>
      <c r="S553" s="26">
        <v>0</v>
      </c>
      <c r="T553" s="25">
        <v>1</v>
      </c>
      <c r="U553" s="25">
        <v>0</v>
      </c>
      <c r="V553" s="25">
        <v>2</v>
      </c>
      <c r="W553" s="17">
        <v>0</v>
      </c>
      <c r="X553" s="17">
        <v>0</v>
      </c>
      <c r="Y553" s="25">
        <v>1</v>
      </c>
      <c r="Z553" s="25">
        <v>0</v>
      </c>
      <c r="AA553" s="25">
        <v>2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3</v>
      </c>
      <c r="M555" s="25">
        <v>0</v>
      </c>
      <c r="N555" s="25">
        <v>0</v>
      </c>
      <c r="O555" s="26">
        <v>0</v>
      </c>
      <c r="P555" s="25">
        <v>0</v>
      </c>
      <c r="Q555" s="25">
        <v>6</v>
      </c>
      <c r="R555" s="25">
        <v>5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0</v>
      </c>
      <c r="M571" s="25">
        <v>0</v>
      </c>
      <c r="N571" s="25">
        <v>1</v>
      </c>
      <c r="O571" s="26">
        <v>1</v>
      </c>
      <c r="P571" s="25">
        <v>1</v>
      </c>
      <c r="Q571" s="25">
        <v>7</v>
      </c>
      <c r="R571" s="25">
        <v>6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39</v>
      </c>
      <c r="K592" s="17">
        <v>41</v>
      </c>
      <c r="L592" s="26">
        <v>28</v>
      </c>
      <c r="M592" s="25">
        <v>17</v>
      </c>
      <c r="N592" s="25">
        <v>16</v>
      </c>
      <c r="O592" s="26">
        <v>0</v>
      </c>
      <c r="P592" s="25">
        <v>38</v>
      </c>
      <c r="Q592" s="25">
        <v>60</v>
      </c>
      <c r="R592" s="25">
        <v>27</v>
      </c>
      <c r="S592" s="26">
        <v>34</v>
      </c>
      <c r="T592" s="25">
        <v>1</v>
      </c>
      <c r="U592" s="25">
        <v>0</v>
      </c>
      <c r="V592" s="25">
        <v>0</v>
      </c>
      <c r="W592" s="17">
        <v>6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6</v>
      </c>
      <c r="K594" s="17">
        <v>0</v>
      </c>
      <c r="L594" s="26">
        <v>0</v>
      </c>
      <c r="M594" s="25">
        <v>0</v>
      </c>
      <c r="N594" s="25">
        <v>4</v>
      </c>
      <c r="O594" s="26">
        <v>0</v>
      </c>
      <c r="P594" s="25">
        <v>1</v>
      </c>
      <c r="Q594" s="25">
        <v>2</v>
      </c>
      <c r="R594" s="25">
        <v>1</v>
      </c>
      <c r="S594" s="26">
        <v>4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1</v>
      </c>
      <c r="O610" s="26">
        <v>0</v>
      </c>
      <c r="P610" s="25">
        <v>0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2</v>
      </c>
      <c r="R612" s="25">
        <v>1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3</v>
      </c>
      <c r="Q618" s="25">
        <v>4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1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1</v>
      </c>
      <c r="R622" s="25">
        <v>0</v>
      </c>
      <c r="S622" s="26">
        <v>0</v>
      </c>
      <c r="T622" s="25">
        <v>11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3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3</v>
      </c>
      <c r="U628" s="25">
        <v>0</v>
      </c>
      <c r="V628" s="25">
        <v>6</v>
      </c>
      <c r="W628" s="17">
        <v>0</v>
      </c>
      <c r="X628" s="17">
        <v>0</v>
      </c>
      <c r="Y628" s="25">
        <v>0</v>
      </c>
      <c r="Z628" s="25">
        <v>2</v>
      </c>
      <c r="AA628" s="25">
        <v>2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1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2</v>
      </c>
      <c r="N636" s="25">
        <v>1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2</v>
      </c>
      <c r="W640" s="17">
        <v>0</v>
      </c>
      <c r="X640" s="17">
        <v>0</v>
      </c>
      <c r="Y640" s="25">
        <v>0</v>
      </c>
      <c r="Z640" s="25">
        <v>0</v>
      </c>
      <c r="AA640" s="25">
        <v>1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8</v>
      </c>
      <c r="L657" s="26">
        <v>5</v>
      </c>
      <c r="M657" s="25">
        <v>2</v>
      </c>
      <c r="N657" s="25">
        <v>3</v>
      </c>
      <c r="O657" s="26">
        <v>0</v>
      </c>
      <c r="P657" s="25">
        <v>6</v>
      </c>
      <c r="Q657" s="25">
        <v>9</v>
      </c>
      <c r="R657" s="25">
        <v>8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64"/>
  <sheetViews>
    <sheetView showGridLines="0" zoomScale="80" zoomScaleNormal="80" workbookViewId="0">
      <pane xSplit="9" ySplit="4" topLeftCell="Y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1315</v>
      </c>
      <c r="G2" s="290"/>
      <c r="H2" s="291"/>
      <c r="I2" s="3" t="s">
        <v>0</v>
      </c>
      <c r="J2" s="4">
        <f>SUBTOTAL(9,J5:J948)</f>
        <v>1184</v>
      </c>
      <c r="K2" s="4">
        <f>SUBTOTAL(9,K5:K948)</f>
        <v>1152</v>
      </c>
      <c r="L2" s="4">
        <f t="shared" ref="L2:AA2" si="0">SUBTOTAL(9,L5:L948)</f>
        <v>762</v>
      </c>
      <c r="M2" s="4">
        <f t="shared" si="0"/>
        <v>684</v>
      </c>
      <c r="N2" s="4">
        <f t="shared" si="0"/>
        <v>529</v>
      </c>
      <c r="O2" s="4">
        <f t="shared" si="0"/>
        <v>9</v>
      </c>
      <c r="P2" s="4">
        <f t="shared" si="0"/>
        <v>1319</v>
      </c>
      <c r="Q2" s="4">
        <f t="shared" si="0"/>
        <v>3323</v>
      </c>
      <c r="R2" s="4">
        <f t="shared" si="0"/>
        <v>1619</v>
      </c>
      <c r="S2" s="4">
        <f t="shared" si="0"/>
        <v>850</v>
      </c>
      <c r="T2" s="4">
        <f t="shared" si="0"/>
        <v>1649</v>
      </c>
      <c r="U2" s="4">
        <f t="shared" si="0"/>
        <v>1163</v>
      </c>
      <c r="V2" s="4">
        <f t="shared" si="0"/>
        <v>692</v>
      </c>
      <c r="W2" s="4">
        <f t="shared" si="0"/>
        <v>274</v>
      </c>
      <c r="X2" s="4">
        <f t="shared" si="0"/>
        <v>449</v>
      </c>
      <c r="Y2" s="4">
        <f t="shared" si="0"/>
        <v>329</v>
      </c>
      <c r="Z2" s="4">
        <f t="shared" si="0"/>
        <v>334</v>
      </c>
      <c r="AA2" s="4">
        <f t="shared" si="0"/>
        <v>132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4</v>
      </c>
      <c r="K6" s="17">
        <v>2</v>
      </c>
      <c r="L6" s="25">
        <v>0</v>
      </c>
      <c r="M6" s="25">
        <v>0</v>
      </c>
      <c r="N6" s="25">
        <v>0</v>
      </c>
      <c r="O6" s="26">
        <v>0</v>
      </c>
      <c r="P6" s="25">
        <v>6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3</v>
      </c>
      <c r="M7" s="25">
        <v>1</v>
      </c>
      <c r="N7" s="25">
        <v>0</v>
      </c>
      <c r="O7" s="26">
        <v>0</v>
      </c>
      <c r="P7" s="25">
        <v>0</v>
      </c>
      <c r="Q7" s="25">
        <v>3</v>
      </c>
      <c r="R7" s="25">
        <v>4</v>
      </c>
      <c r="S7" s="26">
        <v>1</v>
      </c>
      <c r="T7" s="25">
        <v>2</v>
      </c>
      <c r="U7" s="25">
        <v>0</v>
      </c>
      <c r="V7" s="25">
        <v>7</v>
      </c>
      <c r="W7" s="17">
        <v>8</v>
      </c>
      <c r="X7" s="17">
        <v>8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0</v>
      </c>
      <c r="N8" s="25">
        <v>1</v>
      </c>
      <c r="O8" s="26">
        <v>0</v>
      </c>
      <c r="P8" s="25">
        <v>1</v>
      </c>
      <c r="Q8" s="25">
        <v>3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2</v>
      </c>
      <c r="AA8" s="25">
        <v>1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2</v>
      </c>
      <c r="O9" s="26">
        <v>0</v>
      </c>
      <c r="P9" s="25">
        <v>2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20</v>
      </c>
      <c r="K10" s="17">
        <v>20</v>
      </c>
      <c r="L10" s="25">
        <v>10</v>
      </c>
      <c r="M10" s="25">
        <v>5</v>
      </c>
      <c r="N10" s="25">
        <v>7</v>
      </c>
      <c r="O10" s="26">
        <v>0</v>
      </c>
      <c r="P10" s="25">
        <v>27</v>
      </c>
      <c r="Q10" s="25">
        <v>65</v>
      </c>
      <c r="R10" s="25">
        <v>37</v>
      </c>
      <c r="S10" s="26">
        <v>35</v>
      </c>
      <c r="T10" s="25">
        <v>177</v>
      </c>
      <c r="U10" s="25">
        <v>0</v>
      </c>
      <c r="V10" s="25">
        <v>13</v>
      </c>
      <c r="W10" s="17">
        <v>1</v>
      </c>
      <c r="X10" s="17">
        <v>4</v>
      </c>
      <c r="Y10" s="25">
        <v>21</v>
      </c>
      <c r="Z10" s="25">
        <v>9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10</v>
      </c>
      <c r="L11" s="25">
        <v>6</v>
      </c>
      <c r="M11" s="25">
        <v>5</v>
      </c>
      <c r="N11" s="25">
        <v>5</v>
      </c>
      <c r="O11" s="26">
        <v>0</v>
      </c>
      <c r="P11" s="25">
        <v>14</v>
      </c>
      <c r="Q11" s="25">
        <v>41</v>
      </c>
      <c r="R11" s="25">
        <v>27</v>
      </c>
      <c r="S11" s="26">
        <v>4</v>
      </c>
      <c r="T11" s="25">
        <v>66</v>
      </c>
      <c r="U11" s="25">
        <v>0</v>
      </c>
      <c r="V11" s="25">
        <v>77</v>
      </c>
      <c r="W11" s="17">
        <v>21</v>
      </c>
      <c r="X11" s="17">
        <v>14</v>
      </c>
      <c r="Y11" s="25">
        <v>13</v>
      </c>
      <c r="Z11" s="25">
        <v>23</v>
      </c>
      <c r="AA11" s="25">
        <v>20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13</v>
      </c>
      <c r="M12" s="25">
        <v>17</v>
      </c>
      <c r="N12" s="25">
        <v>11</v>
      </c>
      <c r="O12" s="26">
        <v>0</v>
      </c>
      <c r="P12" s="25">
        <v>24</v>
      </c>
      <c r="Q12" s="25">
        <v>75</v>
      </c>
      <c r="R12" s="25">
        <v>23</v>
      </c>
      <c r="S12" s="26">
        <v>18</v>
      </c>
      <c r="T12" s="25">
        <v>7</v>
      </c>
      <c r="U12" s="25">
        <v>0</v>
      </c>
      <c r="V12" s="25">
        <v>15</v>
      </c>
      <c r="W12" s="17">
        <v>3</v>
      </c>
      <c r="X12" s="17">
        <v>22</v>
      </c>
      <c r="Y12" s="25">
        <v>3</v>
      </c>
      <c r="Z12" s="25">
        <v>6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24</v>
      </c>
      <c r="K13" s="17">
        <v>20</v>
      </c>
      <c r="L13" s="25">
        <v>11</v>
      </c>
      <c r="M13" s="25">
        <v>8</v>
      </c>
      <c r="N13" s="25">
        <v>1</v>
      </c>
      <c r="O13" s="26">
        <v>0</v>
      </c>
      <c r="P13" s="25">
        <v>11</v>
      </c>
      <c r="Q13" s="25">
        <v>31</v>
      </c>
      <c r="R13" s="25">
        <v>10</v>
      </c>
      <c r="S13" s="26">
        <v>13</v>
      </c>
      <c r="T13" s="25">
        <v>40</v>
      </c>
      <c r="U13" s="25">
        <v>0</v>
      </c>
      <c r="V13" s="25">
        <v>3</v>
      </c>
      <c r="W13" s="17">
        <v>0</v>
      </c>
      <c r="X13" s="17">
        <v>0</v>
      </c>
      <c r="Y13" s="25">
        <v>13</v>
      </c>
      <c r="Z13" s="25">
        <v>8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8</v>
      </c>
      <c r="L14" s="25">
        <v>6</v>
      </c>
      <c r="M14" s="25">
        <v>4</v>
      </c>
      <c r="N14" s="25">
        <v>4</v>
      </c>
      <c r="O14" s="26">
        <v>0</v>
      </c>
      <c r="P14" s="25">
        <v>8</v>
      </c>
      <c r="Q14" s="25">
        <v>20</v>
      </c>
      <c r="R14" s="25">
        <v>15</v>
      </c>
      <c r="S14" s="26">
        <v>9</v>
      </c>
      <c r="T14" s="25">
        <v>2</v>
      </c>
      <c r="U14" s="25">
        <v>0</v>
      </c>
      <c r="V14" s="25">
        <v>5</v>
      </c>
      <c r="W14" s="17">
        <v>7</v>
      </c>
      <c r="X14" s="17">
        <v>7</v>
      </c>
      <c r="Y14" s="25">
        <v>1</v>
      </c>
      <c r="Z14" s="25">
        <v>5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0</v>
      </c>
      <c r="N15" s="25">
        <v>1</v>
      </c>
      <c r="O15" s="26">
        <v>0</v>
      </c>
      <c r="P15" s="25">
        <v>2</v>
      </c>
      <c r="Q15" s="25">
        <v>3</v>
      </c>
      <c r="R15" s="25">
        <v>5</v>
      </c>
      <c r="S15" s="26">
        <v>2</v>
      </c>
      <c r="T15" s="25">
        <v>0</v>
      </c>
      <c r="U15" s="25">
        <v>0</v>
      </c>
      <c r="V15" s="25">
        <v>2</v>
      </c>
      <c r="W15" s="17">
        <v>6</v>
      </c>
      <c r="X15" s="17">
        <v>2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17</v>
      </c>
      <c r="L16" s="25">
        <v>13</v>
      </c>
      <c r="M16" s="25">
        <v>6</v>
      </c>
      <c r="N16" s="25">
        <v>14</v>
      </c>
      <c r="O16" s="26">
        <v>0</v>
      </c>
      <c r="P16" s="25">
        <v>18</v>
      </c>
      <c r="Q16" s="25">
        <v>22</v>
      </c>
      <c r="R16" s="25">
        <v>18</v>
      </c>
      <c r="S16" s="26">
        <v>18</v>
      </c>
      <c r="T16" s="25">
        <v>13</v>
      </c>
      <c r="U16" s="25">
        <v>0</v>
      </c>
      <c r="V16" s="25">
        <v>2</v>
      </c>
      <c r="W16" s="17">
        <v>0</v>
      </c>
      <c r="X16" s="17">
        <v>8</v>
      </c>
      <c r="Y16" s="25">
        <v>4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10</v>
      </c>
      <c r="L17" s="25">
        <v>7</v>
      </c>
      <c r="M17" s="25">
        <v>4</v>
      </c>
      <c r="N17" s="25">
        <v>4</v>
      </c>
      <c r="O17" s="26">
        <v>0</v>
      </c>
      <c r="P17" s="25">
        <v>9</v>
      </c>
      <c r="Q17" s="25">
        <v>42</v>
      </c>
      <c r="R17" s="25">
        <v>15</v>
      </c>
      <c r="S17" s="26">
        <v>3</v>
      </c>
      <c r="T17" s="25">
        <v>8</v>
      </c>
      <c r="U17" s="25">
        <v>0</v>
      </c>
      <c r="V17" s="25">
        <v>3</v>
      </c>
      <c r="W17" s="17">
        <v>12</v>
      </c>
      <c r="X17" s="17">
        <v>34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2</v>
      </c>
      <c r="K18" s="17">
        <v>4</v>
      </c>
      <c r="L18" s="25">
        <v>2</v>
      </c>
      <c r="M18" s="25">
        <v>1</v>
      </c>
      <c r="N18" s="25">
        <v>1</v>
      </c>
      <c r="O18" s="26">
        <v>0</v>
      </c>
      <c r="P18" s="25">
        <v>7</v>
      </c>
      <c r="Q18" s="25">
        <v>17</v>
      </c>
      <c r="R18" s="25">
        <v>5</v>
      </c>
      <c r="S18" s="26">
        <v>8</v>
      </c>
      <c r="T18" s="25">
        <v>29</v>
      </c>
      <c r="U18" s="25">
        <v>0</v>
      </c>
      <c r="V18" s="25">
        <v>13</v>
      </c>
      <c r="W18" s="17">
        <v>0</v>
      </c>
      <c r="X18" s="17">
        <v>0</v>
      </c>
      <c r="Y18" s="25">
        <v>6</v>
      </c>
      <c r="Z18" s="25">
        <v>0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39</v>
      </c>
      <c r="L19" s="25">
        <v>36</v>
      </c>
      <c r="M19" s="25">
        <v>22</v>
      </c>
      <c r="N19" s="25">
        <v>10</v>
      </c>
      <c r="O19" s="26">
        <v>2</v>
      </c>
      <c r="P19" s="25">
        <v>36</v>
      </c>
      <c r="Q19" s="25">
        <v>153</v>
      </c>
      <c r="R19" s="25">
        <v>54</v>
      </c>
      <c r="S19" s="26">
        <v>26</v>
      </c>
      <c r="T19" s="25">
        <v>0</v>
      </c>
      <c r="U19" s="25">
        <v>0</v>
      </c>
      <c r="V19" s="25">
        <v>0</v>
      </c>
      <c r="W19" s="17">
        <v>3</v>
      </c>
      <c r="X19" s="17">
        <v>18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4</v>
      </c>
      <c r="L20" s="25">
        <v>3</v>
      </c>
      <c r="M20" s="25">
        <v>4</v>
      </c>
      <c r="N20" s="25">
        <v>1</v>
      </c>
      <c r="O20" s="26">
        <v>0</v>
      </c>
      <c r="P20" s="25">
        <v>2</v>
      </c>
      <c r="Q20" s="25">
        <v>3</v>
      </c>
      <c r="R20" s="25">
        <v>5</v>
      </c>
      <c r="S20" s="26">
        <v>0</v>
      </c>
      <c r="T20" s="25">
        <v>2</v>
      </c>
      <c r="U20" s="25">
        <v>0</v>
      </c>
      <c r="V20" s="25">
        <v>1</v>
      </c>
      <c r="W20" s="17">
        <v>2</v>
      </c>
      <c r="X20" s="17">
        <v>0</v>
      </c>
      <c r="Y20" s="25">
        <v>1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2</v>
      </c>
      <c r="N21" s="25">
        <v>2</v>
      </c>
      <c r="O21" s="26">
        <v>0</v>
      </c>
      <c r="P21" s="25">
        <v>3</v>
      </c>
      <c r="Q21" s="25">
        <v>4</v>
      </c>
      <c r="R21" s="25">
        <v>2</v>
      </c>
      <c r="S21" s="26">
        <v>0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5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1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3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2</v>
      </c>
      <c r="M25" s="25">
        <v>2</v>
      </c>
      <c r="N25" s="25">
        <v>1</v>
      </c>
      <c r="O25" s="26">
        <v>0</v>
      </c>
      <c r="P25" s="25">
        <v>0</v>
      </c>
      <c r="Q25" s="25">
        <v>4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31</v>
      </c>
      <c r="K26" s="17">
        <v>30</v>
      </c>
      <c r="L26" s="25">
        <v>10</v>
      </c>
      <c r="M26" s="25">
        <v>5</v>
      </c>
      <c r="N26" s="25">
        <v>6</v>
      </c>
      <c r="O26" s="26">
        <v>0</v>
      </c>
      <c r="P26" s="25">
        <v>35</v>
      </c>
      <c r="Q26" s="25">
        <v>60</v>
      </c>
      <c r="R26" s="25">
        <v>36</v>
      </c>
      <c r="S26" s="26">
        <v>35</v>
      </c>
      <c r="T26" s="25">
        <v>69</v>
      </c>
      <c r="U26" s="25">
        <v>0</v>
      </c>
      <c r="V26" s="25">
        <v>33</v>
      </c>
      <c r="W26" s="17">
        <v>2</v>
      </c>
      <c r="X26" s="17">
        <v>0</v>
      </c>
      <c r="Y26" s="25">
        <v>21</v>
      </c>
      <c r="Z26" s="25">
        <v>20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31</v>
      </c>
      <c r="K27" s="17">
        <v>31</v>
      </c>
      <c r="L27" s="25">
        <v>30</v>
      </c>
      <c r="M27" s="25">
        <v>18</v>
      </c>
      <c r="N27" s="25">
        <v>8</v>
      </c>
      <c r="O27" s="26">
        <v>0</v>
      </c>
      <c r="P27" s="25">
        <v>32</v>
      </c>
      <c r="Q27" s="25">
        <v>119</v>
      </c>
      <c r="R27" s="25">
        <v>42</v>
      </c>
      <c r="S27" s="26">
        <v>63</v>
      </c>
      <c r="T27" s="25">
        <v>17</v>
      </c>
      <c r="U27" s="25">
        <v>0</v>
      </c>
      <c r="V27" s="25">
        <v>5</v>
      </c>
      <c r="W27" s="17">
        <v>30</v>
      </c>
      <c r="X27" s="17">
        <v>26</v>
      </c>
      <c r="Y27" s="25">
        <v>6</v>
      </c>
      <c r="Z27" s="25">
        <v>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43</v>
      </c>
      <c r="K28" s="17">
        <v>40</v>
      </c>
      <c r="L28" s="25">
        <v>15</v>
      </c>
      <c r="M28" s="25">
        <v>12</v>
      </c>
      <c r="N28" s="25">
        <v>10</v>
      </c>
      <c r="O28" s="26">
        <v>0</v>
      </c>
      <c r="P28" s="25">
        <v>27</v>
      </c>
      <c r="Q28" s="25">
        <v>103</v>
      </c>
      <c r="R28" s="25">
        <v>48</v>
      </c>
      <c r="S28" s="26">
        <v>36</v>
      </c>
      <c r="T28" s="25">
        <v>2</v>
      </c>
      <c r="U28" s="25">
        <v>0</v>
      </c>
      <c r="V28" s="25">
        <v>9</v>
      </c>
      <c r="W28" s="17">
        <v>55</v>
      </c>
      <c r="X28" s="17">
        <v>54</v>
      </c>
      <c r="Y28" s="25">
        <v>1</v>
      </c>
      <c r="Z28" s="25">
        <v>1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25</v>
      </c>
      <c r="K29" s="17">
        <v>21</v>
      </c>
      <c r="L29" s="25">
        <v>10</v>
      </c>
      <c r="M29" s="25">
        <v>6</v>
      </c>
      <c r="N29" s="25">
        <v>5</v>
      </c>
      <c r="O29" s="26">
        <v>0</v>
      </c>
      <c r="P29" s="25">
        <v>23</v>
      </c>
      <c r="Q29" s="25">
        <v>61</v>
      </c>
      <c r="R29" s="25">
        <v>24</v>
      </c>
      <c r="S29" s="26">
        <v>44</v>
      </c>
      <c r="T29" s="25">
        <v>22</v>
      </c>
      <c r="U29" s="25">
        <v>0</v>
      </c>
      <c r="V29" s="25">
        <v>13</v>
      </c>
      <c r="W29" s="17">
        <v>0</v>
      </c>
      <c r="X29" s="17">
        <v>6</v>
      </c>
      <c r="Y29" s="25">
        <v>10</v>
      </c>
      <c r="Z29" s="25">
        <v>18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31</v>
      </c>
      <c r="K30" s="17">
        <v>25</v>
      </c>
      <c r="L30" s="25">
        <v>14</v>
      </c>
      <c r="M30" s="25">
        <v>9</v>
      </c>
      <c r="N30" s="25">
        <v>11</v>
      </c>
      <c r="O30" s="26">
        <v>0</v>
      </c>
      <c r="P30" s="25">
        <v>35</v>
      </c>
      <c r="Q30" s="25">
        <v>81</v>
      </c>
      <c r="R30" s="25">
        <v>13</v>
      </c>
      <c r="S30" s="26">
        <v>25</v>
      </c>
      <c r="T30" s="25">
        <v>21</v>
      </c>
      <c r="U30" s="25">
        <v>0</v>
      </c>
      <c r="V30" s="25">
        <v>13</v>
      </c>
      <c r="W30" s="17">
        <v>0</v>
      </c>
      <c r="X30" s="17">
        <v>26</v>
      </c>
      <c r="Y30" s="25">
        <v>3</v>
      </c>
      <c r="Z30" s="25">
        <v>5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2</v>
      </c>
      <c r="M31" s="25">
        <v>1</v>
      </c>
      <c r="N31" s="25">
        <v>0</v>
      </c>
      <c r="O31" s="26">
        <v>0</v>
      </c>
      <c r="P31" s="25">
        <v>8</v>
      </c>
      <c r="Q31" s="25">
        <v>6</v>
      </c>
      <c r="R31" s="25">
        <v>5</v>
      </c>
      <c r="S31" s="26">
        <v>8</v>
      </c>
      <c r="T31" s="25">
        <v>8</v>
      </c>
      <c r="U31" s="25">
        <v>0</v>
      </c>
      <c r="V31" s="25">
        <v>2</v>
      </c>
      <c r="W31" s="17">
        <v>3</v>
      </c>
      <c r="X31" s="17">
        <v>3</v>
      </c>
      <c r="Y31" s="25">
        <v>1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11</v>
      </c>
      <c r="L32" s="25">
        <v>6</v>
      </c>
      <c r="M32" s="25">
        <v>9</v>
      </c>
      <c r="N32" s="25">
        <v>2</v>
      </c>
      <c r="O32" s="26">
        <v>0</v>
      </c>
      <c r="P32" s="25">
        <v>11</v>
      </c>
      <c r="Q32" s="25">
        <v>20</v>
      </c>
      <c r="R32" s="25">
        <v>8</v>
      </c>
      <c r="S32" s="26">
        <v>7</v>
      </c>
      <c r="T32" s="25">
        <v>43</v>
      </c>
      <c r="U32" s="25">
        <v>0</v>
      </c>
      <c r="V32" s="25">
        <v>36</v>
      </c>
      <c r="W32" s="17">
        <v>0</v>
      </c>
      <c r="X32" s="17">
        <v>0</v>
      </c>
      <c r="Y32" s="25">
        <v>2</v>
      </c>
      <c r="Z32" s="25">
        <v>4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12</v>
      </c>
      <c r="L33" s="25">
        <v>7</v>
      </c>
      <c r="M33" s="25">
        <v>4</v>
      </c>
      <c r="N33" s="25">
        <v>6</v>
      </c>
      <c r="O33" s="26">
        <v>0</v>
      </c>
      <c r="P33" s="25">
        <v>25</v>
      </c>
      <c r="Q33" s="25">
        <v>22</v>
      </c>
      <c r="R33" s="25">
        <v>8</v>
      </c>
      <c r="S33" s="26">
        <v>29</v>
      </c>
      <c r="T33" s="25">
        <v>10</v>
      </c>
      <c r="U33" s="25">
        <v>0</v>
      </c>
      <c r="V33" s="25">
        <v>7</v>
      </c>
      <c r="W33" s="17">
        <v>7</v>
      </c>
      <c r="X33" s="17">
        <v>11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19</v>
      </c>
      <c r="R34" s="25">
        <v>14</v>
      </c>
      <c r="S34" s="26">
        <v>2</v>
      </c>
      <c r="T34" s="25">
        <v>8</v>
      </c>
      <c r="U34" s="25">
        <v>0</v>
      </c>
      <c r="V34" s="25">
        <v>8</v>
      </c>
      <c r="W34" s="17">
        <v>7</v>
      </c>
      <c r="X34" s="17">
        <v>7</v>
      </c>
      <c r="Y34" s="25">
        <v>3</v>
      </c>
      <c r="Z34" s="25">
        <v>4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25</v>
      </c>
      <c r="L35" s="25">
        <v>5</v>
      </c>
      <c r="M35" s="25">
        <v>9</v>
      </c>
      <c r="N35" s="25">
        <v>5</v>
      </c>
      <c r="O35" s="26">
        <v>0</v>
      </c>
      <c r="P35" s="25">
        <v>14</v>
      </c>
      <c r="Q35" s="25">
        <v>28</v>
      </c>
      <c r="R35" s="25">
        <v>4</v>
      </c>
      <c r="S35" s="26">
        <v>32</v>
      </c>
      <c r="T35" s="25">
        <v>50</v>
      </c>
      <c r="U35" s="25">
        <v>1163</v>
      </c>
      <c r="V35" s="25">
        <v>0</v>
      </c>
      <c r="W35" s="17">
        <v>31</v>
      </c>
      <c r="X35" s="17">
        <v>38</v>
      </c>
      <c r="Y35" s="25">
        <v>6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16</v>
      </c>
      <c r="K36" s="17">
        <v>5</v>
      </c>
      <c r="L36" s="25">
        <v>3</v>
      </c>
      <c r="M36" s="25">
        <v>1</v>
      </c>
      <c r="N36" s="25">
        <v>2</v>
      </c>
      <c r="O36" s="26">
        <v>0</v>
      </c>
      <c r="P36" s="25">
        <v>5</v>
      </c>
      <c r="Q36" s="25">
        <v>5</v>
      </c>
      <c r="R36" s="25">
        <v>4</v>
      </c>
      <c r="S36" s="26">
        <v>8</v>
      </c>
      <c r="T36" s="25">
        <v>28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0</v>
      </c>
      <c r="L38" s="25">
        <v>3</v>
      </c>
      <c r="M38" s="25">
        <v>1</v>
      </c>
      <c r="N38" s="25">
        <v>2</v>
      </c>
      <c r="O38" s="26">
        <v>0</v>
      </c>
      <c r="P38" s="25">
        <v>1</v>
      </c>
      <c r="Q38" s="25">
        <v>7</v>
      </c>
      <c r="R38" s="25">
        <v>2</v>
      </c>
      <c r="S38" s="26">
        <v>1</v>
      </c>
      <c r="T38" s="25">
        <v>1</v>
      </c>
      <c r="U38" s="25">
        <v>0</v>
      </c>
      <c r="V38" s="25">
        <v>2</v>
      </c>
      <c r="W38" s="17">
        <v>0</v>
      </c>
      <c r="X38" s="17">
        <v>0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2</v>
      </c>
      <c r="R39" s="25">
        <v>3</v>
      </c>
      <c r="S39" s="26">
        <v>3</v>
      </c>
      <c r="T39" s="25">
        <v>0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1</v>
      </c>
      <c r="AA39" s="25">
        <v>2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9</v>
      </c>
      <c r="M40" s="25">
        <v>13</v>
      </c>
      <c r="N40" s="25">
        <v>7</v>
      </c>
      <c r="O40" s="26">
        <v>0</v>
      </c>
      <c r="P40" s="25">
        <v>10</v>
      </c>
      <c r="Q40" s="25">
        <v>34</v>
      </c>
      <c r="R40" s="25">
        <v>20</v>
      </c>
      <c r="S40" s="26">
        <v>21</v>
      </c>
      <c r="T40" s="25">
        <v>34</v>
      </c>
      <c r="U40" s="25">
        <v>0</v>
      </c>
      <c r="V40" s="25">
        <v>10</v>
      </c>
      <c r="W40" s="17">
        <v>0</v>
      </c>
      <c r="X40" s="17">
        <v>44</v>
      </c>
      <c r="Y40" s="25">
        <v>6</v>
      </c>
      <c r="Z40" s="25">
        <v>6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2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2</v>
      </c>
      <c r="N43" s="25">
        <v>1</v>
      </c>
      <c r="O43" s="26">
        <v>0</v>
      </c>
      <c r="P43" s="25">
        <v>0</v>
      </c>
      <c r="Q43" s="25">
        <v>5</v>
      </c>
      <c r="R43" s="25">
        <v>4</v>
      </c>
      <c r="S43" s="26">
        <v>2</v>
      </c>
      <c r="T43" s="25">
        <v>9</v>
      </c>
      <c r="U43" s="25">
        <v>0</v>
      </c>
      <c r="V43" s="25">
        <v>0</v>
      </c>
      <c r="W43" s="17">
        <v>0</v>
      </c>
      <c r="X43" s="17">
        <v>7</v>
      </c>
      <c r="Y43" s="25">
        <v>2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1</v>
      </c>
      <c r="R44" s="25">
        <v>0</v>
      </c>
      <c r="S44" s="26">
        <v>3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3</v>
      </c>
      <c r="R46" s="25">
        <v>1</v>
      </c>
      <c r="S46" s="26">
        <v>0</v>
      </c>
      <c r="T46" s="25">
        <v>0</v>
      </c>
      <c r="U46" s="25">
        <v>0</v>
      </c>
      <c r="V46" s="25">
        <v>1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2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17</v>
      </c>
      <c r="K53" s="17">
        <v>14</v>
      </c>
      <c r="L53" s="25">
        <v>14</v>
      </c>
      <c r="M53" s="25">
        <v>16</v>
      </c>
      <c r="N53" s="25">
        <v>5</v>
      </c>
      <c r="O53" s="26">
        <v>0</v>
      </c>
      <c r="P53" s="25">
        <v>9</v>
      </c>
      <c r="Q53" s="25">
        <v>62</v>
      </c>
      <c r="R53" s="25">
        <v>21</v>
      </c>
      <c r="S53" s="26">
        <v>31</v>
      </c>
      <c r="T53" s="25">
        <v>91</v>
      </c>
      <c r="U53" s="25">
        <v>0</v>
      </c>
      <c r="V53" s="25">
        <v>28</v>
      </c>
      <c r="W53" s="17">
        <v>4</v>
      </c>
      <c r="X53" s="17">
        <v>5</v>
      </c>
      <c r="Y53" s="25">
        <v>14</v>
      </c>
      <c r="Z53" s="25">
        <v>23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2</v>
      </c>
      <c r="M54" s="25">
        <v>0</v>
      </c>
      <c r="N54" s="25">
        <v>0</v>
      </c>
      <c r="O54" s="26">
        <v>0</v>
      </c>
      <c r="P54" s="25">
        <v>1</v>
      </c>
      <c r="Q54" s="25">
        <v>6</v>
      </c>
      <c r="R54" s="25">
        <v>1</v>
      </c>
      <c r="S54" s="26">
        <v>1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4</v>
      </c>
      <c r="L55" s="25">
        <v>0</v>
      </c>
      <c r="M55" s="25">
        <v>1</v>
      </c>
      <c r="N55" s="25">
        <v>1</v>
      </c>
      <c r="O55" s="26">
        <v>0</v>
      </c>
      <c r="P55" s="25">
        <v>1</v>
      </c>
      <c r="Q55" s="25">
        <v>13</v>
      </c>
      <c r="R55" s="25">
        <v>1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10</v>
      </c>
      <c r="L56" s="25">
        <v>6</v>
      </c>
      <c r="M56" s="25">
        <v>4</v>
      </c>
      <c r="N56" s="25">
        <v>3</v>
      </c>
      <c r="O56" s="26">
        <v>0</v>
      </c>
      <c r="P56" s="25">
        <v>5</v>
      </c>
      <c r="Q56" s="25">
        <v>23</v>
      </c>
      <c r="R56" s="25">
        <v>9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1</v>
      </c>
      <c r="L57" s="25">
        <v>2</v>
      </c>
      <c r="M57" s="25">
        <v>2</v>
      </c>
      <c r="N57" s="25">
        <v>4</v>
      </c>
      <c r="O57" s="26">
        <v>0</v>
      </c>
      <c r="P57" s="25">
        <v>3</v>
      </c>
      <c r="Q57" s="25">
        <v>4</v>
      </c>
      <c r="R57" s="25">
        <v>5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7</v>
      </c>
      <c r="R61" s="25">
        <v>7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1</v>
      </c>
      <c r="M62" s="25">
        <v>2</v>
      </c>
      <c r="N62" s="25">
        <v>4</v>
      </c>
      <c r="O62" s="26">
        <v>0</v>
      </c>
      <c r="P62" s="25">
        <v>6</v>
      </c>
      <c r="Q62" s="25">
        <v>18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5</v>
      </c>
      <c r="M64" s="25">
        <v>2</v>
      </c>
      <c r="N64" s="25">
        <v>2</v>
      </c>
      <c r="O64" s="26">
        <v>0</v>
      </c>
      <c r="P64" s="25">
        <v>4</v>
      </c>
      <c r="Q64" s="25">
        <v>10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2</v>
      </c>
      <c r="N65" s="25">
        <v>1</v>
      </c>
      <c r="O65" s="26">
        <v>0</v>
      </c>
      <c r="P65" s="25">
        <v>2</v>
      </c>
      <c r="Q65" s="25">
        <v>6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14</v>
      </c>
      <c r="L66" s="25">
        <v>15</v>
      </c>
      <c r="M66" s="25">
        <v>18</v>
      </c>
      <c r="N66" s="25">
        <v>8</v>
      </c>
      <c r="O66" s="26">
        <v>0</v>
      </c>
      <c r="P66" s="25">
        <v>10</v>
      </c>
      <c r="Q66" s="25">
        <v>67</v>
      </c>
      <c r="R66" s="25">
        <v>33</v>
      </c>
      <c r="S66" s="26">
        <v>0</v>
      </c>
      <c r="T66" s="25">
        <v>7</v>
      </c>
      <c r="U66" s="25">
        <v>0</v>
      </c>
      <c r="V66" s="25">
        <v>5</v>
      </c>
      <c r="W66" s="17">
        <v>2</v>
      </c>
      <c r="X66" s="17">
        <v>0</v>
      </c>
      <c r="Y66" s="25">
        <v>4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2</v>
      </c>
      <c r="N67" s="25">
        <v>1</v>
      </c>
      <c r="O67" s="26">
        <v>0</v>
      </c>
      <c r="P67" s="25">
        <v>4</v>
      </c>
      <c r="Q67" s="25">
        <v>4</v>
      </c>
      <c r="R67" s="25">
        <v>8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11</v>
      </c>
      <c r="L68" s="25">
        <v>12</v>
      </c>
      <c r="M68" s="25">
        <v>8</v>
      </c>
      <c r="N68" s="25">
        <v>6</v>
      </c>
      <c r="O68" s="26">
        <v>0</v>
      </c>
      <c r="P68" s="25">
        <v>5</v>
      </c>
      <c r="Q68" s="25">
        <v>19</v>
      </c>
      <c r="R68" s="25">
        <v>2</v>
      </c>
      <c r="S68" s="26">
        <v>2</v>
      </c>
      <c r="T68" s="25">
        <v>22</v>
      </c>
      <c r="U68" s="25">
        <v>0</v>
      </c>
      <c r="V68" s="25">
        <v>2</v>
      </c>
      <c r="W68" s="17">
        <v>0</v>
      </c>
      <c r="X68" s="17">
        <v>0</v>
      </c>
      <c r="Y68" s="25">
        <v>4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4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4</v>
      </c>
      <c r="Q70" s="25">
        <v>9</v>
      </c>
      <c r="R70" s="25">
        <v>4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1</v>
      </c>
      <c r="N71" s="25">
        <v>0</v>
      </c>
      <c r="O71" s="26">
        <v>0</v>
      </c>
      <c r="P71" s="25">
        <v>0</v>
      </c>
      <c r="Q71" s="25">
        <v>6</v>
      </c>
      <c r="R71" s="25">
        <v>4</v>
      </c>
      <c r="S71" s="26">
        <v>0</v>
      </c>
      <c r="T71" s="25">
        <v>3</v>
      </c>
      <c r="U71" s="25">
        <v>0</v>
      </c>
      <c r="V71" s="25">
        <v>3</v>
      </c>
      <c r="W71" s="17">
        <v>0</v>
      </c>
      <c r="X71" s="17">
        <v>0</v>
      </c>
      <c r="Y71" s="25">
        <v>1</v>
      </c>
      <c r="Z71" s="25">
        <v>2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1</v>
      </c>
      <c r="L72" s="25">
        <v>1</v>
      </c>
      <c r="M72" s="25">
        <v>1</v>
      </c>
      <c r="N72" s="25">
        <v>2</v>
      </c>
      <c r="O72" s="26">
        <v>0</v>
      </c>
      <c r="P72" s="25">
        <v>3</v>
      </c>
      <c r="Q72" s="25">
        <v>11</v>
      </c>
      <c r="R72" s="25">
        <v>5</v>
      </c>
      <c r="S72" s="26">
        <v>0</v>
      </c>
      <c r="T72" s="25">
        <v>2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2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3</v>
      </c>
      <c r="Q73" s="25">
        <v>12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5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8</v>
      </c>
      <c r="L78" s="25">
        <v>4</v>
      </c>
      <c r="M78" s="25">
        <v>3</v>
      </c>
      <c r="N78" s="25">
        <v>5</v>
      </c>
      <c r="O78" s="26">
        <v>0</v>
      </c>
      <c r="P78" s="25">
        <v>7</v>
      </c>
      <c r="Q78" s="25">
        <v>20</v>
      </c>
      <c r="R78" s="25">
        <v>10</v>
      </c>
      <c r="S78" s="26">
        <v>7</v>
      </c>
      <c r="T78" s="25">
        <v>31</v>
      </c>
      <c r="U78" s="25">
        <v>0</v>
      </c>
      <c r="V78" s="25">
        <v>20</v>
      </c>
      <c r="W78" s="17">
        <v>12</v>
      </c>
      <c r="X78" s="17">
        <v>12</v>
      </c>
      <c r="Y78" s="25">
        <v>12</v>
      </c>
      <c r="Z78" s="25">
        <v>15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0</v>
      </c>
      <c r="O87" s="26">
        <v>0</v>
      </c>
      <c r="P87" s="25">
        <v>2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73</v>
      </c>
      <c r="K92" s="17">
        <v>72</v>
      </c>
      <c r="L92" s="25">
        <v>23</v>
      </c>
      <c r="M92" s="25">
        <v>11</v>
      </c>
      <c r="N92" s="25">
        <v>8</v>
      </c>
      <c r="O92" s="26">
        <v>0</v>
      </c>
      <c r="P92" s="25">
        <v>45</v>
      </c>
      <c r="Q92" s="25">
        <v>108</v>
      </c>
      <c r="R92" s="25">
        <v>44</v>
      </c>
      <c r="S92" s="26">
        <v>21</v>
      </c>
      <c r="T92" s="25">
        <v>67</v>
      </c>
      <c r="U92" s="25">
        <v>0</v>
      </c>
      <c r="V92" s="25">
        <v>6</v>
      </c>
      <c r="W92" s="17">
        <v>0</v>
      </c>
      <c r="X92" s="17">
        <v>0</v>
      </c>
      <c r="Y92" s="25">
        <v>18</v>
      </c>
      <c r="Z92" s="25">
        <v>9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6</v>
      </c>
      <c r="L93" s="25">
        <v>4</v>
      </c>
      <c r="M93" s="25">
        <v>3</v>
      </c>
      <c r="N93" s="25">
        <v>1</v>
      </c>
      <c r="O93" s="26">
        <v>0</v>
      </c>
      <c r="P93" s="25">
        <v>7</v>
      </c>
      <c r="Q93" s="25">
        <v>10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4</v>
      </c>
      <c r="K94" s="17">
        <v>4</v>
      </c>
      <c r="L94" s="25">
        <v>1</v>
      </c>
      <c r="M94" s="25">
        <v>0</v>
      </c>
      <c r="N94" s="25">
        <v>0</v>
      </c>
      <c r="O94" s="26">
        <v>0</v>
      </c>
      <c r="P94" s="25">
        <v>7</v>
      </c>
      <c r="Q94" s="25">
        <v>9</v>
      </c>
      <c r="R94" s="25">
        <v>0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0</v>
      </c>
      <c r="Q95" s="25">
        <v>5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0</v>
      </c>
      <c r="L96" s="25">
        <v>4</v>
      </c>
      <c r="M96" s="25">
        <v>0</v>
      </c>
      <c r="N96" s="25">
        <v>1</v>
      </c>
      <c r="O96" s="26">
        <v>0</v>
      </c>
      <c r="P96" s="25">
        <v>2</v>
      </c>
      <c r="Q96" s="25">
        <v>6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0</v>
      </c>
      <c r="Q97" s="25">
        <v>6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3</v>
      </c>
      <c r="L98" s="25">
        <v>2</v>
      </c>
      <c r="M98" s="25">
        <v>3</v>
      </c>
      <c r="N98" s="25">
        <v>5</v>
      </c>
      <c r="O98" s="26">
        <v>0</v>
      </c>
      <c r="P98" s="25">
        <v>11</v>
      </c>
      <c r="Q98" s="25">
        <v>20</v>
      </c>
      <c r="R98" s="25">
        <v>8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13</v>
      </c>
      <c r="L99" s="25">
        <v>2</v>
      </c>
      <c r="M99" s="25">
        <v>4</v>
      </c>
      <c r="N99" s="25">
        <v>6</v>
      </c>
      <c r="O99" s="26">
        <v>0</v>
      </c>
      <c r="P99" s="25">
        <v>8</v>
      </c>
      <c r="Q99" s="25">
        <v>17</v>
      </c>
      <c r="R99" s="25">
        <v>15</v>
      </c>
      <c r="S99" s="26">
        <v>0</v>
      </c>
      <c r="T99" s="25">
        <v>0</v>
      </c>
      <c r="U99" s="25">
        <v>0</v>
      </c>
      <c r="V99" s="25">
        <v>2</v>
      </c>
      <c r="W99" s="17">
        <v>0</v>
      </c>
      <c r="X99" s="17">
        <v>0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2</v>
      </c>
      <c r="N100" s="25">
        <v>1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4</v>
      </c>
      <c r="L102" s="25">
        <v>2</v>
      </c>
      <c r="M102" s="25">
        <v>4</v>
      </c>
      <c r="N102" s="25">
        <v>1</v>
      </c>
      <c r="O102" s="26">
        <v>0</v>
      </c>
      <c r="P102" s="25">
        <v>28</v>
      </c>
      <c r="Q102" s="25">
        <v>27</v>
      </c>
      <c r="R102" s="25">
        <v>14</v>
      </c>
      <c r="S102" s="26">
        <v>0</v>
      </c>
      <c r="T102" s="25">
        <v>24</v>
      </c>
      <c r="U102" s="25">
        <v>0</v>
      </c>
      <c r="V102" s="25">
        <v>3</v>
      </c>
      <c r="W102" s="17">
        <v>0</v>
      </c>
      <c r="X102" s="17">
        <v>0</v>
      </c>
      <c r="Y102" s="25">
        <v>4</v>
      </c>
      <c r="Z102" s="25">
        <v>4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10</v>
      </c>
      <c r="L103" s="25">
        <v>0</v>
      </c>
      <c r="M103" s="25">
        <v>5</v>
      </c>
      <c r="N103" s="25">
        <v>4</v>
      </c>
      <c r="O103" s="26">
        <v>0</v>
      </c>
      <c r="P103" s="25">
        <v>1</v>
      </c>
      <c r="Q103" s="25">
        <v>8</v>
      </c>
      <c r="R103" s="25">
        <v>8</v>
      </c>
      <c r="S103" s="26">
        <v>9</v>
      </c>
      <c r="T103" s="25">
        <v>0</v>
      </c>
      <c r="U103" s="25">
        <v>0</v>
      </c>
      <c r="V103" s="25">
        <v>0</v>
      </c>
      <c r="W103" s="17">
        <v>4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11</v>
      </c>
      <c r="L106" s="25">
        <v>6</v>
      </c>
      <c r="M106" s="25">
        <v>3</v>
      </c>
      <c r="N106" s="25">
        <v>1</v>
      </c>
      <c r="O106" s="26">
        <v>0</v>
      </c>
      <c r="P106" s="25">
        <v>7</v>
      </c>
      <c r="Q106" s="25">
        <v>20</v>
      </c>
      <c r="R106" s="25">
        <v>10</v>
      </c>
      <c r="S106" s="26">
        <v>0</v>
      </c>
      <c r="T106" s="25">
        <v>6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5</v>
      </c>
      <c r="M107" s="25">
        <v>3</v>
      </c>
      <c r="N107" s="25">
        <v>3</v>
      </c>
      <c r="O107" s="26">
        <v>0</v>
      </c>
      <c r="P107" s="25">
        <v>2</v>
      </c>
      <c r="Q107" s="25">
        <v>4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1</v>
      </c>
      <c r="N108" s="25">
        <v>0</v>
      </c>
      <c r="O108" s="26">
        <v>0</v>
      </c>
      <c r="P108" s="25">
        <v>0</v>
      </c>
      <c r="Q108" s="25">
        <v>3</v>
      </c>
      <c r="R108" s="25">
        <v>4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14</v>
      </c>
      <c r="L110" s="25">
        <v>0</v>
      </c>
      <c r="M110" s="25">
        <v>0</v>
      </c>
      <c r="N110" s="25">
        <v>2</v>
      </c>
      <c r="O110" s="26">
        <v>1</v>
      </c>
      <c r="P110" s="25">
        <v>21</v>
      </c>
      <c r="Q110" s="25">
        <v>16</v>
      </c>
      <c r="R110" s="25">
        <v>8</v>
      </c>
      <c r="S110" s="26">
        <v>1</v>
      </c>
      <c r="T110" s="25">
        <v>13</v>
      </c>
      <c r="U110" s="25">
        <v>0</v>
      </c>
      <c r="V110" s="25">
        <v>2</v>
      </c>
      <c r="W110" s="17">
        <v>0</v>
      </c>
      <c r="X110" s="17">
        <v>0</v>
      </c>
      <c r="Y110" s="25">
        <v>1</v>
      </c>
      <c r="Z110" s="25">
        <v>4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2</v>
      </c>
      <c r="N112" s="25">
        <v>1</v>
      </c>
      <c r="O112" s="26">
        <v>0</v>
      </c>
      <c r="P112" s="25">
        <v>0</v>
      </c>
      <c r="Q112" s="25">
        <v>5</v>
      </c>
      <c r="R112" s="25">
        <v>3</v>
      </c>
      <c r="S112" s="26">
        <v>0</v>
      </c>
      <c r="T112" s="25">
        <v>3</v>
      </c>
      <c r="U112" s="25">
        <v>0</v>
      </c>
      <c r="V112" s="25">
        <v>2</v>
      </c>
      <c r="W112" s="17">
        <v>0</v>
      </c>
      <c r="X112" s="17">
        <v>0</v>
      </c>
      <c r="Y112" s="25">
        <v>3</v>
      </c>
      <c r="Z112" s="25">
        <v>4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1</v>
      </c>
      <c r="O113" s="26">
        <v>0</v>
      </c>
      <c r="P113" s="25">
        <v>0</v>
      </c>
      <c r="Q113" s="25">
        <v>3</v>
      </c>
      <c r="R113" s="25">
        <v>3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7</v>
      </c>
      <c r="L114" s="25">
        <v>3</v>
      </c>
      <c r="M114" s="25">
        <v>9</v>
      </c>
      <c r="N114" s="25">
        <v>4</v>
      </c>
      <c r="O114" s="26">
        <v>0</v>
      </c>
      <c r="P114" s="25">
        <v>4</v>
      </c>
      <c r="Q114" s="25">
        <v>13</v>
      </c>
      <c r="R114" s="25">
        <v>11</v>
      </c>
      <c r="S114" s="26">
        <v>4</v>
      </c>
      <c r="T114" s="25">
        <v>21</v>
      </c>
      <c r="U114" s="25">
        <v>0</v>
      </c>
      <c r="V114" s="25">
        <v>9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1</v>
      </c>
      <c r="N115" s="25">
        <v>1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4</v>
      </c>
      <c r="N118" s="25">
        <v>0</v>
      </c>
      <c r="O118" s="26">
        <v>0</v>
      </c>
      <c r="P118" s="25">
        <v>0</v>
      </c>
      <c r="Q118" s="25">
        <v>6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17</v>
      </c>
      <c r="K119" s="17">
        <v>21</v>
      </c>
      <c r="L119" s="25">
        <v>11</v>
      </c>
      <c r="M119" s="25">
        <v>11</v>
      </c>
      <c r="N119" s="25">
        <v>11</v>
      </c>
      <c r="O119" s="26">
        <v>0</v>
      </c>
      <c r="P119" s="25">
        <v>21</v>
      </c>
      <c r="Q119" s="25">
        <v>45</v>
      </c>
      <c r="R119" s="25">
        <v>34</v>
      </c>
      <c r="S119" s="26">
        <v>1</v>
      </c>
      <c r="T119" s="25">
        <v>27</v>
      </c>
      <c r="U119" s="25">
        <v>0</v>
      </c>
      <c r="V119" s="25">
        <v>25</v>
      </c>
      <c r="W119" s="17">
        <v>3</v>
      </c>
      <c r="X119" s="17">
        <v>3</v>
      </c>
      <c r="Y119" s="25">
        <v>4</v>
      </c>
      <c r="Z119" s="25">
        <v>8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0</v>
      </c>
      <c r="N120" s="25">
        <v>1</v>
      </c>
      <c r="O120" s="26">
        <v>0</v>
      </c>
      <c r="P120" s="25">
        <v>3</v>
      </c>
      <c r="Q120" s="25">
        <v>15</v>
      </c>
      <c r="R120" s="25">
        <v>4</v>
      </c>
      <c r="S120" s="26">
        <v>0</v>
      </c>
      <c r="T120" s="25">
        <v>6</v>
      </c>
      <c r="U120" s="25">
        <v>0</v>
      </c>
      <c r="V120" s="25">
        <v>3</v>
      </c>
      <c r="W120" s="17">
        <v>0</v>
      </c>
      <c r="X120" s="17">
        <v>0</v>
      </c>
      <c r="Y120" s="25">
        <v>6</v>
      </c>
      <c r="Z120" s="25">
        <v>5</v>
      </c>
      <c r="AA120" s="25">
        <v>2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6</v>
      </c>
      <c r="M122" s="25">
        <v>5</v>
      </c>
      <c r="N122" s="25">
        <v>0</v>
      </c>
      <c r="O122" s="26">
        <v>0</v>
      </c>
      <c r="P122" s="25">
        <v>2</v>
      </c>
      <c r="Q122" s="25">
        <v>15</v>
      </c>
      <c r="R122" s="25">
        <v>7</v>
      </c>
      <c r="S122" s="26">
        <v>0</v>
      </c>
      <c r="T122" s="25">
        <v>1</v>
      </c>
      <c r="U122" s="25">
        <v>0</v>
      </c>
      <c r="V122" s="25">
        <v>0</v>
      </c>
      <c r="W122" s="17">
        <v>0</v>
      </c>
      <c r="X122" s="17">
        <v>0</v>
      </c>
      <c r="Y122" s="25">
        <v>1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1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6</v>
      </c>
      <c r="K124" s="17">
        <v>7</v>
      </c>
      <c r="L124" s="25">
        <v>11</v>
      </c>
      <c r="M124" s="25">
        <v>6</v>
      </c>
      <c r="N124" s="25">
        <v>8</v>
      </c>
      <c r="O124" s="26">
        <v>0</v>
      </c>
      <c r="P124" s="25">
        <v>9</v>
      </c>
      <c r="Q124" s="25">
        <v>25</v>
      </c>
      <c r="R124" s="25">
        <v>23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0</v>
      </c>
      <c r="L126" s="25">
        <v>3</v>
      </c>
      <c r="M126" s="25">
        <v>3</v>
      </c>
      <c r="N126" s="25">
        <v>1</v>
      </c>
      <c r="O126" s="26">
        <v>0</v>
      </c>
      <c r="P126" s="25">
        <v>1</v>
      </c>
      <c r="Q126" s="25">
        <v>8</v>
      </c>
      <c r="R126" s="25">
        <v>2</v>
      </c>
      <c r="S126" s="26">
        <v>1</v>
      </c>
      <c r="T126" s="25">
        <v>0</v>
      </c>
      <c r="U126" s="25">
        <v>0</v>
      </c>
      <c r="V126" s="25">
        <v>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4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1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1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3</v>
      </c>
      <c r="L133" s="25">
        <v>1</v>
      </c>
      <c r="M133" s="25">
        <v>2</v>
      </c>
      <c r="N133" s="25">
        <v>2</v>
      </c>
      <c r="O133" s="26">
        <v>0</v>
      </c>
      <c r="P133" s="25">
        <v>6</v>
      </c>
      <c r="Q133" s="25">
        <v>23</v>
      </c>
      <c r="R133" s="25">
        <v>2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3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1</v>
      </c>
      <c r="M134" s="25">
        <v>1</v>
      </c>
      <c r="N134" s="25">
        <v>2</v>
      </c>
      <c r="O134" s="26">
        <v>0</v>
      </c>
      <c r="P134" s="25">
        <v>1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3</v>
      </c>
      <c r="L136" s="25">
        <v>3</v>
      </c>
      <c r="M136" s="25">
        <v>7</v>
      </c>
      <c r="N136" s="25">
        <v>4</v>
      </c>
      <c r="O136" s="26">
        <v>0</v>
      </c>
      <c r="P136" s="25">
        <v>8</v>
      </c>
      <c r="Q136" s="25">
        <v>14</v>
      </c>
      <c r="R136" s="25">
        <v>6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3</v>
      </c>
      <c r="L137" s="25">
        <v>5</v>
      </c>
      <c r="M137" s="25">
        <v>2</v>
      </c>
      <c r="N137" s="25">
        <v>1</v>
      </c>
      <c r="O137" s="26">
        <v>0</v>
      </c>
      <c r="P137" s="25">
        <v>8</v>
      </c>
      <c r="Q137" s="25">
        <v>9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0</v>
      </c>
      <c r="L142" s="25">
        <v>0</v>
      </c>
      <c r="M142" s="25">
        <v>0</v>
      </c>
      <c r="N142" s="25">
        <v>3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1</v>
      </c>
      <c r="S143" s="26">
        <v>1</v>
      </c>
      <c r="T143" s="25">
        <v>1</v>
      </c>
      <c r="U143" s="25">
        <v>0</v>
      </c>
      <c r="V143" s="25">
        <v>4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2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3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3</v>
      </c>
      <c r="M146" s="25">
        <v>3</v>
      </c>
      <c r="N146" s="25">
        <v>4</v>
      </c>
      <c r="O146" s="26">
        <v>0</v>
      </c>
      <c r="P146" s="25">
        <v>4</v>
      </c>
      <c r="Q146" s="25">
        <v>10</v>
      </c>
      <c r="R146" s="25">
        <v>7</v>
      </c>
      <c r="S146" s="26">
        <v>2</v>
      </c>
      <c r="T146" s="25">
        <v>6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7</v>
      </c>
      <c r="R148" s="25">
        <v>2</v>
      </c>
      <c r="S148" s="26">
        <v>3</v>
      </c>
      <c r="T148" s="25">
        <v>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5</v>
      </c>
      <c r="L149" s="25">
        <v>1</v>
      </c>
      <c r="M149" s="25">
        <v>2</v>
      </c>
      <c r="N149" s="25">
        <v>3</v>
      </c>
      <c r="O149" s="26">
        <v>0</v>
      </c>
      <c r="P149" s="25">
        <v>1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38</v>
      </c>
      <c r="L150" s="25">
        <v>7</v>
      </c>
      <c r="M150" s="25">
        <v>15</v>
      </c>
      <c r="N150" s="25">
        <v>15</v>
      </c>
      <c r="O150" s="26">
        <v>0</v>
      </c>
      <c r="P150" s="25">
        <v>40</v>
      </c>
      <c r="Q150" s="25">
        <v>70</v>
      </c>
      <c r="R150" s="25">
        <v>21</v>
      </c>
      <c r="S150" s="26">
        <v>33</v>
      </c>
      <c r="T150" s="25">
        <v>49</v>
      </c>
      <c r="U150" s="25">
        <v>0</v>
      </c>
      <c r="V150" s="25">
        <v>3</v>
      </c>
      <c r="W150" s="17">
        <v>0</v>
      </c>
      <c r="X150" s="17">
        <v>0</v>
      </c>
      <c r="Y150" s="25">
        <v>8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2</v>
      </c>
      <c r="M155" s="25">
        <v>2</v>
      </c>
      <c r="N155" s="25">
        <v>1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2</v>
      </c>
      <c r="M161" s="25">
        <v>4</v>
      </c>
      <c r="N161" s="25">
        <v>1</v>
      </c>
      <c r="O161" s="26">
        <v>0</v>
      </c>
      <c r="P161" s="25">
        <v>9</v>
      </c>
      <c r="Q161" s="25">
        <v>11</v>
      </c>
      <c r="R161" s="25">
        <v>3</v>
      </c>
      <c r="S161" s="26">
        <v>3</v>
      </c>
      <c r="T161" s="25">
        <v>1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1</v>
      </c>
      <c r="M163" s="25">
        <v>4</v>
      </c>
      <c r="N163" s="25">
        <v>0</v>
      </c>
      <c r="O163" s="26">
        <v>0</v>
      </c>
      <c r="P163" s="25">
        <v>0</v>
      </c>
      <c r="Q163" s="25">
        <v>6</v>
      </c>
      <c r="R163" s="25">
        <v>3</v>
      </c>
      <c r="S163" s="26">
        <v>1</v>
      </c>
      <c r="T163" s="25">
        <v>24</v>
      </c>
      <c r="U163" s="25">
        <v>0</v>
      </c>
      <c r="V163" s="25">
        <v>4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0</v>
      </c>
      <c r="Q164" s="25">
        <v>2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1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3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0</v>
      </c>
      <c r="N171" s="25">
        <v>0</v>
      </c>
      <c r="O171" s="26">
        <v>0</v>
      </c>
      <c r="P171" s="25">
        <v>2</v>
      </c>
      <c r="Q171" s="25">
        <v>1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3</v>
      </c>
      <c r="K172" s="17">
        <v>3</v>
      </c>
      <c r="L172" s="25">
        <v>4</v>
      </c>
      <c r="M172" s="25">
        <v>0</v>
      </c>
      <c r="N172" s="25">
        <v>0</v>
      </c>
      <c r="O172" s="26">
        <v>0</v>
      </c>
      <c r="P172" s="25">
        <v>4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1</v>
      </c>
      <c r="N176" s="25">
        <v>1</v>
      </c>
      <c r="O176" s="26">
        <v>0</v>
      </c>
      <c r="P176" s="25">
        <v>8</v>
      </c>
      <c r="Q176" s="25">
        <v>7</v>
      </c>
      <c r="R176" s="25">
        <v>8</v>
      </c>
      <c r="S176" s="26">
        <v>2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3</v>
      </c>
      <c r="L178" s="25">
        <v>0</v>
      </c>
      <c r="M178" s="25">
        <v>1</v>
      </c>
      <c r="N178" s="25">
        <v>0</v>
      </c>
      <c r="O178" s="26">
        <v>0</v>
      </c>
      <c r="P178" s="25">
        <v>1</v>
      </c>
      <c r="Q178" s="25">
        <v>3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4</v>
      </c>
      <c r="M182" s="25">
        <v>3</v>
      </c>
      <c r="N182" s="25">
        <v>1</v>
      </c>
      <c r="O182" s="26">
        <v>0</v>
      </c>
      <c r="P182" s="25">
        <v>1</v>
      </c>
      <c r="Q182" s="25">
        <v>7</v>
      </c>
      <c r="R182" s="25">
        <v>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2</v>
      </c>
      <c r="N183" s="25">
        <v>1</v>
      </c>
      <c r="O183" s="26">
        <v>0</v>
      </c>
      <c r="P183" s="25">
        <v>1</v>
      </c>
      <c r="Q183" s="25">
        <v>0</v>
      </c>
      <c r="R183" s="25">
        <v>3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2</v>
      </c>
      <c r="L184" s="25">
        <v>1</v>
      </c>
      <c r="M184" s="25">
        <v>5</v>
      </c>
      <c r="N184" s="25">
        <v>2</v>
      </c>
      <c r="O184" s="26">
        <v>0</v>
      </c>
      <c r="P184" s="25">
        <v>0</v>
      </c>
      <c r="Q184" s="25">
        <v>3</v>
      </c>
      <c r="R184" s="25">
        <v>6</v>
      </c>
      <c r="S184" s="26">
        <v>1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17</v>
      </c>
      <c r="K185" s="17">
        <v>15</v>
      </c>
      <c r="L185" s="25">
        <v>14</v>
      </c>
      <c r="M185" s="25">
        <v>12</v>
      </c>
      <c r="N185" s="25">
        <v>14</v>
      </c>
      <c r="O185" s="26">
        <v>0</v>
      </c>
      <c r="P185" s="25">
        <v>18</v>
      </c>
      <c r="Q185" s="25">
        <v>81</v>
      </c>
      <c r="R185" s="25">
        <v>41</v>
      </c>
      <c r="S185" s="26">
        <v>16</v>
      </c>
      <c r="T185" s="25">
        <v>48</v>
      </c>
      <c r="U185" s="25">
        <v>0</v>
      </c>
      <c r="V185" s="25">
        <v>21</v>
      </c>
      <c r="W185" s="17">
        <v>0</v>
      </c>
      <c r="X185" s="17">
        <v>0</v>
      </c>
      <c r="Y185" s="25">
        <v>21</v>
      </c>
      <c r="Z185" s="25">
        <v>22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3</v>
      </c>
      <c r="L186" s="25">
        <v>1</v>
      </c>
      <c r="M186" s="25">
        <v>6</v>
      </c>
      <c r="N186" s="25">
        <v>3</v>
      </c>
      <c r="O186" s="26">
        <v>0</v>
      </c>
      <c r="P186" s="25">
        <v>4</v>
      </c>
      <c r="Q186" s="25">
        <v>16</v>
      </c>
      <c r="R186" s="25">
        <v>9</v>
      </c>
      <c r="S186" s="26">
        <v>6</v>
      </c>
      <c r="T186" s="25">
        <v>5</v>
      </c>
      <c r="U186" s="25">
        <v>0</v>
      </c>
      <c r="V186" s="25">
        <v>0</v>
      </c>
      <c r="W186" s="17">
        <v>7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12</v>
      </c>
      <c r="L187" s="25">
        <v>18</v>
      </c>
      <c r="M187" s="25">
        <v>8</v>
      </c>
      <c r="N187" s="25">
        <v>7</v>
      </c>
      <c r="O187" s="26">
        <v>0</v>
      </c>
      <c r="P187" s="25">
        <v>16</v>
      </c>
      <c r="Q187" s="25">
        <v>23</v>
      </c>
      <c r="R187" s="25">
        <v>7</v>
      </c>
      <c r="S187" s="26">
        <v>1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1</v>
      </c>
      <c r="M189" s="25">
        <v>0</v>
      </c>
      <c r="N189" s="25">
        <v>0</v>
      </c>
      <c r="O189" s="26">
        <v>1</v>
      </c>
      <c r="P189" s="25">
        <v>0</v>
      </c>
      <c r="Q189" s="25">
        <v>1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0</v>
      </c>
      <c r="N190" s="25">
        <v>2</v>
      </c>
      <c r="O190" s="26">
        <v>0</v>
      </c>
      <c r="P190" s="25">
        <v>0</v>
      </c>
      <c r="Q190" s="25">
        <v>4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16</v>
      </c>
      <c r="K191" s="17">
        <v>14</v>
      </c>
      <c r="L191" s="25">
        <v>7</v>
      </c>
      <c r="M191" s="25">
        <v>2</v>
      </c>
      <c r="N191" s="25">
        <v>7</v>
      </c>
      <c r="O191" s="26">
        <v>0</v>
      </c>
      <c r="P191" s="25">
        <v>12</v>
      </c>
      <c r="Q191" s="25">
        <v>23</v>
      </c>
      <c r="R191" s="25">
        <v>10</v>
      </c>
      <c r="S191" s="26">
        <v>3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8</v>
      </c>
      <c r="L192" s="25">
        <v>4</v>
      </c>
      <c r="M192" s="25">
        <v>1</v>
      </c>
      <c r="N192" s="25">
        <v>2</v>
      </c>
      <c r="O192" s="26">
        <v>0</v>
      </c>
      <c r="P192" s="25">
        <v>7</v>
      </c>
      <c r="Q192" s="25">
        <v>5</v>
      </c>
      <c r="R192" s="25">
        <v>5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9</v>
      </c>
      <c r="L193" s="25">
        <v>4</v>
      </c>
      <c r="M193" s="25">
        <v>7</v>
      </c>
      <c r="N193" s="25">
        <v>5</v>
      </c>
      <c r="O193" s="26">
        <v>0</v>
      </c>
      <c r="P193" s="25">
        <v>9</v>
      </c>
      <c r="Q193" s="25">
        <v>21</v>
      </c>
      <c r="R193" s="25">
        <v>8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11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3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3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7</v>
      </c>
      <c r="M196" s="25">
        <v>3</v>
      </c>
      <c r="N196" s="25">
        <v>4</v>
      </c>
      <c r="O196" s="26">
        <v>0</v>
      </c>
      <c r="P196" s="25">
        <v>2</v>
      </c>
      <c r="Q196" s="25">
        <v>3</v>
      </c>
      <c r="R196" s="25">
        <v>1</v>
      </c>
      <c r="S196" s="26">
        <v>1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2</v>
      </c>
      <c r="M197" s="25">
        <v>1</v>
      </c>
      <c r="N197" s="25">
        <v>2</v>
      </c>
      <c r="O197" s="26">
        <v>0</v>
      </c>
      <c r="P197" s="25">
        <v>1</v>
      </c>
      <c r="Q197" s="25">
        <v>3</v>
      </c>
      <c r="R197" s="25">
        <v>1</v>
      </c>
      <c r="S197" s="26">
        <v>0</v>
      </c>
      <c r="T197" s="25">
        <v>4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9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4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3</v>
      </c>
      <c r="O200" s="26">
        <v>0</v>
      </c>
      <c r="P200" s="25">
        <v>2</v>
      </c>
      <c r="Q200" s="25">
        <v>6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3</v>
      </c>
      <c r="K201" s="17">
        <v>3</v>
      </c>
      <c r="L201" s="25">
        <v>2</v>
      </c>
      <c r="M201" s="25">
        <v>2</v>
      </c>
      <c r="N201" s="25">
        <v>3</v>
      </c>
      <c r="O201" s="26">
        <v>0</v>
      </c>
      <c r="P201" s="25">
        <v>2</v>
      </c>
      <c r="Q201" s="25">
        <v>2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8</v>
      </c>
      <c r="K202" s="17">
        <v>4</v>
      </c>
      <c r="L202" s="25">
        <v>0</v>
      </c>
      <c r="M202" s="25">
        <v>2</v>
      </c>
      <c r="N202" s="25">
        <v>4</v>
      </c>
      <c r="O202" s="26">
        <v>0</v>
      </c>
      <c r="P202" s="25">
        <v>2</v>
      </c>
      <c r="Q202" s="25">
        <v>16</v>
      </c>
      <c r="R202" s="25">
        <v>17</v>
      </c>
      <c r="S202" s="26">
        <v>11</v>
      </c>
      <c r="T202" s="25">
        <v>6</v>
      </c>
      <c r="U202" s="25">
        <v>0</v>
      </c>
      <c r="V202" s="25">
        <v>4</v>
      </c>
      <c r="W202" s="17">
        <v>0</v>
      </c>
      <c r="X202" s="17">
        <v>0</v>
      </c>
      <c r="Y202" s="25">
        <v>3</v>
      </c>
      <c r="Z202" s="25">
        <v>7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1</v>
      </c>
      <c r="M203" s="25">
        <v>4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2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4</v>
      </c>
      <c r="L208" s="25">
        <v>4</v>
      </c>
      <c r="M208" s="25">
        <v>4</v>
      </c>
      <c r="N208" s="25">
        <v>4</v>
      </c>
      <c r="O208" s="26">
        <v>0</v>
      </c>
      <c r="P208" s="25">
        <v>4</v>
      </c>
      <c r="Q208" s="25">
        <v>9</v>
      </c>
      <c r="R208" s="25">
        <v>9</v>
      </c>
      <c r="S208" s="26">
        <v>2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4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13</v>
      </c>
      <c r="L210" s="25">
        <v>12</v>
      </c>
      <c r="M210" s="25">
        <v>7</v>
      </c>
      <c r="N210" s="25">
        <v>8</v>
      </c>
      <c r="O210" s="26">
        <v>0</v>
      </c>
      <c r="P210" s="25">
        <v>18</v>
      </c>
      <c r="Q210" s="25">
        <v>38</v>
      </c>
      <c r="R210" s="25">
        <v>7</v>
      </c>
      <c r="S210" s="26">
        <v>0</v>
      </c>
      <c r="T210" s="25">
        <v>11</v>
      </c>
      <c r="U210" s="25">
        <v>0</v>
      </c>
      <c r="V210" s="25">
        <v>3</v>
      </c>
      <c r="W210" s="17">
        <v>0</v>
      </c>
      <c r="X210" s="17">
        <v>2</v>
      </c>
      <c r="Y210" s="25">
        <v>2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4</v>
      </c>
      <c r="M211" s="25">
        <v>10</v>
      </c>
      <c r="N211" s="25">
        <v>4</v>
      </c>
      <c r="O211" s="26">
        <v>0</v>
      </c>
      <c r="P211" s="25">
        <v>9</v>
      </c>
      <c r="Q211" s="25">
        <v>18</v>
      </c>
      <c r="R211" s="25">
        <v>3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1</v>
      </c>
      <c r="P212" s="25">
        <v>1</v>
      </c>
      <c r="Q212" s="25">
        <v>4</v>
      </c>
      <c r="R212" s="25">
        <v>4</v>
      </c>
      <c r="S212" s="26">
        <v>0</v>
      </c>
      <c r="T212" s="25">
        <v>2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1</v>
      </c>
      <c r="L213" s="25">
        <v>2</v>
      </c>
      <c r="M213" s="25">
        <v>1</v>
      </c>
      <c r="N213" s="25">
        <v>0</v>
      </c>
      <c r="O213" s="26">
        <v>0</v>
      </c>
      <c r="P213" s="25">
        <v>1</v>
      </c>
      <c r="Q213" s="25">
        <v>9</v>
      </c>
      <c r="R213" s="25">
        <v>8</v>
      </c>
      <c r="S213" s="26">
        <v>0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1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1</v>
      </c>
      <c r="T214" s="25">
        <v>0</v>
      </c>
      <c r="U214" s="25">
        <v>0</v>
      </c>
      <c r="V214" s="25">
        <v>0</v>
      </c>
      <c r="W214" s="17">
        <v>1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1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2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1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1</v>
      </c>
      <c r="M217" s="25">
        <v>1</v>
      </c>
      <c r="N217" s="25">
        <v>0</v>
      </c>
      <c r="O217" s="26">
        <v>0</v>
      </c>
      <c r="P217" s="25">
        <v>0</v>
      </c>
      <c r="Q217" s="25">
        <v>3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3</v>
      </c>
      <c r="K218" s="17">
        <v>1</v>
      </c>
      <c r="L218" s="25">
        <v>2</v>
      </c>
      <c r="M218" s="25">
        <v>2</v>
      </c>
      <c r="N218" s="25">
        <v>0</v>
      </c>
      <c r="O218" s="26">
        <v>0</v>
      </c>
      <c r="P218" s="25">
        <v>1</v>
      </c>
      <c r="Q218" s="25">
        <v>4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0</v>
      </c>
      <c r="N219" s="25">
        <v>0</v>
      </c>
      <c r="O219" s="26">
        <v>0</v>
      </c>
      <c r="P219" s="25">
        <v>3</v>
      </c>
      <c r="Q219" s="25">
        <v>5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2</v>
      </c>
      <c r="M220" s="25">
        <v>1</v>
      </c>
      <c r="N220" s="25">
        <v>2</v>
      </c>
      <c r="O220" s="26">
        <v>0</v>
      </c>
      <c r="P220" s="25">
        <v>2</v>
      </c>
      <c r="Q220" s="25">
        <v>9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2</v>
      </c>
      <c r="L221" s="25">
        <v>5</v>
      </c>
      <c r="M221" s="25">
        <v>2</v>
      </c>
      <c r="N221" s="25">
        <v>4</v>
      </c>
      <c r="O221" s="26">
        <v>0</v>
      </c>
      <c r="P221" s="25">
        <v>5</v>
      </c>
      <c r="Q221" s="25">
        <v>22</v>
      </c>
      <c r="R221" s="25">
        <v>23</v>
      </c>
      <c r="S221" s="26">
        <v>0</v>
      </c>
      <c r="T221" s="25">
        <v>1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2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8</v>
      </c>
      <c r="M223" s="25">
        <v>5</v>
      </c>
      <c r="N223" s="25">
        <v>3</v>
      </c>
      <c r="O223" s="26">
        <v>0</v>
      </c>
      <c r="P223" s="25">
        <v>14</v>
      </c>
      <c r="Q223" s="25">
        <v>20</v>
      </c>
      <c r="R223" s="25">
        <v>12</v>
      </c>
      <c r="S223" s="26">
        <v>23</v>
      </c>
      <c r="T223" s="25">
        <v>27</v>
      </c>
      <c r="U223" s="25">
        <v>0</v>
      </c>
      <c r="V223" s="25">
        <v>0</v>
      </c>
      <c r="W223" s="17">
        <v>0</v>
      </c>
      <c r="X223" s="17">
        <v>0</v>
      </c>
      <c r="Y223" s="25">
        <v>2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1</v>
      </c>
      <c r="M224" s="25">
        <v>1</v>
      </c>
      <c r="N224" s="25">
        <v>3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0</v>
      </c>
      <c r="N225" s="25">
        <v>1</v>
      </c>
      <c r="O225" s="26">
        <v>0</v>
      </c>
      <c r="P225" s="25">
        <v>2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38</v>
      </c>
      <c r="K227" s="17">
        <v>44</v>
      </c>
      <c r="L227" s="25">
        <v>18</v>
      </c>
      <c r="M227" s="25">
        <v>13</v>
      </c>
      <c r="N227" s="25">
        <v>9</v>
      </c>
      <c r="O227" s="26">
        <v>2</v>
      </c>
      <c r="P227" s="25">
        <v>20</v>
      </c>
      <c r="Q227" s="25">
        <v>39</v>
      </c>
      <c r="R227" s="25">
        <v>11</v>
      </c>
      <c r="S227" s="26">
        <v>0</v>
      </c>
      <c r="T227" s="25">
        <v>0</v>
      </c>
      <c r="U227" s="25">
        <v>0</v>
      </c>
      <c r="V227" s="25">
        <v>0</v>
      </c>
      <c r="W227" s="17">
        <v>29</v>
      </c>
      <c r="X227" s="17">
        <v>27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3</v>
      </c>
      <c r="M228" s="25">
        <v>1</v>
      </c>
      <c r="N228" s="25">
        <v>0</v>
      </c>
      <c r="O228" s="26">
        <v>0</v>
      </c>
      <c r="P228" s="25">
        <v>2</v>
      </c>
      <c r="Q228" s="25">
        <v>7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3</v>
      </c>
      <c r="N229" s="25">
        <v>2</v>
      </c>
      <c r="O229" s="26">
        <v>0</v>
      </c>
      <c r="P229" s="25">
        <v>2</v>
      </c>
      <c r="Q229" s="25">
        <v>4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2</v>
      </c>
      <c r="N230" s="25">
        <v>3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2</v>
      </c>
      <c r="N231" s="25">
        <v>2</v>
      </c>
      <c r="O231" s="26">
        <v>0</v>
      </c>
      <c r="P231" s="25">
        <v>0</v>
      </c>
      <c r="Q231" s="25">
        <v>9</v>
      </c>
      <c r="R231" s="25">
        <v>6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0</v>
      </c>
      <c r="O232" s="26">
        <v>0</v>
      </c>
      <c r="P232" s="25">
        <v>3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44</v>
      </c>
      <c r="K233" s="17">
        <v>34</v>
      </c>
      <c r="L233" s="25">
        <v>26</v>
      </c>
      <c r="M233" s="25">
        <v>19</v>
      </c>
      <c r="N233" s="25">
        <v>7</v>
      </c>
      <c r="O233" s="26">
        <v>0</v>
      </c>
      <c r="P233" s="25">
        <v>45</v>
      </c>
      <c r="Q233" s="25">
        <v>87</v>
      </c>
      <c r="R233" s="25">
        <v>32</v>
      </c>
      <c r="S233" s="26">
        <v>36</v>
      </c>
      <c r="T233" s="25">
        <v>73</v>
      </c>
      <c r="U233" s="25">
        <v>0</v>
      </c>
      <c r="V233" s="25">
        <v>13</v>
      </c>
      <c r="W233" s="17">
        <v>0</v>
      </c>
      <c r="X233" s="17">
        <v>3</v>
      </c>
      <c r="Y233" s="25">
        <v>12</v>
      </c>
      <c r="Z233" s="25">
        <v>9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6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5</v>
      </c>
      <c r="Q235" s="25">
        <v>10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8</v>
      </c>
      <c r="R236" s="25">
        <v>2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2</v>
      </c>
      <c r="L238" s="25">
        <v>0</v>
      </c>
      <c r="M238" s="25">
        <v>1</v>
      </c>
      <c r="N238" s="25">
        <v>1</v>
      </c>
      <c r="O238" s="26">
        <v>0</v>
      </c>
      <c r="P238" s="25">
        <v>5</v>
      </c>
      <c r="Q238" s="25">
        <v>6</v>
      </c>
      <c r="R238" s="25">
        <v>3</v>
      </c>
      <c r="S238" s="26">
        <v>1</v>
      </c>
      <c r="T238" s="25">
        <v>9</v>
      </c>
      <c r="U238" s="25">
        <v>0</v>
      </c>
      <c r="V238" s="25">
        <v>5</v>
      </c>
      <c r="W238" s="17">
        <v>0</v>
      </c>
      <c r="X238" s="17">
        <v>0</v>
      </c>
      <c r="Y238" s="25">
        <v>1</v>
      </c>
      <c r="Z238" s="25">
        <v>2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2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3</v>
      </c>
      <c r="R239" s="25">
        <v>5</v>
      </c>
      <c r="S239" s="26">
        <v>3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6</v>
      </c>
      <c r="K244" s="17">
        <v>11</v>
      </c>
      <c r="L244" s="25">
        <v>3</v>
      </c>
      <c r="M244" s="25">
        <v>2</v>
      </c>
      <c r="N244" s="25">
        <v>1</v>
      </c>
      <c r="O244" s="26">
        <v>0</v>
      </c>
      <c r="P244" s="25">
        <v>5</v>
      </c>
      <c r="Q244" s="25">
        <v>12</v>
      </c>
      <c r="R244" s="25">
        <v>9</v>
      </c>
      <c r="S244" s="26">
        <v>4</v>
      </c>
      <c r="T244" s="25">
        <v>31</v>
      </c>
      <c r="U244" s="25">
        <v>0</v>
      </c>
      <c r="V244" s="25">
        <v>6</v>
      </c>
      <c r="W244" s="17">
        <v>0</v>
      </c>
      <c r="X244" s="17">
        <v>3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2</v>
      </c>
      <c r="S246" s="26">
        <v>1</v>
      </c>
      <c r="T246" s="25">
        <v>7</v>
      </c>
      <c r="U246" s="25">
        <v>0</v>
      </c>
      <c r="V246" s="25">
        <v>1</v>
      </c>
      <c r="W246" s="17">
        <v>0</v>
      </c>
      <c r="X246" s="17">
        <v>0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2</v>
      </c>
      <c r="R247" s="25">
        <v>2</v>
      </c>
      <c r="S247" s="26">
        <v>2</v>
      </c>
      <c r="T247" s="25">
        <v>0</v>
      </c>
      <c r="U247" s="25">
        <v>0</v>
      </c>
      <c r="V247" s="25">
        <v>4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3</v>
      </c>
      <c r="L248" s="25">
        <v>2</v>
      </c>
      <c r="M248" s="25">
        <v>2</v>
      </c>
      <c r="N248" s="25">
        <v>3</v>
      </c>
      <c r="O248" s="26">
        <v>0</v>
      </c>
      <c r="P248" s="25">
        <v>4</v>
      </c>
      <c r="Q248" s="25">
        <v>2</v>
      </c>
      <c r="R248" s="25">
        <v>1</v>
      </c>
      <c r="S248" s="26">
        <v>0</v>
      </c>
      <c r="T248" s="25">
        <v>0</v>
      </c>
      <c r="U248" s="25">
        <v>0</v>
      </c>
      <c r="V248" s="25">
        <v>8</v>
      </c>
      <c r="W248" s="17">
        <v>0</v>
      </c>
      <c r="X248" s="17">
        <v>0</v>
      </c>
      <c r="Y248" s="25">
        <v>0</v>
      </c>
      <c r="Z248" s="25">
        <v>3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1</v>
      </c>
      <c r="L249" s="25">
        <v>1</v>
      </c>
      <c r="M249" s="25">
        <v>0</v>
      </c>
      <c r="N249" s="25">
        <v>0</v>
      </c>
      <c r="O249" s="26">
        <v>0</v>
      </c>
      <c r="P249" s="25">
        <v>1</v>
      </c>
      <c r="Q249" s="25">
        <v>8</v>
      </c>
      <c r="R249" s="25">
        <v>0</v>
      </c>
      <c r="S249" s="26">
        <v>0</v>
      </c>
      <c r="T249" s="25">
        <v>0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3</v>
      </c>
      <c r="L250" s="25">
        <v>1</v>
      </c>
      <c r="M250" s="25">
        <v>0</v>
      </c>
      <c r="N250" s="25">
        <v>3</v>
      </c>
      <c r="O250" s="26">
        <v>1</v>
      </c>
      <c r="P250" s="25">
        <v>2</v>
      </c>
      <c r="Q250" s="25">
        <v>8</v>
      </c>
      <c r="R250" s="25">
        <v>5</v>
      </c>
      <c r="S250" s="26">
        <v>1</v>
      </c>
      <c r="T250" s="25">
        <v>4</v>
      </c>
      <c r="U250" s="25">
        <v>0</v>
      </c>
      <c r="V250" s="25">
        <v>1</v>
      </c>
      <c r="W250" s="17">
        <v>0</v>
      </c>
      <c r="X250" s="17">
        <v>0</v>
      </c>
      <c r="Y250" s="25">
        <v>1</v>
      </c>
      <c r="Z250" s="25">
        <v>2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0</v>
      </c>
      <c r="N256" s="25">
        <v>1</v>
      </c>
      <c r="O256" s="26">
        <v>0</v>
      </c>
      <c r="P256" s="25">
        <v>2</v>
      </c>
      <c r="Q256" s="25">
        <v>2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0</v>
      </c>
      <c r="L259" s="25">
        <v>5</v>
      </c>
      <c r="M259" s="25">
        <v>1</v>
      </c>
      <c r="N259" s="25">
        <v>0</v>
      </c>
      <c r="O259" s="26">
        <v>0</v>
      </c>
      <c r="P259" s="25">
        <v>2</v>
      </c>
      <c r="Q259" s="25">
        <v>2</v>
      </c>
      <c r="R259" s="25">
        <v>2</v>
      </c>
      <c r="S259" s="26">
        <v>0</v>
      </c>
      <c r="T259" s="25">
        <v>0</v>
      </c>
      <c r="U259" s="25">
        <v>0</v>
      </c>
      <c r="V259" s="25">
        <v>2</v>
      </c>
      <c r="W259" s="17">
        <v>0</v>
      </c>
      <c r="X259" s="17">
        <v>1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2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7</v>
      </c>
      <c r="L263" s="25">
        <v>0</v>
      </c>
      <c r="M263" s="25">
        <v>0</v>
      </c>
      <c r="N263" s="25">
        <v>2</v>
      </c>
      <c r="O263" s="26">
        <v>0</v>
      </c>
      <c r="P263" s="25">
        <v>0</v>
      </c>
      <c r="Q263" s="25">
        <v>0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3</v>
      </c>
      <c r="M264" s="25">
        <v>0</v>
      </c>
      <c r="N264" s="25">
        <v>4</v>
      </c>
      <c r="O264" s="26">
        <v>0</v>
      </c>
      <c r="P264" s="25">
        <v>1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4</v>
      </c>
      <c r="L266" s="25">
        <v>7</v>
      </c>
      <c r="M266" s="25">
        <v>4</v>
      </c>
      <c r="N266" s="25">
        <v>6</v>
      </c>
      <c r="O266" s="26">
        <v>0</v>
      </c>
      <c r="P266" s="25">
        <v>5</v>
      </c>
      <c r="Q266" s="25">
        <v>23</v>
      </c>
      <c r="R266" s="25">
        <v>6</v>
      </c>
      <c r="S266" s="26">
        <v>6</v>
      </c>
      <c r="T266" s="25">
        <v>28</v>
      </c>
      <c r="U266" s="25">
        <v>0</v>
      </c>
      <c r="V266" s="25">
        <v>36</v>
      </c>
      <c r="W266" s="17">
        <v>0</v>
      </c>
      <c r="X266" s="17">
        <v>9</v>
      </c>
      <c r="Y266" s="25">
        <v>6</v>
      </c>
      <c r="Z266" s="25">
        <v>7</v>
      </c>
      <c r="AA266" s="25">
        <v>5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2</v>
      </c>
      <c r="Q267" s="25">
        <v>0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5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18</v>
      </c>
      <c r="K269" s="17">
        <v>16</v>
      </c>
      <c r="L269" s="25">
        <v>0</v>
      </c>
      <c r="M269" s="25">
        <v>3</v>
      </c>
      <c r="N269" s="25">
        <v>1</v>
      </c>
      <c r="O269" s="26">
        <v>0</v>
      </c>
      <c r="P269" s="25">
        <v>10</v>
      </c>
      <c r="Q269" s="25">
        <v>15</v>
      </c>
      <c r="R269" s="25">
        <v>13</v>
      </c>
      <c r="S269" s="26">
        <v>13</v>
      </c>
      <c r="T269" s="25">
        <v>116</v>
      </c>
      <c r="U269" s="25">
        <v>0</v>
      </c>
      <c r="V269" s="25">
        <v>48</v>
      </c>
      <c r="W269" s="17">
        <v>0</v>
      </c>
      <c r="X269" s="17">
        <v>0</v>
      </c>
      <c r="Y269" s="25">
        <v>23</v>
      </c>
      <c r="Z269" s="25">
        <v>10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1</v>
      </c>
      <c r="N270" s="25">
        <v>1</v>
      </c>
      <c r="O270" s="26">
        <v>0</v>
      </c>
      <c r="P270" s="25">
        <v>2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1</v>
      </c>
      <c r="Q271" s="25">
        <v>3</v>
      </c>
      <c r="R271" s="25">
        <v>4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19</v>
      </c>
      <c r="L272" s="25">
        <v>12</v>
      </c>
      <c r="M272" s="25">
        <v>11</v>
      </c>
      <c r="N272" s="25">
        <v>3</v>
      </c>
      <c r="O272" s="26">
        <v>0</v>
      </c>
      <c r="P272" s="25">
        <v>10</v>
      </c>
      <c r="Q272" s="25">
        <v>32</v>
      </c>
      <c r="R272" s="25">
        <v>9</v>
      </c>
      <c r="S272" s="26">
        <v>19</v>
      </c>
      <c r="T272" s="25">
        <v>41</v>
      </c>
      <c r="U272" s="25">
        <v>0</v>
      </c>
      <c r="V272" s="25">
        <v>11</v>
      </c>
      <c r="W272" s="17">
        <v>0</v>
      </c>
      <c r="X272" s="17">
        <v>0</v>
      </c>
      <c r="Y272" s="25">
        <v>11</v>
      </c>
      <c r="Z272" s="25">
        <v>13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7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2</v>
      </c>
      <c r="R280" s="25">
        <v>3</v>
      </c>
      <c r="S280" s="26">
        <v>1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1</v>
      </c>
      <c r="M281" s="25">
        <v>2</v>
      </c>
      <c r="N281" s="25">
        <v>0</v>
      </c>
      <c r="O281" s="26">
        <v>0</v>
      </c>
      <c r="P281" s="25">
        <v>5</v>
      </c>
      <c r="Q281" s="25">
        <v>4</v>
      </c>
      <c r="R281" s="25">
        <v>5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3</v>
      </c>
      <c r="K282" s="17">
        <v>2</v>
      </c>
      <c r="L282" s="25">
        <v>1</v>
      </c>
      <c r="M282" s="25">
        <v>2</v>
      </c>
      <c r="N282" s="25">
        <v>2</v>
      </c>
      <c r="O282" s="26">
        <v>0</v>
      </c>
      <c r="P282" s="25">
        <v>4</v>
      </c>
      <c r="Q282" s="25">
        <v>18</v>
      </c>
      <c r="R282" s="25">
        <v>13</v>
      </c>
      <c r="S282" s="26">
        <v>3</v>
      </c>
      <c r="T282" s="25">
        <v>0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3</v>
      </c>
      <c r="U283" s="25">
        <v>0</v>
      </c>
      <c r="V283" s="25">
        <v>3</v>
      </c>
      <c r="W283" s="17">
        <v>0</v>
      </c>
      <c r="X283" s="17">
        <v>0</v>
      </c>
      <c r="Y283" s="25">
        <v>3</v>
      </c>
      <c r="Z283" s="25">
        <v>5</v>
      </c>
      <c r="AA283" s="25">
        <v>3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</v>
      </c>
      <c r="R285" s="25">
        <v>2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1</v>
      </c>
      <c r="O286" s="26">
        <v>0</v>
      </c>
      <c r="P286" s="25">
        <v>1</v>
      </c>
      <c r="Q286" s="25">
        <v>0</v>
      </c>
      <c r="R286" s="25">
        <v>0</v>
      </c>
      <c r="S286" s="26">
        <v>0</v>
      </c>
      <c r="T286" s="25">
        <v>6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11</v>
      </c>
      <c r="L288" s="25">
        <v>4</v>
      </c>
      <c r="M288" s="25">
        <v>2</v>
      </c>
      <c r="N288" s="25">
        <v>1</v>
      </c>
      <c r="O288" s="26">
        <v>0</v>
      </c>
      <c r="P288" s="25">
        <v>1</v>
      </c>
      <c r="Q288" s="25">
        <v>12</v>
      </c>
      <c r="R288" s="25">
        <v>13</v>
      </c>
      <c r="S288" s="26">
        <v>4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2</v>
      </c>
      <c r="N289" s="25">
        <v>1</v>
      </c>
      <c r="O289" s="26">
        <v>0</v>
      </c>
      <c r="P289" s="25">
        <v>1</v>
      </c>
      <c r="Q289" s="25">
        <v>8</v>
      </c>
      <c r="R289" s="25">
        <v>2</v>
      </c>
      <c r="S289" s="26">
        <v>0</v>
      </c>
      <c r="T289" s="25">
        <v>1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2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0</v>
      </c>
      <c r="M294" s="25">
        <v>0</v>
      </c>
      <c r="N294" s="25">
        <v>2</v>
      </c>
      <c r="O294" s="26">
        <v>0</v>
      </c>
      <c r="P294" s="25">
        <v>1</v>
      </c>
      <c r="Q294" s="25">
        <v>5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2</v>
      </c>
      <c r="N297" s="25">
        <v>0</v>
      </c>
      <c r="O297" s="26">
        <v>0</v>
      </c>
      <c r="P297" s="25">
        <v>0</v>
      </c>
      <c r="Q297" s="25">
        <v>2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4</v>
      </c>
      <c r="N298" s="25">
        <v>0</v>
      </c>
      <c r="O298" s="26">
        <v>0</v>
      </c>
      <c r="P298" s="25">
        <v>4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1</v>
      </c>
      <c r="L299" s="25">
        <v>0</v>
      </c>
      <c r="M299" s="25">
        <v>0</v>
      </c>
      <c r="N299" s="25">
        <v>1</v>
      </c>
      <c r="O299" s="26">
        <v>0</v>
      </c>
      <c r="P299" s="25">
        <v>1</v>
      </c>
      <c r="Q299" s="25">
        <v>4</v>
      </c>
      <c r="R299" s="25">
        <v>5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3</v>
      </c>
      <c r="M300" s="25">
        <v>4</v>
      </c>
      <c r="N300" s="25">
        <v>1</v>
      </c>
      <c r="O300" s="26">
        <v>0</v>
      </c>
      <c r="P300" s="25">
        <v>5</v>
      </c>
      <c r="Q300" s="25">
        <v>18</v>
      </c>
      <c r="R300" s="25">
        <v>11</v>
      </c>
      <c r="S300" s="26">
        <v>0</v>
      </c>
      <c r="T300" s="25">
        <v>8</v>
      </c>
      <c r="U300" s="25">
        <v>0</v>
      </c>
      <c r="V300" s="25">
        <v>8</v>
      </c>
      <c r="W300" s="17">
        <v>0</v>
      </c>
      <c r="X300" s="17">
        <v>0</v>
      </c>
      <c r="Y300" s="25">
        <v>3</v>
      </c>
      <c r="Z300" s="25">
        <v>4</v>
      </c>
      <c r="AA300" s="25">
        <v>3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4</v>
      </c>
      <c r="M301" s="25">
        <v>1</v>
      </c>
      <c r="N301" s="25">
        <v>1</v>
      </c>
      <c r="O301" s="26">
        <v>0</v>
      </c>
      <c r="P301" s="25">
        <v>6</v>
      </c>
      <c r="Q301" s="25">
        <v>5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2</v>
      </c>
      <c r="R304" s="25">
        <v>0</v>
      </c>
      <c r="S304" s="26">
        <v>0</v>
      </c>
      <c r="T304" s="25">
        <v>2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1</v>
      </c>
      <c r="P305" s="25">
        <v>2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1</v>
      </c>
      <c r="M306" s="25">
        <v>5</v>
      </c>
      <c r="N306" s="25">
        <v>4</v>
      </c>
      <c r="O306" s="26">
        <v>0</v>
      </c>
      <c r="P306" s="25">
        <v>2</v>
      </c>
      <c r="Q306" s="25">
        <v>6</v>
      </c>
      <c r="R306" s="25">
        <v>8</v>
      </c>
      <c r="S306" s="26">
        <v>1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2</v>
      </c>
      <c r="N308" s="25">
        <v>2</v>
      </c>
      <c r="O308" s="26">
        <v>0</v>
      </c>
      <c r="P308" s="25">
        <v>1</v>
      </c>
      <c r="Q308" s="25">
        <v>0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10</v>
      </c>
      <c r="L309" s="25">
        <v>2</v>
      </c>
      <c r="M309" s="25">
        <v>5</v>
      </c>
      <c r="N309" s="25">
        <v>4</v>
      </c>
      <c r="O309" s="26">
        <v>0</v>
      </c>
      <c r="P309" s="25">
        <v>8</v>
      </c>
      <c r="Q309" s="25">
        <v>27</v>
      </c>
      <c r="R309" s="25">
        <v>21</v>
      </c>
      <c r="S309" s="26">
        <v>9</v>
      </c>
      <c r="T309" s="25">
        <v>22</v>
      </c>
      <c r="U309" s="25">
        <v>0</v>
      </c>
      <c r="V309" s="25">
        <v>18</v>
      </c>
      <c r="W309" s="17">
        <v>0</v>
      </c>
      <c r="X309" s="17">
        <v>0</v>
      </c>
      <c r="Y309" s="25">
        <v>7</v>
      </c>
      <c r="Z309" s="25">
        <v>11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5</v>
      </c>
      <c r="L310" s="25">
        <v>2</v>
      </c>
      <c r="M310" s="25">
        <v>6</v>
      </c>
      <c r="N310" s="25">
        <v>2</v>
      </c>
      <c r="O310" s="26">
        <v>0</v>
      </c>
      <c r="P310" s="25">
        <v>4</v>
      </c>
      <c r="Q310" s="25">
        <v>8</v>
      </c>
      <c r="R310" s="25">
        <v>3</v>
      </c>
      <c r="S310" s="26">
        <v>8</v>
      </c>
      <c r="T310" s="25">
        <v>2</v>
      </c>
      <c r="U310" s="25">
        <v>0</v>
      </c>
      <c r="V310" s="25">
        <v>6</v>
      </c>
      <c r="W310" s="17">
        <v>0</v>
      </c>
      <c r="X310" s="17">
        <v>0</v>
      </c>
      <c r="Y310" s="25">
        <v>0</v>
      </c>
      <c r="Z310" s="25">
        <v>3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0</v>
      </c>
      <c r="S312" s="26">
        <v>2</v>
      </c>
      <c r="T312" s="25">
        <v>3</v>
      </c>
      <c r="U312" s="25">
        <v>0</v>
      </c>
      <c r="V312" s="25">
        <v>2</v>
      </c>
      <c r="W312" s="17">
        <v>0</v>
      </c>
      <c r="X312" s="17">
        <v>0</v>
      </c>
      <c r="Y312" s="25">
        <v>2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1</v>
      </c>
      <c r="N313" s="25">
        <v>1</v>
      </c>
      <c r="O313" s="26">
        <v>0</v>
      </c>
      <c r="P313" s="25">
        <v>2</v>
      </c>
      <c r="Q313" s="25">
        <v>7</v>
      </c>
      <c r="R313" s="25">
        <v>8</v>
      </c>
      <c r="S313" s="26">
        <v>4</v>
      </c>
      <c r="T313" s="25">
        <v>0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1</v>
      </c>
      <c r="AA313" s="25">
        <v>2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0</v>
      </c>
      <c r="R314" s="25">
        <v>1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1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2</v>
      </c>
      <c r="M316" s="25">
        <v>0</v>
      </c>
      <c r="N316" s="25">
        <v>5</v>
      </c>
      <c r="O316" s="26">
        <v>0</v>
      </c>
      <c r="P316" s="25">
        <v>0</v>
      </c>
      <c r="Q316" s="25">
        <v>1</v>
      </c>
      <c r="R316" s="25">
        <v>5</v>
      </c>
      <c r="S316" s="26">
        <v>1</v>
      </c>
      <c r="T316" s="25">
        <v>1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1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2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11</v>
      </c>
      <c r="K321" s="17">
        <v>10</v>
      </c>
      <c r="L321" s="25">
        <v>2</v>
      </c>
      <c r="M321" s="25">
        <v>2</v>
      </c>
      <c r="N321" s="25">
        <v>1</v>
      </c>
      <c r="O321" s="26">
        <v>0</v>
      </c>
      <c r="P321" s="25">
        <v>7</v>
      </c>
      <c r="Q321" s="25">
        <v>17</v>
      </c>
      <c r="R321" s="25">
        <v>4</v>
      </c>
      <c r="S321" s="26">
        <v>5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3</v>
      </c>
      <c r="R322" s="25">
        <v>4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2</v>
      </c>
      <c r="S323" s="26">
        <v>0</v>
      </c>
      <c r="T323" s="25">
        <v>2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1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5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4</v>
      </c>
      <c r="U327" s="25">
        <v>0</v>
      </c>
      <c r="V327" s="25">
        <v>1</v>
      </c>
      <c r="W327" s="17">
        <v>0</v>
      </c>
      <c r="X327" s="17">
        <v>0</v>
      </c>
      <c r="Y327" s="25">
        <v>1</v>
      </c>
      <c r="Z327" s="25">
        <v>2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5</v>
      </c>
      <c r="R333" s="25">
        <v>0</v>
      </c>
      <c r="S333" s="26">
        <v>1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2</v>
      </c>
      <c r="O334" s="26">
        <v>0</v>
      </c>
      <c r="P334" s="25">
        <v>2</v>
      </c>
      <c r="Q334" s="25">
        <v>3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0</v>
      </c>
      <c r="S335" s="26">
        <v>1</v>
      </c>
      <c r="T335" s="25">
        <v>3</v>
      </c>
      <c r="U335" s="25">
        <v>0</v>
      </c>
      <c r="V335" s="25">
        <v>0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0</v>
      </c>
      <c r="S337" s="26">
        <v>0</v>
      </c>
      <c r="T337" s="25">
        <v>2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12</v>
      </c>
      <c r="K338" s="17">
        <v>10</v>
      </c>
      <c r="L338" s="25">
        <v>4</v>
      </c>
      <c r="M338" s="25">
        <v>7</v>
      </c>
      <c r="N338" s="25">
        <v>8</v>
      </c>
      <c r="O338" s="26">
        <v>0</v>
      </c>
      <c r="P338" s="25">
        <v>15</v>
      </c>
      <c r="Q338" s="25">
        <v>37</v>
      </c>
      <c r="R338" s="25">
        <v>12</v>
      </c>
      <c r="S338" s="26">
        <v>0</v>
      </c>
      <c r="T338" s="25">
        <v>2</v>
      </c>
      <c r="U338" s="25">
        <v>0</v>
      </c>
      <c r="V338" s="25">
        <v>2</v>
      </c>
      <c r="W338" s="17">
        <v>0</v>
      </c>
      <c r="X338" s="17">
        <v>1</v>
      </c>
      <c r="Y338" s="25">
        <v>1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7</v>
      </c>
      <c r="K339" s="17">
        <v>10</v>
      </c>
      <c r="L339" s="25">
        <v>6</v>
      </c>
      <c r="M339" s="25">
        <v>11</v>
      </c>
      <c r="N339" s="25">
        <v>9</v>
      </c>
      <c r="O339" s="26">
        <v>0</v>
      </c>
      <c r="P339" s="25">
        <v>17</v>
      </c>
      <c r="Q339" s="25">
        <v>89</v>
      </c>
      <c r="R339" s="25">
        <v>40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2</v>
      </c>
      <c r="Q340" s="25">
        <v>4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7</v>
      </c>
      <c r="K341" s="17">
        <v>4</v>
      </c>
      <c r="L341" s="25">
        <v>3</v>
      </c>
      <c r="M341" s="25">
        <v>2</v>
      </c>
      <c r="N341" s="25">
        <v>4</v>
      </c>
      <c r="O341" s="26">
        <v>0</v>
      </c>
      <c r="P341" s="25">
        <v>6</v>
      </c>
      <c r="Q341" s="25">
        <v>5</v>
      </c>
      <c r="R341" s="25">
        <v>4</v>
      </c>
      <c r="S341" s="26">
        <v>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2</v>
      </c>
      <c r="R342" s="25">
        <v>3</v>
      </c>
      <c r="S342" s="26">
        <v>4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1</v>
      </c>
      <c r="L343" s="25">
        <v>0</v>
      </c>
      <c r="M343" s="25">
        <v>0</v>
      </c>
      <c r="N343" s="25">
        <v>2</v>
      </c>
      <c r="O343" s="26">
        <v>0</v>
      </c>
      <c r="P343" s="25">
        <v>0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3</v>
      </c>
      <c r="M344" s="25">
        <v>2</v>
      </c>
      <c r="N344" s="25">
        <v>2</v>
      </c>
      <c r="O344" s="26">
        <v>0</v>
      </c>
      <c r="P344" s="25">
        <v>0</v>
      </c>
      <c r="Q344" s="25">
        <v>0</v>
      </c>
      <c r="R344" s="25">
        <v>3</v>
      </c>
      <c r="S344" s="26">
        <v>0</v>
      </c>
      <c r="T344" s="25">
        <v>0</v>
      </c>
      <c r="U344" s="25">
        <v>0</v>
      </c>
      <c r="V344" s="25">
        <v>3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1</v>
      </c>
      <c r="N345" s="25">
        <v>0</v>
      </c>
      <c r="O345" s="26">
        <v>0</v>
      </c>
      <c r="P345" s="25">
        <v>0</v>
      </c>
      <c r="Q345" s="25">
        <v>1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1</v>
      </c>
      <c r="L347" s="25">
        <v>1</v>
      </c>
      <c r="M347" s="25">
        <v>3</v>
      </c>
      <c r="N347" s="25">
        <v>2</v>
      </c>
      <c r="O347" s="26">
        <v>0</v>
      </c>
      <c r="P347" s="25">
        <v>1</v>
      </c>
      <c r="Q347" s="25">
        <v>5</v>
      </c>
      <c r="R347" s="25">
        <v>4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4</v>
      </c>
      <c r="M348" s="25">
        <v>2</v>
      </c>
      <c r="N348" s="25">
        <v>3</v>
      </c>
      <c r="O348" s="26">
        <v>0</v>
      </c>
      <c r="P348" s="25">
        <v>3</v>
      </c>
      <c r="Q348" s="25">
        <v>14</v>
      </c>
      <c r="R348" s="25">
        <v>9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3</v>
      </c>
      <c r="N349" s="25">
        <v>1</v>
      </c>
      <c r="O349" s="26">
        <v>0</v>
      </c>
      <c r="P349" s="25">
        <v>7</v>
      </c>
      <c r="Q349" s="25">
        <v>4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5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4</v>
      </c>
      <c r="Q350" s="25">
        <v>2</v>
      </c>
      <c r="R350" s="25">
        <v>3</v>
      </c>
      <c r="S350" s="26">
        <v>0</v>
      </c>
      <c r="T350" s="25">
        <v>2</v>
      </c>
      <c r="U350" s="25">
        <v>0</v>
      </c>
      <c r="V350" s="25">
        <v>3</v>
      </c>
      <c r="W350" s="17">
        <v>0</v>
      </c>
      <c r="X350" s="17">
        <v>0</v>
      </c>
      <c r="Y350" s="25">
        <v>1</v>
      </c>
      <c r="Z350" s="25">
        <v>4</v>
      </c>
      <c r="AA350" s="25">
        <v>3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1</v>
      </c>
      <c r="M351" s="25">
        <v>3</v>
      </c>
      <c r="N351" s="25">
        <v>1</v>
      </c>
      <c r="O351" s="26">
        <v>0</v>
      </c>
      <c r="P351" s="25">
        <v>3</v>
      </c>
      <c r="Q351" s="25">
        <v>3</v>
      </c>
      <c r="R351" s="25">
        <v>4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2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1</v>
      </c>
      <c r="Q379" s="25">
        <v>12</v>
      </c>
      <c r="R379" s="25">
        <v>7</v>
      </c>
      <c r="S379" s="26">
        <v>0</v>
      </c>
      <c r="T379" s="25">
        <v>4</v>
      </c>
      <c r="U379" s="25">
        <v>0</v>
      </c>
      <c r="V379" s="25">
        <v>6</v>
      </c>
      <c r="W379" s="17">
        <v>0</v>
      </c>
      <c r="X379" s="17">
        <v>0</v>
      </c>
      <c r="Y379" s="25">
        <v>3</v>
      </c>
      <c r="Z379" s="25">
        <v>3</v>
      </c>
      <c r="AA379" s="25">
        <v>2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4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1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4</v>
      </c>
      <c r="N395" s="25">
        <v>0</v>
      </c>
      <c r="O395" s="26">
        <v>0</v>
      </c>
      <c r="P395" s="25">
        <v>1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3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3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2</v>
      </c>
      <c r="K430" s="17">
        <v>2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3</v>
      </c>
      <c r="R430" s="25">
        <v>1</v>
      </c>
      <c r="S430" s="26">
        <v>2</v>
      </c>
      <c r="T430" s="25">
        <v>5</v>
      </c>
      <c r="U430" s="25">
        <v>0</v>
      </c>
      <c r="V430" s="25">
        <v>3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1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4</v>
      </c>
      <c r="K435" s="17">
        <v>0</v>
      </c>
      <c r="L435" s="26">
        <v>1</v>
      </c>
      <c r="M435" s="25">
        <v>0</v>
      </c>
      <c r="N435" s="25">
        <v>2</v>
      </c>
      <c r="O435" s="26">
        <v>0</v>
      </c>
      <c r="P435" s="25">
        <v>4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3</v>
      </c>
      <c r="Q436" s="25">
        <v>3</v>
      </c>
      <c r="R436" s="25">
        <v>2</v>
      </c>
      <c r="S436" s="26">
        <v>0</v>
      </c>
      <c r="T436" s="25">
        <v>0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1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0</v>
      </c>
      <c r="L439" s="26">
        <v>0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3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2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0</v>
      </c>
      <c r="R446" s="25">
        <v>1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0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3</v>
      </c>
      <c r="N448" s="25">
        <v>0</v>
      </c>
      <c r="O448" s="26">
        <v>0</v>
      </c>
      <c r="P448" s="25">
        <v>2</v>
      </c>
      <c r="Q448" s="25">
        <v>2</v>
      </c>
      <c r="R448" s="25">
        <v>3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6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3</v>
      </c>
      <c r="L451" s="26">
        <v>0</v>
      </c>
      <c r="M451" s="25">
        <v>2</v>
      </c>
      <c r="N451" s="25">
        <v>0</v>
      </c>
      <c r="O451" s="26">
        <v>0</v>
      </c>
      <c r="P451" s="25">
        <v>2</v>
      </c>
      <c r="Q451" s="25">
        <v>1</v>
      </c>
      <c r="R451" s="25">
        <v>2</v>
      </c>
      <c r="S451" s="26">
        <v>2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3</v>
      </c>
      <c r="M455" s="25">
        <v>1</v>
      </c>
      <c r="N455" s="25">
        <v>0</v>
      </c>
      <c r="O455" s="26">
        <v>0</v>
      </c>
      <c r="P455" s="25">
        <v>1</v>
      </c>
      <c r="Q455" s="25">
        <v>1</v>
      </c>
      <c r="R455" s="25">
        <v>3</v>
      </c>
      <c r="S455" s="26">
        <v>1</v>
      </c>
      <c r="T455" s="25">
        <v>0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1</v>
      </c>
      <c r="M457" s="25">
        <v>1</v>
      </c>
      <c r="N457" s="25">
        <v>1</v>
      </c>
      <c r="O457" s="26">
        <v>0</v>
      </c>
      <c r="P457" s="25">
        <v>1</v>
      </c>
      <c r="Q457" s="25">
        <v>4</v>
      </c>
      <c r="R457" s="25">
        <v>1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2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2</v>
      </c>
      <c r="N459" s="25">
        <v>0</v>
      </c>
      <c r="O459" s="26">
        <v>0</v>
      </c>
      <c r="P459" s="25">
        <v>0</v>
      </c>
      <c r="Q459" s="25">
        <v>1</v>
      </c>
      <c r="R459" s="25">
        <v>2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1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0</v>
      </c>
      <c r="N507" s="25">
        <v>0</v>
      </c>
      <c r="O507" s="26">
        <v>0</v>
      </c>
      <c r="P507" s="25">
        <v>2</v>
      </c>
      <c r="Q507" s="25">
        <v>7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1</v>
      </c>
      <c r="N508" s="25">
        <v>0</v>
      </c>
      <c r="O508" s="26">
        <v>0</v>
      </c>
      <c r="P508" s="25">
        <v>1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5</v>
      </c>
      <c r="R522" s="25">
        <v>5</v>
      </c>
      <c r="S522" s="26">
        <v>2</v>
      </c>
      <c r="T522" s="25">
        <v>9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2</v>
      </c>
      <c r="L535" s="26">
        <v>2</v>
      </c>
      <c r="M535" s="25">
        <v>0</v>
      </c>
      <c r="N535" s="25">
        <v>4</v>
      </c>
      <c r="O535" s="26">
        <v>0</v>
      </c>
      <c r="P535" s="25">
        <v>0</v>
      </c>
      <c r="Q535" s="25">
        <v>3</v>
      </c>
      <c r="R535" s="25">
        <v>1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0</v>
      </c>
      <c r="L551" s="26">
        <v>0</v>
      </c>
      <c r="M551" s="25">
        <v>1</v>
      </c>
      <c r="N551" s="25">
        <v>2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0</v>
      </c>
      <c r="L552" s="26">
        <v>0</v>
      </c>
      <c r="M552" s="25">
        <v>1</v>
      </c>
      <c r="N552" s="25">
        <v>0</v>
      </c>
      <c r="O552" s="26">
        <v>0</v>
      </c>
      <c r="P552" s="25">
        <v>3</v>
      </c>
      <c r="Q552" s="25">
        <v>1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0</v>
      </c>
      <c r="L553" s="26">
        <v>4</v>
      </c>
      <c r="M553" s="25">
        <v>2</v>
      </c>
      <c r="N553" s="25">
        <v>1</v>
      </c>
      <c r="O553" s="26">
        <v>0</v>
      </c>
      <c r="P553" s="25">
        <v>2</v>
      </c>
      <c r="Q553" s="25">
        <v>2</v>
      </c>
      <c r="R553" s="25">
        <v>8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0</v>
      </c>
      <c r="L555" s="26">
        <v>2</v>
      </c>
      <c r="M555" s="25">
        <v>0</v>
      </c>
      <c r="N555" s="25">
        <v>0</v>
      </c>
      <c r="O555" s="26">
        <v>0</v>
      </c>
      <c r="P555" s="25">
        <v>1</v>
      </c>
      <c r="Q555" s="25">
        <v>15</v>
      </c>
      <c r="R555" s="25">
        <v>3</v>
      </c>
      <c r="S555" s="26">
        <v>1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3</v>
      </c>
      <c r="R571" s="25">
        <v>2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31</v>
      </c>
      <c r="K592" s="17">
        <v>32</v>
      </c>
      <c r="L592" s="26">
        <v>23</v>
      </c>
      <c r="M592" s="25">
        <v>11</v>
      </c>
      <c r="N592" s="25">
        <v>0</v>
      </c>
      <c r="O592" s="26">
        <v>0</v>
      </c>
      <c r="P592" s="25">
        <v>34</v>
      </c>
      <c r="Q592" s="25">
        <v>58</v>
      </c>
      <c r="R592" s="25">
        <v>25</v>
      </c>
      <c r="S592" s="26">
        <v>32</v>
      </c>
      <c r="T592" s="25">
        <v>1</v>
      </c>
      <c r="U592" s="25">
        <v>0</v>
      </c>
      <c r="V592" s="25">
        <v>0</v>
      </c>
      <c r="W592" s="17">
        <v>2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6</v>
      </c>
      <c r="L594" s="26">
        <v>1</v>
      </c>
      <c r="M594" s="25">
        <v>2</v>
      </c>
      <c r="N594" s="25">
        <v>5</v>
      </c>
      <c r="O594" s="26">
        <v>0</v>
      </c>
      <c r="P594" s="25">
        <v>1</v>
      </c>
      <c r="Q594" s="25">
        <v>1</v>
      </c>
      <c r="R594" s="25">
        <v>0</v>
      </c>
      <c r="S594" s="26">
        <v>1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3</v>
      </c>
      <c r="O598" s="26">
        <v>0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2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1</v>
      </c>
      <c r="N614" s="25">
        <v>0</v>
      </c>
      <c r="O614" s="26">
        <v>0</v>
      </c>
      <c r="P614" s="25">
        <v>1</v>
      </c>
      <c r="Q614" s="25">
        <v>1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2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2</v>
      </c>
      <c r="Q621" s="25">
        <v>1</v>
      </c>
      <c r="R621" s="25">
        <v>0</v>
      </c>
      <c r="S621" s="26">
        <v>1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0</v>
      </c>
      <c r="S622" s="26">
        <v>0</v>
      </c>
      <c r="T622" s="25">
        <v>19</v>
      </c>
      <c r="U622" s="25">
        <v>0</v>
      </c>
      <c r="V622" s="25">
        <v>1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0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2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5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2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1</v>
      </c>
      <c r="X636" s="17">
        <v>1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8</v>
      </c>
      <c r="M657" s="25">
        <v>2</v>
      </c>
      <c r="N657" s="25">
        <v>8</v>
      </c>
      <c r="O657" s="26">
        <v>0</v>
      </c>
      <c r="P657" s="25">
        <v>5</v>
      </c>
      <c r="Q657" s="25">
        <v>14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3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2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3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1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5</v>
      </c>
      <c r="K763" s="17">
        <v>4</v>
      </c>
      <c r="L763" s="26">
        <v>4</v>
      </c>
      <c r="M763" s="25">
        <v>3</v>
      </c>
      <c r="N763" s="25">
        <v>5</v>
      </c>
      <c r="O763" s="26">
        <v>0</v>
      </c>
      <c r="P763" s="25">
        <v>2</v>
      </c>
      <c r="Q763" s="25">
        <v>3</v>
      </c>
      <c r="R763" s="25">
        <v>6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  <c r="K764" s="22" t="s">
        <v>580</v>
      </c>
      <c r="L764" s="22" t="s">
        <v>580</v>
      </c>
      <c r="M764" s="22" t="s">
        <v>580</v>
      </c>
      <c r="N764" s="22" t="s">
        <v>580</v>
      </c>
      <c r="O764" s="22" t="s">
        <v>580</v>
      </c>
      <c r="P764" s="22" t="s">
        <v>580</v>
      </c>
      <c r="Q764" s="22" t="s">
        <v>580</v>
      </c>
      <c r="R764" s="22" t="s">
        <v>580</v>
      </c>
      <c r="S764" s="22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" t="s">
        <v>580</v>
      </c>
      <c r="Y764" s="22" t="s">
        <v>580</v>
      </c>
      <c r="Z764" t="s">
        <v>580</v>
      </c>
      <c r="AA764" t="s">
        <v>580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64"/>
  <sheetViews>
    <sheetView showGridLines="0" zoomScale="80" zoomScaleNormal="80" workbookViewId="0">
      <pane xSplit="9" ySplit="4" topLeftCell="Y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1316</v>
      </c>
      <c r="G2" s="290"/>
      <c r="H2" s="291"/>
      <c r="I2" s="3" t="s">
        <v>0</v>
      </c>
      <c r="J2" s="4">
        <f>SUBTOTAL(9,J5:J948)</f>
        <v>1325</v>
      </c>
      <c r="K2" s="4">
        <f>SUBTOTAL(9,K5:K948)</f>
        <v>1251</v>
      </c>
      <c r="L2" s="4">
        <f t="shared" ref="L2:AA2" si="0">SUBTOTAL(9,L5:L948)</f>
        <v>937</v>
      </c>
      <c r="M2" s="4">
        <f t="shared" si="0"/>
        <v>760</v>
      </c>
      <c r="N2" s="4">
        <f t="shared" si="0"/>
        <v>614</v>
      </c>
      <c r="O2" s="4">
        <f t="shared" si="0"/>
        <v>13</v>
      </c>
      <c r="P2" s="4">
        <f t="shared" si="0"/>
        <v>1286</v>
      </c>
      <c r="Q2" s="4">
        <f t="shared" si="0"/>
        <v>3703</v>
      </c>
      <c r="R2" s="4">
        <f t="shared" si="0"/>
        <v>2101</v>
      </c>
      <c r="S2" s="4">
        <f t="shared" si="0"/>
        <v>973</v>
      </c>
      <c r="T2" s="4">
        <f t="shared" si="0"/>
        <v>2170</v>
      </c>
      <c r="U2" s="4">
        <f t="shared" si="0"/>
        <v>1490</v>
      </c>
      <c r="V2" s="4">
        <f t="shared" si="0"/>
        <v>998</v>
      </c>
      <c r="W2" s="4">
        <f t="shared" si="0"/>
        <v>259</v>
      </c>
      <c r="X2" s="4">
        <f t="shared" si="0"/>
        <v>426</v>
      </c>
      <c r="Y2" s="4">
        <f t="shared" si="0"/>
        <v>349</v>
      </c>
      <c r="Z2" s="4">
        <f t="shared" si="0"/>
        <v>363</v>
      </c>
      <c r="AA2" s="4">
        <f t="shared" si="0"/>
        <v>139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2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2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4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0</v>
      </c>
      <c r="N7" s="25">
        <v>1</v>
      </c>
      <c r="O7" s="26">
        <v>0</v>
      </c>
      <c r="P7" s="25">
        <v>2</v>
      </c>
      <c r="Q7" s="25">
        <v>6</v>
      </c>
      <c r="R7" s="25">
        <v>3</v>
      </c>
      <c r="S7" s="26">
        <v>0</v>
      </c>
      <c r="T7" s="25">
        <v>0</v>
      </c>
      <c r="U7" s="25">
        <v>0</v>
      </c>
      <c r="V7" s="25">
        <v>4</v>
      </c>
      <c r="W7" s="17">
        <v>2</v>
      </c>
      <c r="X7" s="17">
        <v>2</v>
      </c>
      <c r="Y7" s="25">
        <v>0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5</v>
      </c>
      <c r="L9" s="25">
        <v>3</v>
      </c>
      <c r="M9" s="25">
        <v>2</v>
      </c>
      <c r="N9" s="25">
        <v>0</v>
      </c>
      <c r="O9" s="26">
        <v>0</v>
      </c>
      <c r="P9" s="25">
        <v>0</v>
      </c>
      <c r="Q9" s="25">
        <v>15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20</v>
      </c>
      <c r="L10" s="25">
        <v>24</v>
      </c>
      <c r="M10" s="25">
        <v>14</v>
      </c>
      <c r="N10" s="25">
        <v>3</v>
      </c>
      <c r="O10" s="26">
        <v>1</v>
      </c>
      <c r="P10" s="25">
        <v>32</v>
      </c>
      <c r="Q10" s="25">
        <v>65</v>
      </c>
      <c r="R10" s="25">
        <v>34</v>
      </c>
      <c r="S10" s="26">
        <v>34</v>
      </c>
      <c r="T10" s="25">
        <v>62</v>
      </c>
      <c r="U10" s="25">
        <v>0</v>
      </c>
      <c r="V10" s="25">
        <v>29</v>
      </c>
      <c r="W10" s="17">
        <v>0</v>
      </c>
      <c r="X10" s="17">
        <v>1</v>
      </c>
      <c r="Y10" s="25">
        <v>3</v>
      </c>
      <c r="Z10" s="25">
        <v>22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13</v>
      </c>
      <c r="K11" s="17">
        <v>10</v>
      </c>
      <c r="L11" s="25">
        <v>8</v>
      </c>
      <c r="M11" s="25">
        <v>6</v>
      </c>
      <c r="N11" s="25">
        <v>10</v>
      </c>
      <c r="O11" s="26">
        <v>0</v>
      </c>
      <c r="P11" s="25">
        <v>11</v>
      </c>
      <c r="Q11" s="25">
        <v>39</v>
      </c>
      <c r="R11" s="25">
        <v>33</v>
      </c>
      <c r="S11" s="26">
        <v>11</v>
      </c>
      <c r="T11" s="25">
        <v>86</v>
      </c>
      <c r="U11" s="25">
        <v>0</v>
      </c>
      <c r="V11" s="25">
        <v>36</v>
      </c>
      <c r="W11" s="17">
        <v>13</v>
      </c>
      <c r="X11" s="17">
        <v>9</v>
      </c>
      <c r="Y11" s="25">
        <v>19</v>
      </c>
      <c r="Z11" s="25">
        <v>14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15</v>
      </c>
      <c r="K12" s="17">
        <v>11</v>
      </c>
      <c r="L12" s="25">
        <v>24</v>
      </c>
      <c r="M12" s="25">
        <v>12</v>
      </c>
      <c r="N12" s="25">
        <v>8</v>
      </c>
      <c r="O12" s="26">
        <v>0</v>
      </c>
      <c r="P12" s="25">
        <v>16</v>
      </c>
      <c r="Q12" s="25">
        <v>77</v>
      </c>
      <c r="R12" s="25">
        <v>42</v>
      </c>
      <c r="S12" s="26">
        <v>35</v>
      </c>
      <c r="T12" s="25">
        <v>105</v>
      </c>
      <c r="U12" s="25">
        <v>0</v>
      </c>
      <c r="V12" s="25">
        <v>69</v>
      </c>
      <c r="W12" s="17">
        <v>1</v>
      </c>
      <c r="X12" s="17">
        <v>14</v>
      </c>
      <c r="Y12" s="25">
        <v>7</v>
      </c>
      <c r="Z12" s="25">
        <v>19</v>
      </c>
      <c r="AA12" s="25">
        <v>12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32</v>
      </c>
      <c r="K13" s="17">
        <v>27</v>
      </c>
      <c r="L13" s="25">
        <v>10</v>
      </c>
      <c r="M13" s="25">
        <v>8</v>
      </c>
      <c r="N13" s="25">
        <v>5</v>
      </c>
      <c r="O13" s="26">
        <v>0</v>
      </c>
      <c r="P13" s="25">
        <v>16</v>
      </c>
      <c r="Q13" s="25">
        <v>30</v>
      </c>
      <c r="R13" s="25">
        <v>17</v>
      </c>
      <c r="S13" s="26">
        <v>27</v>
      </c>
      <c r="T13" s="25">
        <v>47</v>
      </c>
      <c r="U13" s="25">
        <v>0</v>
      </c>
      <c r="V13" s="25">
        <v>8</v>
      </c>
      <c r="W13" s="17">
        <v>0</v>
      </c>
      <c r="X13" s="17">
        <v>0</v>
      </c>
      <c r="Y13" s="25">
        <v>5</v>
      </c>
      <c r="Z13" s="25">
        <v>6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13</v>
      </c>
      <c r="K14" s="17">
        <v>9</v>
      </c>
      <c r="L14" s="25">
        <v>5</v>
      </c>
      <c r="M14" s="25">
        <v>3</v>
      </c>
      <c r="N14" s="25">
        <v>5</v>
      </c>
      <c r="O14" s="26">
        <v>0</v>
      </c>
      <c r="P14" s="25">
        <v>2</v>
      </c>
      <c r="Q14" s="25">
        <v>24</v>
      </c>
      <c r="R14" s="25">
        <v>14</v>
      </c>
      <c r="S14" s="26">
        <v>13</v>
      </c>
      <c r="T14" s="25">
        <v>16</v>
      </c>
      <c r="U14" s="25">
        <v>0</v>
      </c>
      <c r="V14" s="25">
        <v>13</v>
      </c>
      <c r="W14" s="17">
        <v>1</v>
      </c>
      <c r="X14" s="17">
        <v>1</v>
      </c>
      <c r="Y14" s="25">
        <v>1</v>
      </c>
      <c r="Z14" s="25">
        <v>4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4</v>
      </c>
      <c r="R15" s="25">
        <v>4</v>
      </c>
      <c r="S15" s="26">
        <v>4</v>
      </c>
      <c r="T15" s="25">
        <v>8</v>
      </c>
      <c r="U15" s="25">
        <v>0</v>
      </c>
      <c r="V15" s="25">
        <v>8</v>
      </c>
      <c r="W15" s="17">
        <v>11</v>
      </c>
      <c r="X15" s="17">
        <v>0</v>
      </c>
      <c r="Y15" s="25">
        <v>3</v>
      </c>
      <c r="Z15" s="25">
        <v>6</v>
      </c>
      <c r="AA15" s="25">
        <v>5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9</v>
      </c>
      <c r="M16" s="25">
        <v>7</v>
      </c>
      <c r="N16" s="25">
        <v>8</v>
      </c>
      <c r="O16" s="26">
        <v>0</v>
      </c>
      <c r="P16" s="25">
        <v>17</v>
      </c>
      <c r="Q16" s="25">
        <v>33</v>
      </c>
      <c r="R16" s="25">
        <v>13</v>
      </c>
      <c r="S16" s="26">
        <v>19</v>
      </c>
      <c r="T16" s="25">
        <v>50</v>
      </c>
      <c r="U16" s="25">
        <v>0</v>
      </c>
      <c r="V16" s="25">
        <v>36</v>
      </c>
      <c r="W16" s="17">
        <v>0</v>
      </c>
      <c r="X16" s="17">
        <v>11</v>
      </c>
      <c r="Y16" s="25">
        <v>9</v>
      </c>
      <c r="Z16" s="25">
        <v>9</v>
      </c>
      <c r="AA16" s="25">
        <v>5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19</v>
      </c>
      <c r="K17" s="17">
        <v>16</v>
      </c>
      <c r="L17" s="25">
        <v>7</v>
      </c>
      <c r="M17" s="25">
        <v>7</v>
      </c>
      <c r="N17" s="25">
        <v>9</v>
      </c>
      <c r="O17" s="26">
        <v>0</v>
      </c>
      <c r="P17" s="25">
        <v>16</v>
      </c>
      <c r="Q17" s="25">
        <v>37</v>
      </c>
      <c r="R17" s="25">
        <v>24</v>
      </c>
      <c r="S17" s="26">
        <v>7</v>
      </c>
      <c r="T17" s="25">
        <v>15</v>
      </c>
      <c r="U17" s="25">
        <v>0</v>
      </c>
      <c r="V17" s="25">
        <v>19</v>
      </c>
      <c r="W17" s="17">
        <v>14</v>
      </c>
      <c r="X17" s="17">
        <v>25</v>
      </c>
      <c r="Y17" s="25">
        <v>0</v>
      </c>
      <c r="Z17" s="25">
        <v>9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3</v>
      </c>
      <c r="L18" s="25">
        <v>5</v>
      </c>
      <c r="M18" s="25">
        <v>2</v>
      </c>
      <c r="N18" s="25">
        <v>3</v>
      </c>
      <c r="O18" s="26">
        <v>0</v>
      </c>
      <c r="P18" s="25">
        <v>6</v>
      </c>
      <c r="Q18" s="25">
        <v>13</v>
      </c>
      <c r="R18" s="25">
        <v>7</v>
      </c>
      <c r="S18" s="26">
        <v>4</v>
      </c>
      <c r="T18" s="25">
        <v>18</v>
      </c>
      <c r="U18" s="25">
        <v>0</v>
      </c>
      <c r="V18" s="25">
        <v>15</v>
      </c>
      <c r="W18" s="17">
        <v>0</v>
      </c>
      <c r="X18" s="17">
        <v>0</v>
      </c>
      <c r="Y18" s="25">
        <v>2</v>
      </c>
      <c r="Z18" s="25">
        <v>2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54</v>
      </c>
      <c r="K19" s="17">
        <v>48</v>
      </c>
      <c r="L19" s="25">
        <v>29</v>
      </c>
      <c r="M19" s="25">
        <v>20</v>
      </c>
      <c r="N19" s="25">
        <v>16</v>
      </c>
      <c r="O19" s="26">
        <v>0</v>
      </c>
      <c r="P19" s="25">
        <v>43</v>
      </c>
      <c r="Q19" s="25">
        <v>133</v>
      </c>
      <c r="R19" s="25">
        <v>74</v>
      </c>
      <c r="S19" s="26">
        <v>59</v>
      </c>
      <c r="T19" s="25">
        <v>13</v>
      </c>
      <c r="U19" s="25">
        <v>0</v>
      </c>
      <c r="V19" s="25">
        <v>12</v>
      </c>
      <c r="W19" s="17">
        <v>0</v>
      </c>
      <c r="X19" s="17">
        <v>5</v>
      </c>
      <c r="Y19" s="25">
        <v>2</v>
      </c>
      <c r="Z19" s="25">
        <v>9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7</v>
      </c>
      <c r="M20" s="25">
        <v>4</v>
      </c>
      <c r="N20" s="25">
        <v>1</v>
      </c>
      <c r="O20" s="26">
        <v>0</v>
      </c>
      <c r="P20" s="25">
        <v>1</v>
      </c>
      <c r="Q20" s="25">
        <v>12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3</v>
      </c>
      <c r="M21" s="25">
        <v>6</v>
      </c>
      <c r="N21" s="25">
        <v>0</v>
      </c>
      <c r="O21" s="26">
        <v>0</v>
      </c>
      <c r="P21" s="25">
        <v>0</v>
      </c>
      <c r="Q21" s="25">
        <v>3</v>
      </c>
      <c r="R21" s="25">
        <v>5</v>
      </c>
      <c r="S21" s="26">
        <v>2</v>
      </c>
      <c r="T21" s="25">
        <v>5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1</v>
      </c>
      <c r="L22" s="25">
        <v>1</v>
      </c>
      <c r="M22" s="25">
        <v>0</v>
      </c>
      <c r="N22" s="25">
        <v>1</v>
      </c>
      <c r="O22" s="26">
        <v>0</v>
      </c>
      <c r="P22" s="25">
        <v>0</v>
      </c>
      <c r="Q22" s="25">
        <v>2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1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1</v>
      </c>
      <c r="L25" s="25">
        <v>0</v>
      </c>
      <c r="M25" s="25">
        <v>2</v>
      </c>
      <c r="N25" s="25">
        <v>2</v>
      </c>
      <c r="O25" s="26">
        <v>0</v>
      </c>
      <c r="P25" s="25">
        <v>0</v>
      </c>
      <c r="Q25" s="25">
        <v>2</v>
      </c>
      <c r="R25" s="25">
        <v>5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27</v>
      </c>
      <c r="K26" s="17">
        <v>31</v>
      </c>
      <c r="L26" s="25">
        <v>12</v>
      </c>
      <c r="M26" s="25">
        <v>10</v>
      </c>
      <c r="N26" s="25">
        <v>3</v>
      </c>
      <c r="O26" s="26">
        <v>0</v>
      </c>
      <c r="P26" s="25">
        <v>26</v>
      </c>
      <c r="Q26" s="25">
        <v>94</v>
      </c>
      <c r="R26" s="25">
        <v>39</v>
      </c>
      <c r="S26" s="26">
        <v>4</v>
      </c>
      <c r="T26" s="25">
        <v>98</v>
      </c>
      <c r="U26" s="25">
        <v>0</v>
      </c>
      <c r="V26" s="25">
        <v>29</v>
      </c>
      <c r="W26" s="17">
        <v>4</v>
      </c>
      <c r="X26" s="17">
        <v>1</v>
      </c>
      <c r="Y26" s="25">
        <v>22</v>
      </c>
      <c r="Z26" s="25">
        <v>20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38</v>
      </c>
      <c r="L27" s="25">
        <v>21</v>
      </c>
      <c r="M27" s="25">
        <v>24</v>
      </c>
      <c r="N27" s="25">
        <v>7</v>
      </c>
      <c r="O27" s="26">
        <v>0</v>
      </c>
      <c r="P27" s="25">
        <v>34</v>
      </c>
      <c r="Q27" s="25">
        <v>122</v>
      </c>
      <c r="R27" s="25">
        <v>63</v>
      </c>
      <c r="S27" s="26">
        <v>76</v>
      </c>
      <c r="T27" s="25">
        <v>71</v>
      </c>
      <c r="U27" s="25">
        <v>0</v>
      </c>
      <c r="V27" s="25">
        <v>17</v>
      </c>
      <c r="W27" s="17">
        <v>33</v>
      </c>
      <c r="X27" s="17">
        <v>25</v>
      </c>
      <c r="Y27" s="25">
        <v>19</v>
      </c>
      <c r="Z27" s="25">
        <v>7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38</v>
      </c>
      <c r="L28" s="25">
        <v>24</v>
      </c>
      <c r="M28" s="25">
        <v>16</v>
      </c>
      <c r="N28" s="25">
        <v>11</v>
      </c>
      <c r="O28" s="26">
        <v>0</v>
      </c>
      <c r="P28" s="25">
        <v>20</v>
      </c>
      <c r="Q28" s="25">
        <v>109</v>
      </c>
      <c r="R28" s="25">
        <v>61</v>
      </c>
      <c r="S28" s="26">
        <v>40</v>
      </c>
      <c r="T28" s="25">
        <v>40</v>
      </c>
      <c r="U28" s="25">
        <v>0</v>
      </c>
      <c r="V28" s="25">
        <v>5</v>
      </c>
      <c r="W28" s="17">
        <v>34</v>
      </c>
      <c r="X28" s="17">
        <v>33</v>
      </c>
      <c r="Y28" s="25">
        <v>16</v>
      </c>
      <c r="Z28" s="25">
        <v>12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23</v>
      </c>
      <c r="L29" s="25">
        <v>15</v>
      </c>
      <c r="M29" s="25">
        <v>11</v>
      </c>
      <c r="N29" s="25">
        <v>14</v>
      </c>
      <c r="O29" s="26">
        <v>0</v>
      </c>
      <c r="P29" s="25">
        <v>23</v>
      </c>
      <c r="Q29" s="25">
        <v>76</v>
      </c>
      <c r="R29" s="25">
        <v>23</v>
      </c>
      <c r="S29" s="26">
        <v>33</v>
      </c>
      <c r="T29" s="25">
        <v>44</v>
      </c>
      <c r="U29" s="25">
        <v>0</v>
      </c>
      <c r="V29" s="25">
        <v>22</v>
      </c>
      <c r="W29" s="17">
        <v>0</v>
      </c>
      <c r="X29" s="17">
        <v>1</v>
      </c>
      <c r="Y29" s="25">
        <v>13</v>
      </c>
      <c r="Z29" s="25">
        <v>8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39</v>
      </c>
      <c r="K30" s="17">
        <v>34</v>
      </c>
      <c r="L30" s="25">
        <v>25</v>
      </c>
      <c r="M30" s="25">
        <v>9</v>
      </c>
      <c r="N30" s="25">
        <v>17</v>
      </c>
      <c r="O30" s="26">
        <v>0</v>
      </c>
      <c r="P30" s="25">
        <v>30</v>
      </c>
      <c r="Q30" s="25">
        <v>81</v>
      </c>
      <c r="R30" s="25">
        <v>38</v>
      </c>
      <c r="S30" s="26">
        <v>45</v>
      </c>
      <c r="T30" s="25">
        <v>90</v>
      </c>
      <c r="U30" s="25">
        <v>0</v>
      </c>
      <c r="V30" s="25">
        <v>28</v>
      </c>
      <c r="W30" s="17">
        <v>0</v>
      </c>
      <c r="X30" s="17">
        <v>27</v>
      </c>
      <c r="Y30" s="25">
        <v>23</v>
      </c>
      <c r="Z30" s="25">
        <v>22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3</v>
      </c>
      <c r="N31" s="25">
        <v>4</v>
      </c>
      <c r="O31" s="26">
        <v>0</v>
      </c>
      <c r="P31" s="25">
        <v>2</v>
      </c>
      <c r="Q31" s="25">
        <v>4</v>
      </c>
      <c r="R31" s="25">
        <v>10</v>
      </c>
      <c r="S31" s="26">
        <v>6</v>
      </c>
      <c r="T31" s="25">
        <v>15</v>
      </c>
      <c r="U31" s="25">
        <v>0</v>
      </c>
      <c r="V31" s="25">
        <v>3</v>
      </c>
      <c r="W31" s="17">
        <v>4</v>
      </c>
      <c r="X31" s="17">
        <v>4</v>
      </c>
      <c r="Y31" s="25">
        <v>4</v>
      </c>
      <c r="Z31" s="25">
        <v>2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1</v>
      </c>
      <c r="M32" s="25">
        <v>7</v>
      </c>
      <c r="N32" s="25">
        <v>5</v>
      </c>
      <c r="O32" s="26">
        <v>0</v>
      </c>
      <c r="P32" s="25">
        <v>5</v>
      </c>
      <c r="Q32" s="25">
        <v>37</v>
      </c>
      <c r="R32" s="25">
        <v>19</v>
      </c>
      <c r="S32" s="26">
        <v>9</v>
      </c>
      <c r="T32" s="25">
        <v>59</v>
      </c>
      <c r="U32" s="25">
        <v>0</v>
      </c>
      <c r="V32" s="25">
        <v>69</v>
      </c>
      <c r="W32" s="17">
        <v>0</v>
      </c>
      <c r="X32" s="17">
        <v>1</v>
      </c>
      <c r="Y32" s="25">
        <v>2</v>
      </c>
      <c r="Z32" s="25">
        <v>2</v>
      </c>
      <c r="AA32" s="25">
        <v>3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15</v>
      </c>
      <c r="L33" s="25">
        <v>8</v>
      </c>
      <c r="M33" s="25">
        <v>1</v>
      </c>
      <c r="N33" s="25">
        <v>4</v>
      </c>
      <c r="O33" s="26">
        <v>0</v>
      </c>
      <c r="P33" s="25">
        <v>21</v>
      </c>
      <c r="Q33" s="25">
        <v>23</v>
      </c>
      <c r="R33" s="25">
        <v>14</v>
      </c>
      <c r="S33" s="26">
        <v>18</v>
      </c>
      <c r="T33" s="25">
        <v>25</v>
      </c>
      <c r="U33" s="25">
        <v>0</v>
      </c>
      <c r="V33" s="25">
        <v>8</v>
      </c>
      <c r="W33" s="17">
        <v>0</v>
      </c>
      <c r="X33" s="17">
        <v>6</v>
      </c>
      <c r="Y33" s="25">
        <v>3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3</v>
      </c>
      <c r="M34" s="25">
        <v>1</v>
      </c>
      <c r="N34" s="25">
        <v>3</v>
      </c>
      <c r="O34" s="26">
        <v>0</v>
      </c>
      <c r="P34" s="25">
        <v>4</v>
      </c>
      <c r="Q34" s="25">
        <v>12</v>
      </c>
      <c r="R34" s="25">
        <v>7</v>
      </c>
      <c r="S34" s="26">
        <v>2</v>
      </c>
      <c r="T34" s="25">
        <v>8</v>
      </c>
      <c r="U34" s="25">
        <v>0</v>
      </c>
      <c r="V34" s="25">
        <v>0</v>
      </c>
      <c r="W34" s="17">
        <v>5</v>
      </c>
      <c r="X34" s="17">
        <v>5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26</v>
      </c>
      <c r="L35" s="25">
        <v>7</v>
      </c>
      <c r="M35" s="25">
        <v>7</v>
      </c>
      <c r="N35" s="25">
        <v>11</v>
      </c>
      <c r="O35" s="26">
        <v>0</v>
      </c>
      <c r="P35" s="25">
        <v>20</v>
      </c>
      <c r="Q35" s="25">
        <v>16</v>
      </c>
      <c r="R35" s="25">
        <v>8</v>
      </c>
      <c r="S35" s="26">
        <v>44</v>
      </c>
      <c r="T35" s="25">
        <v>64</v>
      </c>
      <c r="U35" s="25">
        <v>0</v>
      </c>
      <c r="V35" s="25">
        <v>7</v>
      </c>
      <c r="W35" s="17">
        <v>27</v>
      </c>
      <c r="X35" s="17">
        <v>29</v>
      </c>
      <c r="Y35" s="25">
        <v>7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</v>
      </c>
      <c r="K36" s="17">
        <v>10</v>
      </c>
      <c r="L36" s="25">
        <v>2</v>
      </c>
      <c r="M36" s="25">
        <v>0</v>
      </c>
      <c r="N36" s="25">
        <v>1</v>
      </c>
      <c r="O36" s="26">
        <v>0</v>
      </c>
      <c r="P36" s="25">
        <v>4</v>
      </c>
      <c r="Q36" s="25">
        <v>6</v>
      </c>
      <c r="R36" s="25">
        <v>5</v>
      </c>
      <c r="S36" s="26">
        <v>2</v>
      </c>
      <c r="T36" s="25">
        <v>27</v>
      </c>
      <c r="U36" s="25">
        <v>0</v>
      </c>
      <c r="V36" s="25">
        <v>7</v>
      </c>
      <c r="W36" s="17">
        <v>0</v>
      </c>
      <c r="X36" s="17">
        <v>0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0</v>
      </c>
      <c r="N38" s="25">
        <v>3</v>
      </c>
      <c r="O38" s="26">
        <v>0</v>
      </c>
      <c r="P38" s="25">
        <v>2</v>
      </c>
      <c r="Q38" s="25">
        <v>9</v>
      </c>
      <c r="R38" s="25">
        <v>9</v>
      </c>
      <c r="S38" s="26">
        <v>2</v>
      </c>
      <c r="T38" s="25">
        <v>2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3</v>
      </c>
      <c r="L39" s="25">
        <v>2</v>
      </c>
      <c r="M39" s="25">
        <v>1</v>
      </c>
      <c r="N39" s="25">
        <v>3</v>
      </c>
      <c r="O39" s="26">
        <v>0</v>
      </c>
      <c r="P39" s="25">
        <v>1</v>
      </c>
      <c r="Q39" s="25">
        <v>5</v>
      </c>
      <c r="R39" s="25">
        <v>6</v>
      </c>
      <c r="S39" s="26">
        <v>2</v>
      </c>
      <c r="T39" s="25">
        <v>4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14</v>
      </c>
      <c r="L40" s="25">
        <v>13</v>
      </c>
      <c r="M40" s="25">
        <v>11</v>
      </c>
      <c r="N40" s="25">
        <v>14</v>
      </c>
      <c r="O40" s="26">
        <v>0</v>
      </c>
      <c r="P40" s="25">
        <v>11</v>
      </c>
      <c r="Q40" s="25">
        <v>42</v>
      </c>
      <c r="R40" s="25">
        <v>29</v>
      </c>
      <c r="S40" s="26">
        <v>30</v>
      </c>
      <c r="T40" s="25">
        <v>38</v>
      </c>
      <c r="U40" s="25">
        <v>0</v>
      </c>
      <c r="V40" s="25">
        <v>6</v>
      </c>
      <c r="W40" s="17">
        <v>0</v>
      </c>
      <c r="X40" s="17">
        <v>44</v>
      </c>
      <c r="Y40" s="25">
        <v>10</v>
      </c>
      <c r="Z40" s="25">
        <v>6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3</v>
      </c>
      <c r="R42" s="25">
        <v>2</v>
      </c>
      <c r="S42" s="26">
        <v>1</v>
      </c>
      <c r="T42" s="25">
        <v>1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2</v>
      </c>
      <c r="M43" s="25">
        <v>4</v>
      </c>
      <c r="N43" s="25">
        <v>1</v>
      </c>
      <c r="O43" s="26">
        <v>0</v>
      </c>
      <c r="P43" s="25">
        <v>2</v>
      </c>
      <c r="Q43" s="25">
        <v>5</v>
      </c>
      <c r="R43" s="25">
        <v>6</v>
      </c>
      <c r="S43" s="26">
        <v>3</v>
      </c>
      <c r="T43" s="25">
        <v>8</v>
      </c>
      <c r="U43" s="25">
        <v>0</v>
      </c>
      <c r="V43" s="25">
        <v>0</v>
      </c>
      <c r="W43" s="17">
        <v>0</v>
      </c>
      <c r="X43" s="17">
        <v>10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4</v>
      </c>
      <c r="S44" s="26">
        <v>0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1</v>
      </c>
      <c r="O46" s="26">
        <v>0</v>
      </c>
      <c r="P46" s="25">
        <v>1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1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4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4</v>
      </c>
      <c r="S50" s="26">
        <v>1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2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5</v>
      </c>
      <c r="R51" s="25">
        <v>0</v>
      </c>
      <c r="S51" s="26">
        <v>4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15</v>
      </c>
      <c r="L53" s="25">
        <v>17</v>
      </c>
      <c r="M53" s="25">
        <v>16</v>
      </c>
      <c r="N53" s="25">
        <v>1</v>
      </c>
      <c r="O53" s="26">
        <v>0</v>
      </c>
      <c r="P53" s="25">
        <v>16</v>
      </c>
      <c r="Q53" s="25">
        <v>51</v>
      </c>
      <c r="R53" s="25">
        <v>29</v>
      </c>
      <c r="S53" s="26">
        <v>38</v>
      </c>
      <c r="T53" s="25">
        <v>130</v>
      </c>
      <c r="U53" s="25">
        <v>0</v>
      </c>
      <c r="V53" s="25">
        <v>52</v>
      </c>
      <c r="W53" s="17">
        <v>10</v>
      </c>
      <c r="X53" s="17">
        <v>11</v>
      </c>
      <c r="Y53" s="25">
        <v>14</v>
      </c>
      <c r="Z53" s="25">
        <v>21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2</v>
      </c>
      <c r="M54" s="25">
        <v>0</v>
      </c>
      <c r="N54" s="25">
        <v>0</v>
      </c>
      <c r="O54" s="26">
        <v>0</v>
      </c>
      <c r="P54" s="25">
        <v>0</v>
      </c>
      <c r="Q54" s="25">
        <v>13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4</v>
      </c>
      <c r="L55" s="25">
        <v>0</v>
      </c>
      <c r="M55" s="25">
        <v>1</v>
      </c>
      <c r="N55" s="25">
        <v>0</v>
      </c>
      <c r="O55" s="26">
        <v>1</v>
      </c>
      <c r="P55" s="25">
        <v>2</v>
      </c>
      <c r="Q55" s="25">
        <v>22</v>
      </c>
      <c r="R55" s="25">
        <v>6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10</v>
      </c>
      <c r="K56" s="17">
        <v>8</v>
      </c>
      <c r="L56" s="25">
        <v>10</v>
      </c>
      <c r="M56" s="25">
        <v>4</v>
      </c>
      <c r="N56" s="25">
        <v>7</v>
      </c>
      <c r="O56" s="26">
        <v>0</v>
      </c>
      <c r="P56" s="25">
        <v>8</v>
      </c>
      <c r="Q56" s="25">
        <v>22</v>
      </c>
      <c r="R56" s="25">
        <v>14</v>
      </c>
      <c r="S56" s="26">
        <v>1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2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5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3</v>
      </c>
      <c r="S60" s="26">
        <v>0</v>
      </c>
      <c r="T60" s="25">
        <v>1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5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4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6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3</v>
      </c>
      <c r="L64" s="25">
        <v>0</v>
      </c>
      <c r="M64" s="25">
        <v>3</v>
      </c>
      <c r="N64" s="25">
        <v>2</v>
      </c>
      <c r="O64" s="26">
        <v>1</v>
      </c>
      <c r="P64" s="25">
        <v>2</v>
      </c>
      <c r="Q64" s="25">
        <v>18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2</v>
      </c>
      <c r="L65" s="25">
        <v>0</v>
      </c>
      <c r="M65" s="25">
        <v>3</v>
      </c>
      <c r="N65" s="25">
        <v>2</v>
      </c>
      <c r="O65" s="26">
        <v>0</v>
      </c>
      <c r="P65" s="25">
        <v>3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17</v>
      </c>
      <c r="K66" s="17">
        <v>15</v>
      </c>
      <c r="L66" s="25">
        <v>9</v>
      </c>
      <c r="M66" s="25">
        <v>11</v>
      </c>
      <c r="N66" s="25">
        <v>15</v>
      </c>
      <c r="O66" s="26">
        <v>0</v>
      </c>
      <c r="P66" s="25">
        <v>14</v>
      </c>
      <c r="Q66" s="25">
        <v>90</v>
      </c>
      <c r="R66" s="25">
        <v>39</v>
      </c>
      <c r="S66" s="26">
        <v>8</v>
      </c>
      <c r="T66" s="25">
        <v>5</v>
      </c>
      <c r="U66" s="25">
        <v>0</v>
      </c>
      <c r="V66" s="25">
        <v>4</v>
      </c>
      <c r="W66" s="17">
        <v>0</v>
      </c>
      <c r="X66" s="17">
        <v>1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2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4</v>
      </c>
      <c r="R67" s="25">
        <v>5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10</v>
      </c>
      <c r="N68" s="25">
        <v>2</v>
      </c>
      <c r="O68" s="26">
        <v>0</v>
      </c>
      <c r="P68" s="25">
        <v>10</v>
      </c>
      <c r="Q68" s="25">
        <v>29</v>
      </c>
      <c r="R68" s="25">
        <v>12</v>
      </c>
      <c r="S68" s="26">
        <v>5</v>
      </c>
      <c r="T68" s="25">
        <v>12</v>
      </c>
      <c r="U68" s="25">
        <v>0</v>
      </c>
      <c r="V68" s="25">
        <v>2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2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5</v>
      </c>
      <c r="R70" s="25">
        <v>1</v>
      </c>
      <c r="S70" s="26">
        <v>0</v>
      </c>
      <c r="T70" s="25">
        <v>3</v>
      </c>
      <c r="U70" s="25">
        <v>0</v>
      </c>
      <c r="V70" s="25">
        <v>1</v>
      </c>
      <c r="W70" s="17">
        <v>0</v>
      </c>
      <c r="X70" s="17">
        <v>0</v>
      </c>
      <c r="Y70" s="25">
        <v>3</v>
      </c>
      <c r="Z70" s="25">
        <v>2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2</v>
      </c>
      <c r="N71" s="25">
        <v>0</v>
      </c>
      <c r="O71" s="26">
        <v>0</v>
      </c>
      <c r="P71" s="25">
        <v>0</v>
      </c>
      <c r="Q71" s="25">
        <v>3</v>
      </c>
      <c r="R71" s="25">
        <v>1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3</v>
      </c>
      <c r="L72" s="25">
        <v>4</v>
      </c>
      <c r="M72" s="25">
        <v>6</v>
      </c>
      <c r="N72" s="25">
        <v>1</v>
      </c>
      <c r="O72" s="26">
        <v>0</v>
      </c>
      <c r="P72" s="25">
        <v>4</v>
      </c>
      <c r="Q72" s="25">
        <v>11</v>
      </c>
      <c r="R72" s="25">
        <v>8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6</v>
      </c>
      <c r="L73" s="25">
        <v>0</v>
      </c>
      <c r="M73" s="25">
        <v>0</v>
      </c>
      <c r="N73" s="25">
        <v>0</v>
      </c>
      <c r="O73" s="26">
        <v>0</v>
      </c>
      <c r="P73" s="25">
        <v>1</v>
      </c>
      <c r="Q73" s="25">
        <v>3</v>
      </c>
      <c r="R73" s="25">
        <v>9</v>
      </c>
      <c r="S73" s="26">
        <v>2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2</v>
      </c>
      <c r="K75" s="17">
        <v>2</v>
      </c>
      <c r="L75" s="25">
        <v>0</v>
      </c>
      <c r="M75" s="25">
        <v>0</v>
      </c>
      <c r="N75" s="25">
        <v>0</v>
      </c>
      <c r="O75" s="26">
        <v>0</v>
      </c>
      <c r="P75" s="25">
        <v>3</v>
      </c>
      <c r="Q75" s="25">
        <v>1</v>
      </c>
      <c r="R75" s="25">
        <v>10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2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5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2</v>
      </c>
      <c r="N78" s="25">
        <v>2</v>
      </c>
      <c r="O78" s="26">
        <v>0</v>
      </c>
      <c r="P78" s="25">
        <v>4</v>
      </c>
      <c r="Q78" s="25">
        <v>23</v>
      </c>
      <c r="R78" s="25">
        <v>13</v>
      </c>
      <c r="S78" s="26">
        <v>5</v>
      </c>
      <c r="T78" s="25">
        <v>34</v>
      </c>
      <c r="U78" s="25">
        <v>0</v>
      </c>
      <c r="V78" s="25">
        <v>10</v>
      </c>
      <c r="W78" s="17">
        <v>8</v>
      </c>
      <c r="X78" s="17">
        <v>8</v>
      </c>
      <c r="Y78" s="25">
        <v>4</v>
      </c>
      <c r="Z78" s="25">
        <v>3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2</v>
      </c>
      <c r="R81" s="25">
        <v>0</v>
      </c>
      <c r="S81" s="26">
        <v>0</v>
      </c>
      <c r="T81" s="25">
        <v>1</v>
      </c>
      <c r="U81" s="25">
        <v>0</v>
      </c>
      <c r="V81" s="25">
        <v>1</v>
      </c>
      <c r="W81" s="17">
        <v>0</v>
      </c>
      <c r="X81" s="17">
        <v>0</v>
      </c>
      <c r="Y81" s="25">
        <v>1</v>
      </c>
      <c r="Z81" s="25">
        <v>1</v>
      </c>
      <c r="AA81" s="25">
        <v>1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2</v>
      </c>
      <c r="K89" s="17">
        <v>0</v>
      </c>
      <c r="L89" s="25">
        <v>0</v>
      </c>
      <c r="M89" s="25">
        <v>1</v>
      </c>
      <c r="N89" s="25">
        <v>1</v>
      </c>
      <c r="O89" s="26">
        <v>0</v>
      </c>
      <c r="P89" s="25">
        <v>0</v>
      </c>
      <c r="Q89" s="25">
        <v>5</v>
      </c>
      <c r="R89" s="25">
        <v>2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0</v>
      </c>
      <c r="Q91" s="25">
        <v>2</v>
      </c>
      <c r="R91" s="25">
        <v>1</v>
      </c>
      <c r="S91" s="26">
        <v>0</v>
      </c>
      <c r="T91" s="25">
        <v>2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49</v>
      </c>
      <c r="K92" s="17">
        <v>60</v>
      </c>
      <c r="L92" s="25">
        <v>36</v>
      </c>
      <c r="M92" s="25">
        <v>22</v>
      </c>
      <c r="N92" s="25">
        <v>19</v>
      </c>
      <c r="O92" s="26">
        <v>0</v>
      </c>
      <c r="P92" s="25">
        <v>54</v>
      </c>
      <c r="Q92" s="25">
        <v>144</v>
      </c>
      <c r="R92" s="25">
        <v>71</v>
      </c>
      <c r="S92" s="26">
        <v>8</v>
      </c>
      <c r="T92" s="25">
        <v>73</v>
      </c>
      <c r="U92" s="25">
        <v>0</v>
      </c>
      <c r="V92" s="25">
        <v>35</v>
      </c>
      <c r="W92" s="17">
        <v>0</v>
      </c>
      <c r="X92" s="17">
        <v>0</v>
      </c>
      <c r="Y92" s="25">
        <v>16</v>
      </c>
      <c r="Z92" s="25">
        <v>18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0</v>
      </c>
      <c r="O93" s="26">
        <v>0</v>
      </c>
      <c r="P93" s="25">
        <v>3</v>
      </c>
      <c r="Q93" s="25">
        <v>6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1</v>
      </c>
      <c r="N94" s="25">
        <v>2</v>
      </c>
      <c r="O94" s="26">
        <v>0</v>
      </c>
      <c r="P94" s="25">
        <v>11</v>
      </c>
      <c r="Q94" s="25">
        <v>4</v>
      </c>
      <c r="R94" s="25">
        <v>5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5</v>
      </c>
      <c r="R95" s="25">
        <v>2</v>
      </c>
      <c r="S95" s="26">
        <v>0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2</v>
      </c>
      <c r="M96" s="25">
        <v>0</v>
      </c>
      <c r="N96" s="25">
        <v>0</v>
      </c>
      <c r="O96" s="26">
        <v>0</v>
      </c>
      <c r="P96" s="25">
        <v>1</v>
      </c>
      <c r="Q96" s="25">
        <v>4</v>
      </c>
      <c r="R96" s="25">
        <v>1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3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4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1</v>
      </c>
      <c r="R97" s="25">
        <v>4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1</v>
      </c>
      <c r="M98" s="25">
        <v>3</v>
      </c>
      <c r="N98" s="25">
        <v>1</v>
      </c>
      <c r="O98" s="26">
        <v>0</v>
      </c>
      <c r="P98" s="25">
        <v>2</v>
      </c>
      <c r="Q98" s="25">
        <v>14</v>
      </c>
      <c r="R98" s="25">
        <v>2</v>
      </c>
      <c r="S98" s="26">
        <v>0</v>
      </c>
      <c r="T98" s="25">
        <v>6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9</v>
      </c>
      <c r="L99" s="25">
        <v>5</v>
      </c>
      <c r="M99" s="25">
        <v>3</v>
      </c>
      <c r="N99" s="25">
        <v>6</v>
      </c>
      <c r="O99" s="26">
        <v>0</v>
      </c>
      <c r="P99" s="25">
        <v>9</v>
      </c>
      <c r="Q99" s="25">
        <v>13</v>
      </c>
      <c r="R99" s="25">
        <v>14</v>
      </c>
      <c r="S99" s="26">
        <v>0</v>
      </c>
      <c r="T99" s="25">
        <v>6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3</v>
      </c>
      <c r="M100" s="25">
        <v>2</v>
      </c>
      <c r="N100" s="25">
        <v>1</v>
      </c>
      <c r="O100" s="26">
        <v>0</v>
      </c>
      <c r="P100" s="25">
        <v>0</v>
      </c>
      <c r="Q100" s="25">
        <v>4</v>
      </c>
      <c r="R100" s="25">
        <v>16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1</v>
      </c>
      <c r="Q101" s="25">
        <v>0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6</v>
      </c>
      <c r="L102" s="25">
        <v>5</v>
      </c>
      <c r="M102" s="25">
        <v>8</v>
      </c>
      <c r="N102" s="25">
        <v>5</v>
      </c>
      <c r="O102" s="26">
        <v>0</v>
      </c>
      <c r="P102" s="25">
        <v>7</v>
      </c>
      <c r="Q102" s="25">
        <v>35</v>
      </c>
      <c r="R102" s="25">
        <v>28</v>
      </c>
      <c r="S102" s="26">
        <v>3</v>
      </c>
      <c r="T102" s="25">
        <v>5</v>
      </c>
      <c r="U102" s="25">
        <v>0</v>
      </c>
      <c r="V102" s="25">
        <v>0</v>
      </c>
      <c r="W102" s="17">
        <v>0</v>
      </c>
      <c r="X102" s="17">
        <v>0</v>
      </c>
      <c r="Y102" s="25">
        <v>1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5</v>
      </c>
      <c r="L103" s="25">
        <v>1</v>
      </c>
      <c r="M103" s="25">
        <v>0</v>
      </c>
      <c r="N103" s="25">
        <v>0</v>
      </c>
      <c r="O103" s="26">
        <v>0</v>
      </c>
      <c r="P103" s="25">
        <v>3</v>
      </c>
      <c r="Q103" s="25">
        <v>10</v>
      </c>
      <c r="R103" s="25">
        <v>7</v>
      </c>
      <c r="S103" s="26">
        <v>5</v>
      </c>
      <c r="T103" s="25">
        <v>1</v>
      </c>
      <c r="U103" s="25">
        <v>0</v>
      </c>
      <c r="V103" s="25">
        <v>1</v>
      </c>
      <c r="W103" s="17">
        <v>6</v>
      </c>
      <c r="X103" s="17">
        <v>6</v>
      </c>
      <c r="Y103" s="25">
        <v>0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1</v>
      </c>
      <c r="AA104" s="25">
        <v>1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18</v>
      </c>
      <c r="L106" s="25">
        <v>6</v>
      </c>
      <c r="M106" s="25">
        <v>5</v>
      </c>
      <c r="N106" s="25">
        <v>4</v>
      </c>
      <c r="O106" s="26">
        <v>0</v>
      </c>
      <c r="P106" s="25">
        <v>24</v>
      </c>
      <c r="Q106" s="25">
        <v>23</v>
      </c>
      <c r="R106" s="25">
        <v>10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4</v>
      </c>
      <c r="K107" s="17">
        <v>2</v>
      </c>
      <c r="L107" s="25">
        <v>1</v>
      </c>
      <c r="M107" s="25">
        <v>3</v>
      </c>
      <c r="N107" s="25">
        <v>4</v>
      </c>
      <c r="O107" s="26">
        <v>0</v>
      </c>
      <c r="P107" s="25">
        <v>3</v>
      </c>
      <c r="Q107" s="25">
        <v>23</v>
      </c>
      <c r="R107" s="25">
        <v>21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1</v>
      </c>
      <c r="O108" s="26">
        <v>0</v>
      </c>
      <c r="P108" s="25">
        <v>0</v>
      </c>
      <c r="Q108" s="25">
        <v>2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1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19</v>
      </c>
      <c r="K110" s="17">
        <v>16</v>
      </c>
      <c r="L110" s="25">
        <v>4</v>
      </c>
      <c r="M110" s="25">
        <v>3</v>
      </c>
      <c r="N110" s="25">
        <v>2</v>
      </c>
      <c r="O110" s="26">
        <v>0</v>
      </c>
      <c r="P110" s="25">
        <v>12</v>
      </c>
      <c r="Q110" s="25">
        <v>17</v>
      </c>
      <c r="R110" s="25">
        <v>5</v>
      </c>
      <c r="S110" s="26">
        <v>1</v>
      </c>
      <c r="T110" s="25">
        <v>2</v>
      </c>
      <c r="U110" s="25">
        <v>0</v>
      </c>
      <c r="V110" s="25">
        <v>0</v>
      </c>
      <c r="W110" s="17">
        <v>0</v>
      </c>
      <c r="X110" s="17">
        <v>0</v>
      </c>
      <c r="Y110" s="25">
        <v>1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2</v>
      </c>
      <c r="M112" s="25">
        <v>0</v>
      </c>
      <c r="N112" s="25">
        <v>0</v>
      </c>
      <c r="O112" s="26">
        <v>0</v>
      </c>
      <c r="P112" s="25">
        <v>1</v>
      </c>
      <c r="Q112" s="25">
        <v>0</v>
      </c>
      <c r="R112" s="25">
        <v>0</v>
      </c>
      <c r="S112" s="26">
        <v>1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1</v>
      </c>
      <c r="L113" s="25">
        <v>0</v>
      </c>
      <c r="M113" s="25">
        <v>2</v>
      </c>
      <c r="N113" s="25">
        <v>0</v>
      </c>
      <c r="O113" s="26">
        <v>0</v>
      </c>
      <c r="P113" s="25">
        <v>1</v>
      </c>
      <c r="Q113" s="25">
        <v>4</v>
      </c>
      <c r="R113" s="25">
        <v>3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1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8</v>
      </c>
      <c r="L114" s="25">
        <v>4</v>
      </c>
      <c r="M114" s="25">
        <v>10</v>
      </c>
      <c r="N114" s="25">
        <v>6</v>
      </c>
      <c r="O114" s="26">
        <v>0</v>
      </c>
      <c r="P114" s="25">
        <v>8</v>
      </c>
      <c r="Q114" s="25">
        <v>10</v>
      </c>
      <c r="R114" s="25">
        <v>13</v>
      </c>
      <c r="S114" s="26">
        <v>1</v>
      </c>
      <c r="T114" s="25">
        <v>27</v>
      </c>
      <c r="U114" s="25">
        <v>0</v>
      </c>
      <c r="V114" s="25">
        <v>21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2</v>
      </c>
      <c r="N115" s="25">
        <v>1</v>
      </c>
      <c r="O115" s="26">
        <v>0</v>
      </c>
      <c r="P115" s="25">
        <v>1</v>
      </c>
      <c r="Q115" s="25">
        <v>1</v>
      </c>
      <c r="R115" s="25">
        <v>1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3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1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2</v>
      </c>
      <c r="Q118" s="25">
        <v>8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33</v>
      </c>
      <c r="K119" s="17">
        <v>23</v>
      </c>
      <c r="L119" s="25">
        <v>8</v>
      </c>
      <c r="M119" s="25">
        <v>11</v>
      </c>
      <c r="N119" s="25">
        <v>7</v>
      </c>
      <c r="O119" s="26">
        <v>0</v>
      </c>
      <c r="P119" s="25">
        <v>18</v>
      </c>
      <c r="Q119" s="25">
        <v>43</v>
      </c>
      <c r="R119" s="25">
        <v>22</v>
      </c>
      <c r="S119" s="26">
        <v>4</v>
      </c>
      <c r="T119" s="25">
        <v>17</v>
      </c>
      <c r="U119" s="25">
        <v>0</v>
      </c>
      <c r="V119" s="25">
        <v>11</v>
      </c>
      <c r="W119" s="17">
        <v>13</v>
      </c>
      <c r="X119" s="17">
        <v>13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1</v>
      </c>
      <c r="N120" s="25">
        <v>1</v>
      </c>
      <c r="O120" s="26">
        <v>0</v>
      </c>
      <c r="P120" s="25">
        <v>2</v>
      </c>
      <c r="Q120" s="25">
        <v>5</v>
      </c>
      <c r="R120" s="25">
        <v>2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2</v>
      </c>
      <c r="N122" s="25">
        <v>0</v>
      </c>
      <c r="O122" s="26">
        <v>0</v>
      </c>
      <c r="P122" s="25">
        <v>6</v>
      </c>
      <c r="Q122" s="25">
        <v>17</v>
      </c>
      <c r="R122" s="25">
        <v>13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2</v>
      </c>
      <c r="M123" s="25">
        <v>2</v>
      </c>
      <c r="N123" s="25">
        <v>2</v>
      </c>
      <c r="O123" s="26">
        <v>0</v>
      </c>
      <c r="P123" s="25">
        <v>1</v>
      </c>
      <c r="Q123" s="25">
        <v>18</v>
      </c>
      <c r="R123" s="25">
        <v>13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8</v>
      </c>
      <c r="L124" s="25">
        <v>6</v>
      </c>
      <c r="M124" s="25">
        <v>3</v>
      </c>
      <c r="N124" s="25">
        <v>7</v>
      </c>
      <c r="O124" s="26">
        <v>0</v>
      </c>
      <c r="P124" s="25">
        <v>16</v>
      </c>
      <c r="Q124" s="25">
        <v>35</v>
      </c>
      <c r="R124" s="25">
        <v>18</v>
      </c>
      <c r="S124" s="26">
        <v>6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1</v>
      </c>
      <c r="O125" s="26">
        <v>0</v>
      </c>
      <c r="P125" s="25">
        <v>0</v>
      </c>
      <c r="Q125" s="25">
        <v>3</v>
      </c>
      <c r="R125" s="25">
        <v>5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2</v>
      </c>
      <c r="L126" s="25">
        <v>1</v>
      </c>
      <c r="M126" s="25">
        <v>1</v>
      </c>
      <c r="N126" s="25">
        <v>4</v>
      </c>
      <c r="O126" s="26">
        <v>0</v>
      </c>
      <c r="P126" s="25">
        <v>3</v>
      </c>
      <c r="Q126" s="25">
        <v>16</v>
      </c>
      <c r="R126" s="25">
        <v>8</v>
      </c>
      <c r="S126" s="26">
        <v>4</v>
      </c>
      <c r="T126" s="25">
        <v>19</v>
      </c>
      <c r="U126" s="25">
        <v>0</v>
      </c>
      <c r="V126" s="25">
        <v>16</v>
      </c>
      <c r="W126" s="17">
        <v>0</v>
      </c>
      <c r="X126" s="17">
        <v>0</v>
      </c>
      <c r="Y126" s="25">
        <v>5</v>
      </c>
      <c r="Z126" s="25">
        <v>12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2</v>
      </c>
      <c r="N127" s="25">
        <v>2</v>
      </c>
      <c r="O127" s="26">
        <v>1</v>
      </c>
      <c r="P127" s="25">
        <v>0</v>
      </c>
      <c r="Q127" s="25">
        <v>24</v>
      </c>
      <c r="R127" s="25">
        <v>15</v>
      </c>
      <c r="S127" s="26">
        <v>1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22</v>
      </c>
      <c r="R128" s="25">
        <v>9</v>
      </c>
      <c r="S128" s="26">
        <v>0</v>
      </c>
      <c r="T128" s="25">
        <v>7</v>
      </c>
      <c r="U128" s="25">
        <v>0</v>
      </c>
      <c r="V128" s="25">
        <v>5</v>
      </c>
      <c r="W128" s="17">
        <v>0</v>
      </c>
      <c r="X128" s="17">
        <v>0</v>
      </c>
      <c r="Y128" s="25">
        <v>1</v>
      </c>
      <c r="Z128" s="25">
        <v>2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11</v>
      </c>
      <c r="R129" s="25">
        <v>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3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4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6</v>
      </c>
      <c r="K133" s="17">
        <v>2</v>
      </c>
      <c r="L133" s="25">
        <v>2</v>
      </c>
      <c r="M133" s="25">
        <v>4</v>
      </c>
      <c r="N133" s="25">
        <v>2</v>
      </c>
      <c r="O133" s="26">
        <v>0</v>
      </c>
      <c r="P133" s="25">
        <v>2</v>
      </c>
      <c r="Q133" s="25">
        <v>33</v>
      </c>
      <c r="R133" s="25">
        <v>4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6</v>
      </c>
      <c r="L136" s="25">
        <v>7</v>
      </c>
      <c r="M136" s="25">
        <v>4</v>
      </c>
      <c r="N136" s="25">
        <v>1</v>
      </c>
      <c r="O136" s="26">
        <v>0</v>
      </c>
      <c r="P136" s="25">
        <v>7</v>
      </c>
      <c r="Q136" s="25">
        <v>14</v>
      </c>
      <c r="R136" s="25">
        <v>10</v>
      </c>
      <c r="S136" s="26">
        <v>2</v>
      </c>
      <c r="T136" s="25">
        <v>0</v>
      </c>
      <c r="U136" s="25">
        <v>0</v>
      </c>
      <c r="V136" s="25">
        <v>1</v>
      </c>
      <c r="W136" s="17">
        <v>0</v>
      </c>
      <c r="X136" s="17">
        <v>0</v>
      </c>
      <c r="Y136" s="25">
        <v>0</v>
      </c>
      <c r="Z136" s="25">
        <v>3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10</v>
      </c>
      <c r="K137" s="17">
        <v>10</v>
      </c>
      <c r="L137" s="25">
        <v>4</v>
      </c>
      <c r="M137" s="25">
        <v>4</v>
      </c>
      <c r="N137" s="25">
        <v>4</v>
      </c>
      <c r="O137" s="26">
        <v>0</v>
      </c>
      <c r="P137" s="25">
        <v>4</v>
      </c>
      <c r="Q137" s="25">
        <v>10</v>
      </c>
      <c r="R137" s="25">
        <v>14</v>
      </c>
      <c r="S137" s="26">
        <v>5</v>
      </c>
      <c r="T137" s="25">
        <v>23</v>
      </c>
      <c r="U137" s="25">
        <v>0</v>
      </c>
      <c r="V137" s="25">
        <v>9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0</v>
      </c>
      <c r="T143" s="25">
        <v>3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4</v>
      </c>
      <c r="R144" s="25">
        <v>1</v>
      </c>
      <c r="S144" s="26">
        <v>2</v>
      </c>
      <c r="T144" s="25">
        <v>1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2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9</v>
      </c>
      <c r="R146" s="25">
        <v>5</v>
      </c>
      <c r="S146" s="26">
        <v>0</v>
      </c>
      <c r="T146" s="25">
        <v>0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2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2</v>
      </c>
      <c r="R148" s="25">
        <v>4</v>
      </c>
      <c r="S148" s="26">
        <v>0</v>
      </c>
      <c r="T148" s="25">
        <v>2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2</v>
      </c>
      <c r="M149" s="25">
        <v>0</v>
      </c>
      <c r="N149" s="25">
        <v>2</v>
      </c>
      <c r="O149" s="26">
        <v>0</v>
      </c>
      <c r="P149" s="25">
        <v>2</v>
      </c>
      <c r="Q149" s="25">
        <v>8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47</v>
      </c>
      <c r="L150" s="25">
        <v>9</v>
      </c>
      <c r="M150" s="25">
        <v>12</v>
      </c>
      <c r="N150" s="25">
        <v>10</v>
      </c>
      <c r="O150" s="26">
        <v>0</v>
      </c>
      <c r="P150" s="25">
        <v>26</v>
      </c>
      <c r="Q150" s="25">
        <v>55</v>
      </c>
      <c r="R150" s="25">
        <v>17</v>
      </c>
      <c r="S150" s="26">
        <v>25</v>
      </c>
      <c r="T150" s="25">
        <v>41</v>
      </c>
      <c r="U150" s="25">
        <v>0</v>
      </c>
      <c r="V150" s="25">
        <v>7</v>
      </c>
      <c r="W150" s="17">
        <v>0</v>
      </c>
      <c r="X150" s="17">
        <v>0</v>
      </c>
      <c r="Y150" s="25">
        <v>5</v>
      </c>
      <c r="Z150" s="25">
        <v>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3</v>
      </c>
      <c r="R152" s="25">
        <v>6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1</v>
      </c>
      <c r="Q153" s="25">
        <v>1</v>
      </c>
      <c r="R153" s="25">
        <v>5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0</v>
      </c>
      <c r="Q155" s="25">
        <v>5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5</v>
      </c>
      <c r="L161" s="25">
        <v>5</v>
      </c>
      <c r="M161" s="25">
        <v>1</v>
      </c>
      <c r="N161" s="25">
        <v>0</v>
      </c>
      <c r="O161" s="26">
        <v>0</v>
      </c>
      <c r="P161" s="25">
        <v>7</v>
      </c>
      <c r="Q161" s="25">
        <v>8</v>
      </c>
      <c r="R161" s="25">
        <v>3</v>
      </c>
      <c r="S161" s="26">
        <v>2</v>
      </c>
      <c r="T161" s="25">
        <v>0</v>
      </c>
      <c r="U161" s="25">
        <v>0</v>
      </c>
      <c r="V161" s="25">
        <v>1</v>
      </c>
      <c r="W161" s="17">
        <v>1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0</v>
      </c>
      <c r="L163" s="25">
        <v>6</v>
      </c>
      <c r="M163" s="25">
        <v>4</v>
      </c>
      <c r="N163" s="25">
        <v>0</v>
      </c>
      <c r="O163" s="26">
        <v>2</v>
      </c>
      <c r="P163" s="25">
        <v>3</v>
      </c>
      <c r="Q163" s="25">
        <v>6</v>
      </c>
      <c r="R163" s="25">
        <v>3</v>
      </c>
      <c r="S163" s="26">
        <v>1</v>
      </c>
      <c r="T163" s="25">
        <v>22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7</v>
      </c>
      <c r="R164" s="25">
        <v>6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8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0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7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3</v>
      </c>
      <c r="M170" s="25">
        <v>0</v>
      </c>
      <c r="N170" s="25">
        <v>0</v>
      </c>
      <c r="O170" s="26">
        <v>0</v>
      </c>
      <c r="P170" s="25">
        <v>2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1</v>
      </c>
      <c r="N171" s="25">
        <v>0</v>
      </c>
      <c r="O171" s="26">
        <v>0</v>
      </c>
      <c r="P171" s="25">
        <v>3</v>
      </c>
      <c r="Q171" s="25">
        <v>14</v>
      </c>
      <c r="R171" s="25">
        <v>4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3</v>
      </c>
      <c r="M172" s="25">
        <v>0</v>
      </c>
      <c r="N172" s="25">
        <v>1</v>
      </c>
      <c r="O172" s="26">
        <v>0</v>
      </c>
      <c r="P172" s="25">
        <v>1</v>
      </c>
      <c r="Q172" s="25">
        <v>5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3</v>
      </c>
      <c r="N173" s="25">
        <v>1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0</v>
      </c>
      <c r="M175" s="25">
        <v>1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4</v>
      </c>
      <c r="L176" s="25">
        <v>2</v>
      </c>
      <c r="M176" s="25">
        <v>3</v>
      </c>
      <c r="N176" s="25">
        <v>4</v>
      </c>
      <c r="O176" s="26">
        <v>0</v>
      </c>
      <c r="P176" s="25">
        <v>1</v>
      </c>
      <c r="Q176" s="25">
        <v>5</v>
      </c>
      <c r="R176" s="25">
        <v>6</v>
      </c>
      <c r="S176" s="26">
        <v>2</v>
      </c>
      <c r="T176" s="25">
        <v>0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2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4</v>
      </c>
      <c r="M178" s="25">
        <v>0</v>
      </c>
      <c r="N178" s="25">
        <v>1</v>
      </c>
      <c r="O178" s="26">
        <v>0</v>
      </c>
      <c r="P178" s="25">
        <v>2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2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0</v>
      </c>
      <c r="M182" s="25">
        <v>4</v>
      </c>
      <c r="N182" s="25">
        <v>0</v>
      </c>
      <c r="O182" s="26">
        <v>0</v>
      </c>
      <c r="P182" s="25">
        <v>4</v>
      </c>
      <c r="Q182" s="25">
        <v>13</v>
      </c>
      <c r="R182" s="25">
        <v>6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8</v>
      </c>
      <c r="N184" s="25">
        <v>1</v>
      </c>
      <c r="O184" s="26">
        <v>0</v>
      </c>
      <c r="P184" s="25">
        <v>4</v>
      </c>
      <c r="Q184" s="25">
        <v>7</v>
      </c>
      <c r="R184" s="25">
        <v>7</v>
      </c>
      <c r="S184" s="26">
        <v>4</v>
      </c>
      <c r="T184" s="25">
        <v>6</v>
      </c>
      <c r="U184" s="25">
        <v>0</v>
      </c>
      <c r="V184" s="25">
        <v>3</v>
      </c>
      <c r="W184" s="17">
        <v>0</v>
      </c>
      <c r="X184" s="17">
        <v>0</v>
      </c>
      <c r="Y184" s="25">
        <v>2</v>
      </c>
      <c r="Z184" s="25">
        <v>1</v>
      </c>
      <c r="AA184" s="25">
        <v>1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21</v>
      </c>
      <c r="K185" s="17">
        <v>19</v>
      </c>
      <c r="L185" s="25">
        <v>17</v>
      </c>
      <c r="M185" s="25">
        <v>19</v>
      </c>
      <c r="N185" s="25">
        <v>12</v>
      </c>
      <c r="O185" s="26">
        <v>0</v>
      </c>
      <c r="P185" s="25">
        <v>16</v>
      </c>
      <c r="Q185" s="25">
        <v>87</v>
      </c>
      <c r="R185" s="25">
        <v>36</v>
      </c>
      <c r="S185" s="26">
        <v>22</v>
      </c>
      <c r="T185" s="25">
        <v>24</v>
      </c>
      <c r="U185" s="25">
        <v>0</v>
      </c>
      <c r="V185" s="25">
        <v>17</v>
      </c>
      <c r="W185" s="17">
        <v>0</v>
      </c>
      <c r="X185" s="17">
        <v>0</v>
      </c>
      <c r="Y185" s="25">
        <v>8</v>
      </c>
      <c r="Z185" s="25">
        <v>13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</v>
      </c>
      <c r="K186" s="17">
        <v>4</v>
      </c>
      <c r="L186" s="25">
        <v>3</v>
      </c>
      <c r="M186" s="25">
        <v>3</v>
      </c>
      <c r="N186" s="25">
        <v>3</v>
      </c>
      <c r="O186" s="26">
        <v>0</v>
      </c>
      <c r="P186" s="25">
        <v>4</v>
      </c>
      <c r="Q186" s="25">
        <v>9</v>
      </c>
      <c r="R186" s="25">
        <v>9</v>
      </c>
      <c r="S186" s="26">
        <v>3</v>
      </c>
      <c r="T186" s="25">
        <v>3</v>
      </c>
      <c r="U186" s="25">
        <v>0</v>
      </c>
      <c r="V186" s="25">
        <v>1</v>
      </c>
      <c r="W186" s="17">
        <v>4</v>
      </c>
      <c r="X186" s="17">
        <v>2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4</v>
      </c>
      <c r="L187" s="25">
        <v>9</v>
      </c>
      <c r="M187" s="25">
        <v>8</v>
      </c>
      <c r="N187" s="25">
        <v>6</v>
      </c>
      <c r="O187" s="26">
        <v>0</v>
      </c>
      <c r="P187" s="25">
        <v>15</v>
      </c>
      <c r="Q187" s="25">
        <v>10</v>
      </c>
      <c r="R187" s="25">
        <v>9</v>
      </c>
      <c r="S187" s="26">
        <v>0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0</v>
      </c>
      <c r="L189" s="25">
        <v>4</v>
      </c>
      <c r="M189" s="25">
        <v>1</v>
      </c>
      <c r="N189" s="25">
        <v>5</v>
      </c>
      <c r="O189" s="26">
        <v>0</v>
      </c>
      <c r="P189" s="25">
        <v>5</v>
      </c>
      <c r="Q189" s="25">
        <v>2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3</v>
      </c>
      <c r="M190" s="25">
        <v>2</v>
      </c>
      <c r="N190" s="25">
        <v>1</v>
      </c>
      <c r="O190" s="26">
        <v>0</v>
      </c>
      <c r="P190" s="25">
        <v>4</v>
      </c>
      <c r="Q190" s="25">
        <v>0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8</v>
      </c>
      <c r="L191" s="25">
        <v>8</v>
      </c>
      <c r="M191" s="25">
        <v>5</v>
      </c>
      <c r="N191" s="25">
        <v>2</v>
      </c>
      <c r="O191" s="26">
        <v>0</v>
      </c>
      <c r="P191" s="25">
        <v>3</v>
      </c>
      <c r="Q191" s="25">
        <v>28</v>
      </c>
      <c r="R191" s="25">
        <v>16</v>
      </c>
      <c r="S191" s="26">
        <v>7</v>
      </c>
      <c r="T191" s="25">
        <v>12</v>
      </c>
      <c r="U191" s="25">
        <v>0</v>
      </c>
      <c r="V191" s="25">
        <v>1</v>
      </c>
      <c r="W191" s="17">
        <v>0</v>
      </c>
      <c r="X191" s="17">
        <v>9</v>
      </c>
      <c r="Y191" s="25">
        <v>10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4</v>
      </c>
      <c r="M192" s="25">
        <v>5</v>
      </c>
      <c r="N192" s="25">
        <v>6</v>
      </c>
      <c r="O192" s="26">
        <v>0</v>
      </c>
      <c r="P192" s="25">
        <v>3</v>
      </c>
      <c r="Q192" s="25">
        <v>10</v>
      </c>
      <c r="R192" s="25">
        <v>2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11</v>
      </c>
      <c r="K193" s="17">
        <v>9</v>
      </c>
      <c r="L193" s="25">
        <v>6</v>
      </c>
      <c r="M193" s="25">
        <v>7</v>
      </c>
      <c r="N193" s="25">
        <v>6</v>
      </c>
      <c r="O193" s="26">
        <v>0</v>
      </c>
      <c r="P193" s="25">
        <v>8</v>
      </c>
      <c r="Q193" s="25">
        <v>21</v>
      </c>
      <c r="R193" s="25">
        <v>9</v>
      </c>
      <c r="S193" s="26">
        <v>0</v>
      </c>
      <c r="T193" s="25">
        <v>16</v>
      </c>
      <c r="U193" s="25">
        <v>0</v>
      </c>
      <c r="V193" s="25">
        <v>1</v>
      </c>
      <c r="W193" s="17">
        <v>0</v>
      </c>
      <c r="X193" s="17">
        <v>9</v>
      </c>
      <c r="Y193" s="25">
        <v>6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2</v>
      </c>
      <c r="N194" s="25">
        <v>2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4</v>
      </c>
      <c r="M196" s="25">
        <v>5</v>
      </c>
      <c r="N196" s="25">
        <v>2</v>
      </c>
      <c r="O196" s="26">
        <v>0</v>
      </c>
      <c r="P196" s="25">
        <v>2</v>
      </c>
      <c r="Q196" s="25">
        <v>7</v>
      </c>
      <c r="R196" s="25">
        <v>1</v>
      </c>
      <c r="S196" s="26">
        <v>2</v>
      </c>
      <c r="T196" s="25">
        <v>2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3</v>
      </c>
      <c r="N197" s="25">
        <v>4</v>
      </c>
      <c r="O197" s="26">
        <v>0</v>
      </c>
      <c r="P197" s="25">
        <v>3</v>
      </c>
      <c r="Q197" s="25">
        <v>5</v>
      </c>
      <c r="R197" s="25">
        <v>2</v>
      </c>
      <c r="S197" s="26">
        <v>0</v>
      </c>
      <c r="T197" s="25">
        <v>9</v>
      </c>
      <c r="U197" s="25">
        <v>0</v>
      </c>
      <c r="V197" s="25">
        <v>4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1</v>
      </c>
      <c r="O199" s="26">
        <v>0</v>
      </c>
      <c r="P199" s="25">
        <v>1</v>
      </c>
      <c r="Q199" s="25">
        <v>4</v>
      </c>
      <c r="R199" s="25">
        <v>3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3</v>
      </c>
      <c r="N201" s="25">
        <v>2</v>
      </c>
      <c r="O201" s="26">
        <v>0</v>
      </c>
      <c r="P201" s="25">
        <v>0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4</v>
      </c>
      <c r="L202" s="25">
        <v>4</v>
      </c>
      <c r="M202" s="25">
        <v>3</v>
      </c>
      <c r="N202" s="25">
        <v>4</v>
      </c>
      <c r="O202" s="26">
        <v>0</v>
      </c>
      <c r="P202" s="25">
        <v>3</v>
      </c>
      <c r="Q202" s="25">
        <v>17</v>
      </c>
      <c r="R202" s="25">
        <v>5</v>
      </c>
      <c r="S202" s="26">
        <v>0</v>
      </c>
      <c r="T202" s="25">
        <v>11</v>
      </c>
      <c r="U202" s="25">
        <v>0</v>
      </c>
      <c r="V202" s="25">
        <v>2</v>
      </c>
      <c r="W202" s="17">
        <v>0</v>
      </c>
      <c r="X202" s="17">
        <v>0</v>
      </c>
      <c r="Y202" s="25">
        <v>4</v>
      </c>
      <c r="Z202" s="25">
        <v>4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2</v>
      </c>
      <c r="M203" s="25">
        <v>1</v>
      </c>
      <c r="N203" s="25">
        <v>0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3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6</v>
      </c>
      <c r="M208" s="25">
        <v>4</v>
      </c>
      <c r="N208" s="25">
        <v>5</v>
      </c>
      <c r="O208" s="26">
        <v>0</v>
      </c>
      <c r="P208" s="25">
        <v>6</v>
      </c>
      <c r="Q208" s="25">
        <v>7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4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6</v>
      </c>
      <c r="K209" s="17">
        <v>6</v>
      </c>
      <c r="L209" s="25">
        <v>4</v>
      </c>
      <c r="M209" s="25">
        <v>1</v>
      </c>
      <c r="N209" s="25">
        <v>0</v>
      </c>
      <c r="O209" s="26">
        <v>0</v>
      </c>
      <c r="P209" s="25">
        <v>2</v>
      </c>
      <c r="Q209" s="25">
        <v>1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22</v>
      </c>
      <c r="K210" s="17">
        <v>18</v>
      </c>
      <c r="L210" s="25">
        <v>11</v>
      </c>
      <c r="M210" s="25">
        <v>9</v>
      </c>
      <c r="N210" s="25">
        <v>6</v>
      </c>
      <c r="O210" s="26">
        <v>0</v>
      </c>
      <c r="P210" s="25">
        <v>12</v>
      </c>
      <c r="Q210" s="25">
        <v>40</v>
      </c>
      <c r="R210" s="25">
        <v>32</v>
      </c>
      <c r="S210" s="26">
        <v>10</v>
      </c>
      <c r="T210" s="25">
        <v>6</v>
      </c>
      <c r="U210" s="25">
        <v>0</v>
      </c>
      <c r="V210" s="25">
        <v>1</v>
      </c>
      <c r="W210" s="17">
        <v>0</v>
      </c>
      <c r="X210" s="17">
        <v>0</v>
      </c>
      <c r="Y210" s="25">
        <v>1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9</v>
      </c>
      <c r="L211" s="25">
        <v>9</v>
      </c>
      <c r="M211" s="25">
        <v>7</v>
      </c>
      <c r="N211" s="25">
        <v>4</v>
      </c>
      <c r="O211" s="26">
        <v>0</v>
      </c>
      <c r="P211" s="25">
        <v>14</v>
      </c>
      <c r="Q211" s="25">
        <v>12</v>
      </c>
      <c r="R211" s="25">
        <v>4</v>
      </c>
      <c r="S211" s="26">
        <v>0</v>
      </c>
      <c r="T211" s="25">
        <v>0</v>
      </c>
      <c r="U211" s="25">
        <v>0</v>
      </c>
      <c r="V211" s="25">
        <v>0</v>
      </c>
      <c r="W211" s="17">
        <v>1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3</v>
      </c>
      <c r="M212" s="25">
        <v>0</v>
      </c>
      <c r="N212" s="25">
        <v>2</v>
      </c>
      <c r="O212" s="26">
        <v>0</v>
      </c>
      <c r="P212" s="25">
        <v>0</v>
      </c>
      <c r="Q212" s="25">
        <v>4</v>
      </c>
      <c r="R212" s="25">
        <v>4</v>
      </c>
      <c r="S212" s="26">
        <v>2</v>
      </c>
      <c r="T212" s="25">
        <v>4</v>
      </c>
      <c r="U212" s="25">
        <v>0</v>
      </c>
      <c r="V212" s="25">
        <v>1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0</v>
      </c>
      <c r="L213" s="25">
        <v>2</v>
      </c>
      <c r="M213" s="25">
        <v>0</v>
      </c>
      <c r="N213" s="25">
        <v>3</v>
      </c>
      <c r="O213" s="26">
        <v>0</v>
      </c>
      <c r="P213" s="25">
        <v>1</v>
      </c>
      <c r="Q213" s="25">
        <v>8</v>
      </c>
      <c r="R213" s="25">
        <v>1</v>
      </c>
      <c r="S213" s="26">
        <v>2</v>
      </c>
      <c r="T213" s="25">
        <v>4</v>
      </c>
      <c r="U213" s="25">
        <v>0</v>
      </c>
      <c r="V213" s="25">
        <v>0</v>
      </c>
      <c r="W213" s="17">
        <v>0</v>
      </c>
      <c r="X213" s="17">
        <v>1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2</v>
      </c>
      <c r="M214" s="25">
        <v>1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2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2</v>
      </c>
      <c r="M217" s="25">
        <v>0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1</v>
      </c>
      <c r="N218" s="25">
        <v>1</v>
      </c>
      <c r="O218" s="26">
        <v>0</v>
      </c>
      <c r="P218" s="25">
        <v>3</v>
      </c>
      <c r="Q218" s="25">
        <v>5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4</v>
      </c>
      <c r="K220" s="17">
        <v>3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6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6</v>
      </c>
      <c r="L221" s="25">
        <v>7</v>
      </c>
      <c r="M221" s="25">
        <v>3</v>
      </c>
      <c r="N221" s="25">
        <v>2</v>
      </c>
      <c r="O221" s="26">
        <v>0</v>
      </c>
      <c r="P221" s="25">
        <v>3</v>
      </c>
      <c r="Q221" s="25">
        <v>23</v>
      </c>
      <c r="R221" s="25">
        <v>13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15</v>
      </c>
      <c r="L223" s="25">
        <v>18</v>
      </c>
      <c r="M223" s="25">
        <v>10</v>
      </c>
      <c r="N223" s="25">
        <v>7</v>
      </c>
      <c r="O223" s="26">
        <v>0</v>
      </c>
      <c r="P223" s="25">
        <v>23</v>
      </c>
      <c r="Q223" s="25">
        <v>35</v>
      </c>
      <c r="R223" s="25">
        <v>34</v>
      </c>
      <c r="S223" s="26">
        <v>24</v>
      </c>
      <c r="T223" s="25">
        <v>28</v>
      </c>
      <c r="U223" s="25">
        <v>0</v>
      </c>
      <c r="V223" s="25">
        <v>1</v>
      </c>
      <c r="W223" s="17">
        <v>0</v>
      </c>
      <c r="X223" s="17">
        <v>0</v>
      </c>
      <c r="Y223" s="25">
        <v>3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1</v>
      </c>
      <c r="L224" s="25">
        <v>3</v>
      </c>
      <c r="M224" s="25">
        <v>3</v>
      </c>
      <c r="N224" s="25">
        <v>0</v>
      </c>
      <c r="O224" s="26">
        <v>0</v>
      </c>
      <c r="P224" s="25">
        <v>0</v>
      </c>
      <c r="Q224" s="25">
        <v>4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1</v>
      </c>
      <c r="Q225" s="25">
        <v>5</v>
      </c>
      <c r="R225" s="25">
        <v>5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36</v>
      </c>
      <c r="L227" s="25">
        <v>26</v>
      </c>
      <c r="M227" s="25">
        <v>19</v>
      </c>
      <c r="N227" s="25">
        <v>13</v>
      </c>
      <c r="O227" s="26">
        <v>0</v>
      </c>
      <c r="P227" s="25">
        <v>29</v>
      </c>
      <c r="Q227" s="25">
        <v>53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51</v>
      </c>
      <c r="X227" s="17">
        <v>50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5</v>
      </c>
      <c r="M228" s="25">
        <v>0</v>
      </c>
      <c r="N228" s="25">
        <v>3</v>
      </c>
      <c r="O228" s="26">
        <v>0</v>
      </c>
      <c r="P228" s="25">
        <v>2</v>
      </c>
      <c r="Q228" s="25">
        <v>9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7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0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1</v>
      </c>
      <c r="N232" s="25">
        <v>1</v>
      </c>
      <c r="O232" s="26">
        <v>0</v>
      </c>
      <c r="P232" s="25">
        <v>2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39</v>
      </c>
      <c r="K233" s="17">
        <v>38</v>
      </c>
      <c r="L233" s="25">
        <v>22</v>
      </c>
      <c r="M233" s="25">
        <v>16</v>
      </c>
      <c r="N233" s="25">
        <v>12</v>
      </c>
      <c r="O233" s="26">
        <v>0</v>
      </c>
      <c r="P233" s="25">
        <v>37</v>
      </c>
      <c r="Q233" s="25">
        <v>92</v>
      </c>
      <c r="R233" s="25">
        <v>44</v>
      </c>
      <c r="S233" s="26">
        <v>19</v>
      </c>
      <c r="T233" s="25">
        <v>133</v>
      </c>
      <c r="U233" s="25">
        <v>0</v>
      </c>
      <c r="V233" s="25">
        <v>20</v>
      </c>
      <c r="W233" s="17">
        <v>0</v>
      </c>
      <c r="X233" s="17">
        <v>3</v>
      </c>
      <c r="Y233" s="25">
        <v>16</v>
      </c>
      <c r="Z233" s="25">
        <v>16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6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1</v>
      </c>
      <c r="N236" s="25">
        <v>3</v>
      </c>
      <c r="O236" s="26">
        <v>0</v>
      </c>
      <c r="P236" s="25">
        <v>4</v>
      </c>
      <c r="Q236" s="25">
        <v>13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4</v>
      </c>
      <c r="L238" s="25">
        <v>3</v>
      </c>
      <c r="M238" s="25">
        <v>1</v>
      </c>
      <c r="N238" s="25">
        <v>5</v>
      </c>
      <c r="O238" s="26">
        <v>0</v>
      </c>
      <c r="P238" s="25">
        <v>5</v>
      </c>
      <c r="Q238" s="25">
        <v>7</v>
      </c>
      <c r="R238" s="25">
        <v>10</v>
      </c>
      <c r="S238" s="26">
        <v>2</v>
      </c>
      <c r="T238" s="25">
        <v>37</v>
      </c>
      <c r="U238" s="25">
        <v>0</v>
      </c>
      <c r="V238" s="25">
        <v>13</v>
      </c>
      <c r="W238" s="17">
        <v>0</v>
      </c>
      <c r="X238" s="17">
        <v>0</v>
      </c>
      <c r="Y238" s="25">
        <v>16</v>
      </c>
      <c r="Z238" s="25">
        <v>6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5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4</v>
      </c>
      <c r="R239" s="25">
        <v>1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4</v>
      </c>
      <c r="R241" s="25">
        <v>3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4</v>
      </c>
      <c r="R242" s="25">
        <v>1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2</v>
      </c>
      <c r="R243" s="25">
        <v>1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10</v>
      </c>
      <c r="K244" s="17">
        <v>10</v>
      </c>
      <c r="L244" s="25">
        <v>3</v>
      </c>
      <c r="M244" s="25">
        <v>3</v>
      </c>
      <c r="N244" s="25">
        <v>2</v>
      </c>
      <c r="O244" s="26">
        <v>1</v>
      </c>
      <c r="P244" s="25">
        <v>10</v>
      </c>
      <c r="Q244" s="25">
        <v>8</v>
      </c>
      <c r="R244" s="25">
        <v>3</v>
      </c>
      <c r="S244" s="26">
        <v>9</v>
      </c>
      <c r="T244" s="25">
        <v>32</v>
      </c>
      <c r="U244" s="25">
        <v>0</v>
      </c>
      <c r="V244" s="25">
        <v>15</v>
      </c>
      <c r="W244" s="17">
        <v>0</v>
      </c>
      <c r="X244" s="17">
        <v>2</v>
      </c>
      <c r="Y244" s="25">
        <v>7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1</v>
      </c>
      <c r="R246" s="25">
        <v>0</v>
      </c>
      <c r="S246" s="26">
        <v>0</v>
      </c>
      <c r="T246" s="25">
        <v>2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9</v>
      </c>
      <c r="R247" s="25">
        <v>4</v>
      </c>
      <c r="S247" s="26">
        <v>5</v>
      </c>
      <c r="T247" s="25">
        <v>2</v>
      </c>
      <c r="U247" s="25">
        <v>1490</v>
      </c>
      <c r="V247" s="25">
        <v>4</v>
      </c>
      <c r="W247" s="17">
        <v>0</v>
      </c>
      <c r="X247" s="17">
        <v>0</v>
      </c>
      <c r="Y247" s="25">
        <v>1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3</v>
      </c>
      <c r="M248" s="25">
        <v>2</v>
      </c>
      <c r="N248" s="25">
        <v>1</v>
      </c>
      <c r="O248" s="26">
        <v>0</v>
      </c>
      <c r="P248" s="25">
        <v>1</v>
      </c>
      <c r="Q248" s="25">
        <v>4</v>
      </c>
      <c r="R248" s="25">
        <v>1</v>
      </c>
      <c r="S248" s="26">
        <v>0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2</v>
      </c>
      <c r="L249" s="25">
        <v>3</v>
      </c>
      <c r="M249" s="25">
        <v>5</v>
      </c>
      <c r="N249" s="25">
        <v>2</v>
      </c>
      <c r="O249" s="26">
        <v>0</v>
      </c>
      <c r="P249" s="25">
        <v>2</v>
      </c>
      <c r="Q249" s="25">
        <v>6</v>
      </c>
      <c r="R249" s="25">
        <v>2</v>
      </c>
      <c r="S249" s="26">
        <v>1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4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0</v>
      </c>
      <c r="L250" s="25">
        <v>4</v>
      </c>
      <c r="M250" s="25">
        <v>1</v>
      </c>
      <c r="N250" s="25">
        <v>1</v>
      </c>
      <c r="O250" s="26">
        <v>0</v>
      </c>
      <c r="P250" s="25">
        <v>3</v>
      </c>
      <c r="Q250" s="25">
        <v>12</v>
      </c>
      <c r="R250" s="25">
        <v>7</v>
      </c>
      <c r="S250" s="26">
        <v>0</v>
      </c>
      <c r="T250" s="25">
        <v>12</v>
      </c>
      <c r="U250" s="25">
        <v>0</v>
      </c>
      <c r="V250" s="25">
        <v>12</v>
      </c>
      <c r="W250" s="17">
        <v>0</v>
      </c>
      <c r="X250" s="17">
        <v>0</v>
      </c>
      <c r="Y250" s="25">
        <v>4</v>
      </c>
      <c r="Z250" s="25">
        <v>7</v>
      </c>
      <c r="AA250" s="25">
        <v>3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10</v>
      </c>
      <c r="R252" s="25">
        <v>9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4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5</v>
      </c>
      <c r="R255" s="25">
        <v>4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4</v>
      </c>
      <c r="N256" s="25">
        <v>2</v>
      </c>
      <c r="O256" s="26">
        <v>0</v>
      </c>
      <c r="P256" s="25">
        <v>6</v>
      </c>
      <c r="Q256" s="25">
        <v>7</v>
      </c>
      <c r="R256" s="25">
        <v>4</v>
      </c>
      <c r="S256" s="26">
        <v>0</v>
      </c>
      <c r="T256" s="25">
        <v>0</v>
      </c>
      <c r="U256" s="25">
        <v>0</v>
      </c>
      <c r="V256" s="25">
        <v>6</v>
      </c>
      <c r="W256" s="17">
        <v>0</v>
      </c>
      <c r="X256" s="17">
        <v>3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2</v>
      </c>
      <c r="O257" s="26">
        <v>0</v>
      </c>
      <c r="P257" s="25">
        <v>1</v>
      </c>
      <c r="Q257" s="25">
        <v>13</v>
      </c>
      <c r="R257" s="25">
        <v>5</v>
      </c>
      <c r="S257" s="26">
        <v>0</v>
      </c>
      <c r="T257" s="25">
        <v>0</v>
      </c>
      <c r="U257" s="25">
        <v>0</v>
      </c>
      <c r="V257" s="25">
        <v>4</v>
      </c>
      <c r="W257" s="17">
        <v>0</v>
      </c>
      <c r="X257" s="17">
        <v>3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4</v>
      </c>
      <c r="N258" s="25">
        <v>3</v>
      </c>
      <c r="O258" s="26">
        <v>0</v>
      </c>
      <c r="P258" s="25">
        <v>2</v>
      </c>
      <c r="Q258" s="25">
        <v>10</v>
      </c>
      <c r="R258" s="25">
        <v>1</v>
      </c>
      <c r="S258" s="26">
        <v>0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1</v>
      </c>
      <c r="L259" s="25">
        <v>0</v>
      </c>
      <c r="M259" s="25">
        <v>0</v>
      </c>
      <c r="N259" s="25">
        <v>1</v>
      </c>
      <c r="O259" s="26">
        <v>0</v>
      </c>
      <c r="P259" s="25">
        <v>0</v>
      </c>
      <c r="Q259" s="25">
        <v>3</v>
      </c>
      <c r="R259" s="25">
        <v>1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2</v>
      </c>
      <c r="M260" s="25">
        <v>4</v>
      </c>
      <c r="N260" s="25">
        <v>8</v>
      </c>
      <c r="O260" s="26">
        <v>0</v>
      </c>
      <c r="P260" s="25">
        <v>5</v>
      </c>
      <c r="Q260" s="25">
        <v>7</v>
      </c>
      <c r="R260" s="25">
        <v>5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1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1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1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4</v>
      </c>
      <c r="M263" s="25">
        <v>0</v>
      </c>
      <c r="N263" s="25">
        <v>0</v>
      </c>
      <c r="O263" s="26">
        <v>0</v>
      </c>
      <c r="P263" s="25">
        <v>3</v>
      </c>
      <c r="Q263" s="25">
        <v>1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1</v>
      </c>
      <c r="M264" s="25">
        <v>1</v>
      </c>
      <c r="N264" s="25">
        <v>4</v>
      </c>
      <c r="O264" s="26">
        <v>0</v>
      </c>
      <c r="P264" s="25">
        <v>2</v>
      </c>
      <c r="Q264" s="25">
        <v>7</v>
      </c>
      <c r="R264" s="25">
        <v>5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3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</v>
      </c>
      <c r="K266" s="17">
        <v>2</v>
      </c>
      <c r="L266" s="25">
        <v>2</v>
      </c>
      <c r="M266" s="25">
        <v>2</v>
      </c>
      <c r="N266" s="25">
        <v>9</v>
      </c>
      <c r="O266" s="26">
        <v>0</v>
      </c>
      <c r="P266" s="25">
        <v>7</v>
      </c>
      <c r="Q266" s="25">
        <v>25</v>
      </c>
      <c r="R266" s="25">
        <v>10</v>
      </c>
      <c r="S266" s="26">
        <v>0</v>
      </c>
      <c r="T266" s="25">
        <v>20</v>
      </c>
      <c r="U266" s="25">
        <v>0</v>
      </c>
      <c r="V266" s="25">
        <v>35</v>
      </c>
      <c r="W266" s="17">
        <v>0</v>
      </c>
      <c r="X266" s="17">
        <v>9</v>
      </c>
      <c r="Y266" s="25">
        <v>1</v>
      </c>
      <c r="Z266" s="25">
        <v>3</v>
      </c>
      <c r="AA266" s="25">
        <v>3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0</v>
      </c>
      <c r="N267" s="25">
        <v>0</v>
      </c>
      <c r="O267" s="26">
        <v>0</v>
      </c>
      <c r="P267" s="25">
        <v>1</v>
      </c>
      <c r="Q267" s="25">
        <v>6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16</v>
      </c>
      <c r="K269" s="17">
        <v>16</v>
      </c>
      <c r="L269" s="25">
        <v>3</v>
      </c>
      <c r="M269" s="25">
        <v>2</v>
      </c>
      <c r="N269" s="25">
        <v>1</v>
      </c>
      <c r="O269" s="26">
        <v>0</v>
      </c>
      <c r="P269" s="25">
        <v>12</v>
      </c>
      <c r="Q269" s="25">
        <v>25</v>
      </c>
      <c r="R269" s="25">
        <v>9</v>
      </c>
      <c r="S269" s="26">
        <v>18</v>
      </c>
      <c r="T269" s="25">
        <v>98</v>
      </c>
      <c r="U269" s="25">
        <v>0</v>
      </c>
      <c r="V269" s="25">
        <v>46</v>
      </c>
      <c r="W269" s="17">
        <v>1</v>
      </c>
      <c r="X269" s="17">
        <v>0</v>
      </c>
      <c r="Y269" s="25">
        <v>0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2</v>
      </c>
      <c r="M270" s="25">
        <v>1</v>
      </c>
      <c r="N270" s="25">
        <v>0</v>
      </c>
      <c r="O270" s="26">
        <v>0</v>
      </c>
      <c r="P270" s="25">
        <v>1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4</v>
      </c>
      <c r="M271" s="25">
        <v>2</v>
      </c>
      <c r="N271" s="25">
        <v>2</v>
      </c>
      <c r="O271" s="26">
        <v>0</v>
      </c>
      <c r="P271" s="25">
        <v>1</v>
      </c>
      <c r="Q271" s="25">
        <v>1</v>
      </c>
      <c r="R271" s="25">
        <v>2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21</v>
      </c>
      <c r="K272" s="17">
        <v>20</v>
      </c>
      <c r="L272" s="25">
        <v>9</v>
      </c>
      <c r="M272" s="25">
        <v>4</v>
      </c>
      <c r="N272" s="25">
        <v>4</v>
      </c>
      <c r="O272" s="26">
        <v>1</v>
      </c>
      <c r="P272" s="25">
        <v>15</v>
      </c>
      <c r="Q272" s="25">
        <v>33</v>
      </c>
      <c r="R272" s="25">
        <v>9</v>
      </c>
      <c r="S272" s="26">
        <v>20</v>
      </c>
      <c r="T272" s="25">
        <v>43</v>
      </c>
      <c r="U272" s="25">
        <v>0</v>
      </c>
      <c r="V272" s="25">
        <v>31</v>
      </c>
      <c r="W272" s="17">
        <v>0</v>
      </c>
      <c r="X272" s="17">
        <v>0</v>
      </c>
      <c r="Y272" s="25">
        <v>9</v>
      </c>
      <c r="Z272" s="25">
        <v>11</v>
      </c>
      <c r="AA272" s="25">
        <v>6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1</v>
      </c>
      <c r="K273" s="17">
        <v>0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4</v>
      </c>
      <c r="R273" s="25">
        <v>0</v>
      </c>
      <c r="S273" s="26">
        <v>0</v>
      </c>
      <c r="T273" s="25">
        <v>9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1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1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7</v>
      </c>
      <c r="K281" s="17">
        <v>2</v>
      </c>
      <c r="L281" s="25">
        <v>3</v>
      </c>
      <c r="M281" s="25">
        <v>2</v>
      </c>
      <c r="N281" s="25">
        <v>0</v>
      </c>
      <c r="O281" s="26">
        <v>0</v>
      </c>
      <c r="P281" s="25">
        <v>5</v>
      </c>
      <c r="Q281" s="25">
        <v>6</v>
      </c>
      <c r="R281" s="25">
        <v>6</v>
      </c>
      <c r="S281" s="26">
        <v>8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6</v>
      </c>
      <c r="K282" s="17">
        <v>8</v>
      </c>
      <c r="L282" s="25">
        <v>1</v>
      </c>
      <c r="M282" s="25">
        <v>4</v>
      </c>
      <c r="N282" s="25">
        <v>2</v>
      </c>
      <c r="O282" s="26">
        <v>0</v>
      </c>
      <c r="P282" s="25">
        <v>4</v>
      </c>
      <c r="Q282" s="25">
        <v>19</v>
      </c>
      <c r="R282" s="25">
        <v>12</v>
      </c>
      <c r="S282" s="26">
        <v>5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1</v>
      </c>
      <c r="K283" s="17">
        <v>0</v>
      </c>
      <c r="L283" s="25">
        <v>1</v>
      </c>
      <c r="M283" s="25">
        <v>3</v>
      </c>
      <c r="N283" s="25">
        <v>1</v>
      </c>
      <c r="O283" s="26">
        <v>0</v>
      </c>
      <c r="P283" s="25">
        <v>2</v>
      </c>
      <c r="Q283" s="25">
        <v>3</v>
      </c>
      <c r="R283" s="25">
        <v>1</v>
      </c>
      <c r="S283" s="26">
        <v>0</v>
      </c>
      <c r="T283" s="25">
        <v>3</v>
      </c>
      <c r="U283" s="25">
        <v>0</v>
      </c>
      <c r="V283" s="25">
        <v>1</v>
      </c>
      <c r="W283" s="17">
        <v>0</v>
      </c>
      <c r="X283" s="17">
        <v>0</v>
      </c>
      <c r="Y283" s="25">
        <v>2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1</v>
      </c>
      <c r="M284" s="25">
        <v>1</v>
      </c>
      <c r="N284" s="25">
        <v>1</v>
      </c>
      <c r="O284" s="26">
        <v>0</v>
      </c>
      <c r="P284" s="25">
        <v>0</v>
      </c>
      <c r="Q284" s="25">
        <v>4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9</v>
      </c>
      <c r="R285" s="25">
        <v>7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3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1</v>
      </c>
      <c r="N287" s="25">
        <v>1</v>
      </c>
      <c r="O287" s="26">
        <v>0</v>
      </c>
      <c r="P287" s="25">
        <v>3</v>
      </c>
      <c r="Q287" s="25">
        <v>5</v>
      </c>
      <c r="R287" s="25">
        <v>1</v>
      </c>
      <c r="S287" s="26">
        <v>0</v>
      </c>
      <c r="T287" s="25">
        <v>0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7</v>
      </c>
      <c r="L288" s="25">
        <v>2</v>
      </c>
      <c r="M288" s="25">
        <v>2</v>
      </c>
      <c r="N288" s="25">
        <v>3</v>
      </c>
      <c r="O288" s="26">
        <v>0</v>
      </c>
      <c r="P288" s="25">
        <v>5</v>
      </c>
      <c r="Q288" s="25">
        <v>23</v>
      </c>
      <c r="R288" s="25">
        <v>5</v>
      </c>
      <c r="S288" s="26">
        <v>4</v>
      </c>
      <c r="T288" s="25">
        <v>0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2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1</v>
      </c>
      <c r="M294" s="25">
        <v>1</v>
      </c>
      <c r="N294" s="25">
        <v>1</v>
      </c>
      <c r="O294" s="26">
        <v>0</v>
      </c>
      <c r="P294" s="25">
        <v>0</v>
      </c>
      <c r="Q294" s="25">
        <v>1</v>
      </c>
      <c r="R294" s="25">
        <v>3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0</v>
      </c>
      <c r="N297" s="25">
        <v>0</v>
      </c>
      <c r="O297" s="26">
        <v>0</v>
      </c>
      <c r="P297" s="25">
        <v>3</v>
      </c>
      <c r="Q297" s="25">
        <v>1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2</v>
      </c>
      <c r="N298" s="25">
        <v>1</v>
      </c>
      <c r="O298" s="26">
        <v>0</v>
      </c>
      <c r="P298" s="25">
        <v>2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3</v>
      </c>
      <c r="R299" s="25">
        <v>3</v>
      </c>
      <c r="S299" s="26">
        <v>0</v>
      </c>
      <c r="T299" s="25">
        <v>0</v>
      </c>
      <c r="U299" s="25">
        <v>0</v>
      </c>
      <c r="V299" s="25">
        <v>4</v>
      </c>
      <c r="W299" s="17">
        <v>0</v>
      </c>
      <c r="X299" s="17">
        <v>0</v>
      </c>
      <c r="Y299" s="25">
        <v>0</v>
      </c>
      <c r="Z299" s="25">
        <v>0</v>
      </c>
      <c r="AA299" s="25">
        <v>2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8</v>
      </c>
      <c r="M300" s="25">
        <v>2</v>
      </c>
      <c r="N300" s="25">
        <v>2</v>
      </c>
      <c r="O300" s="26">
        <v>0</v>
      </c>
      <c r="P300" s="25">
        <v>3</v>
      </c>
      <c r="Q300" s="25">
        <v>14</v>
      </c>
      <c r="R300" s="25">
        <v>13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3</v>
      </c>
      <c r="M301" s="25">
        <v>4</v>
      </c>
      <c r="N301" s="25">
        <v>2</v>
      </c>
      <c r="O301" s="26">
        <v>0</v>
      </c>
      <c r="P301" s="25">
        <v>3</v>
      </c>
      <c r="Q301" s="25">
        <v>7</v>
      </c>
      <c r="R301" s="25">
        <v>4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2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2</v>
      </c>
      <c r="N304" s="25">
        <v>3</v>
      </c>
      <c r="O304" s="26">
        <v>0</v>
      </c>
      <c r="P304" s="25">
        <v>2</v>
      </c>
      <c r="Q304" s="25">
        <v>10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3</v>
      </c>
      <c r="L306" s="25">
        <v>2</v>
      </c>
      <c r="M306" s="25">
        <v>6</v>
      </c>
      <c r="N306" s="25">
        <v>3</v>
      </c>
      <c r="O306" s="26">
        <v>0</v>
      </c>
      <c r="P306" s="25">
        <v>2</v>
      </c>
      <c r="Q306" s="25">
        <v>14</v>
      </c>
      <c r="R306" s="25">
        <v>4</v>
      </c>
      <c r="S306" s="26">
        <v>4</v>
      </c>
      <c r="T306" s="25">
        <v>11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1</v>
      </c>
      <c r="M308" s="25">
        <v>0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2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18</v>
      </c>
      <c r="L309" s="25">
        <v>5</v>
      </c>
      <c r="M309" s="25">
        <v>8</v>
      </c>
      <c r="N309" s="25">
        <v>6</v>
      </c>
      <c r="O309" s="26">
        <v>0</v>
      </c>
      <c r="P309" s="25">
        <v>7</v>
      </c>
      <c r="Q309" s="25">
        <v>28</v>
      </c>
      <c r="R309" s="25">
        <v>21</v>
      </c>
      <c r="S309" s="26">
        <v>26</v>
      </c>
      <c r="T309" s="25">
        <v>22</v>
      </c>
      <c r="U309" s="25">
        <v>0</v>
      </c>
      <c r="V309" s="25">
        <v>10</v>
      </c>
      <c r="W309" s="17">
        <v>0</v>
      </c>
      <c r="X309" s="17">
        <v>0</v>
      </c>
      <c r="Y309" s="25">
        <v>8</v>
      </c>
      <c r="Z309" s="25">
        <v>7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3</v>
      </c>
      <c r="L310" s="25">
        <v>3</v>
      </c>
      <c r="M310" s="25">
        <v>8</v>
      </c>
      <c r="N310" s="25">
        <v>1</v>
      </c>
      <c r="O310" s="26">
        <v>0</v>
      </c>
      <c r="P310" s="25">
        <v>4</v>
      </c>
      <c r="Q310" s="25">
        <v>9</v>
      </c>
      <c r="R310" s="25">
        <v>7</v>
      </c>
      <c r="S310" s="26">
        <v>6</v>
      </c>
      <c r="T310" s="25">
        <v>3</v>
      </c>
      <c r="U310" s="25">
        <v>0</v>
      </c>
      <c r="V310" s="25">
        <v>6</v>
      </c>
      <c r="W310" s="17">
        <v>0</v>
      </c>
      <c r="X310" s="17">
        <v>0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3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3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0</v>
      </c>
      <c r="L313" s="25">
        <v>4</v>
      </c>
      <c r="M313" s="25">
        <v>3</v>
      </c>
      <c r="N313" s="25">
        <v>4</v>
      </c>
      <c r="O313" s="26">
        <v>2</v>
      </c>
      <c r="P313" s="25">
        <v>3</v>
      </c>
      <c r="Q313" s="25">
        <v>4</v>
      </c>
      <c r="R313" s="25">
        <v>5</v>
      </c>
      <c r="S313" s="26">
        <v>1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2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5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3</v>
      </c>
      <c r="O316" s="26">
        <v>0</v>
      </c>
      <c r="P316" s="25">
        <v>2</v>
      </c>
      <c r="Q316" s="25">
        <v>5</v>
      </c>
      <c r="R316" s="25">
        <v>2</v>
      </c>
      <c r="S316" s="26">
        <v>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3</v>
      </c>
      <c r="L318" s="25">
        <v>1</v>
      </c>
      <c r="M318" s="25">
        <v>0</v>
      </c>
      <c r="N318" s="25">
        <v>0</v>
      </c>
      <c r="O318" s="26">
        <v>0</v>
      </c>
      <c r="P318" s="25">
        <v>3</v>
      </c>
      <c r="Q318" s="25">
        <v>1</v>
      </c>
      <c r="R318" s="25">
        <v>3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5</v>
      </c>
      <c r="Q320" s="25">
        <v>4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10</v>
      </c>
      <c r="L321" s="25">
        <v>4</v>
      </c>
      <c r="M321" s="25">
        <v>2</v>
      </c>
      <c r="N321" s="25">
        <v>3</v>
      </c>
      <c r="O321" s="26">
        <v>0</v>
      </c>
      <c r="P321" s="25">
        <v>6</v>
      </c>
      <c r="Q321" s="25">
        <v>7</v>
      </c>
      <c r="R321" s="25">
        <v>6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5</v>
      </c>
      <c r="Q322" s="25">
        <v>3</v>
      </c>
      <c r="R322" s="25">
        <v>4</v>
      </c>
      <c r="S322" s="26">
        <v>0</v>
      </c>
      <c r="T322" s="25">
        <v>11</v>
      </c>
      <c r="U322" s="25">
        <v>0</v>
      </c>
      <c r="V322" s="25">
        <v>13</v>
      </c>
      <c r="W322" s="17">
        <v>0</v>
      </c>
      <c r="X322" s="17">
        <v>0</v>
      </c>
      <c r="Y322" s="25">
        <v>4</v>
      </c>
      <c r="Z322" s="25">
        <v>0</v>
      </c>
      <c r="AA322" s="25">
        <v>2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1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8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1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1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2</v>
      </c>
      <c r="R327" s="25">
        <v>2</v>
      </c>
      <c r="S327" s="26">
        <v>2</v>
      </c>
      <c r="T327" s="25">
        <v>3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2</v>
      </c>
      <c r="M329" s="25">
        <v>1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0</v>
      </c>
      <c r="N330" s="25">
        <v>2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3</v>
      </c>
      <c r="R333" s="25">
        <v>3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3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3</v>
      </c>
      <c r="L335" s="25">
        <v>4</v>
      </c>
      <c r="M335" s="25">
        <v>1</v>
      </c>
      <c r="N335" s="25">
        <v>1</v>
      </c>
      <c r="O335" s="26">
        <v>0</v>
      </c>
      <c r="P335" s="25">
        <v>0</v>
      </c>
      <c r="Q335" s="25">
        <v>6</v>
      </c>
      <c r="R335" s="25">
        <v>2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1</v>
      </c>
      <c r="N336" s="25">
        <v>0</v>
      </c>
      <c r="O336" s="26">
        <v>0</v>
      </c>
      <c r="P336" s="25">
        <v>0</v>
      </c>
      <c r="Q336" s="25">
        <v>4</v>
      </c>
      <c r="R336" s="25">
        <v>2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2</v>
      </c>
      <c r="N337" s="25">
        <v>1</v>
      </c>
      <c r="O337" s="26">
        <v>0</v>
      </c>
      <c r="P337" s="25">
        <v>0</v>
      </c>
      <c r="Q337" s="25">
        <v>3</v>
      </c>
      <c r="R337" s="25">
        <v>0</v>
      </c>
      <c r="S337" s="26">
        <v>0</v>
      </c>
      <c r="T337" s="25">
        <v>7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21</v>
      </c>
      <c r="K338" s="17">
        <v>17</v>
      </c>
      <c r="L338" s="25">
        <v>15</v>
      </c>
      <c r="M338" s="25">
        <v>17</v>
      </c>
      <c r="N338" s="25">
        <v>10</v>
      </c>
      <c r="O338" s="26">
        <v>0</v>
      </c>
      <c r="P338" s="25">
        <v>11</v>
      </c>
      <c r="Q338" s="25">
        <v>65</v>
      </c>
      <c r="R338" s="25">
        <v>29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6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22</v>
      </c>
      <c r="K339" s="17">
        <v>13</v>
      </c>
      <c r="L339" s="25">
        <v>15</v>
      </c>
      <c r="M339" s="25">
        <v>10</v>
      </c>
      <c r="N339" s="25">
        <v>9</v>
      </c>
      <c r="O339" s="26">
        <v>1</v>
      </c>
      <c r="P339" s="25">
        <v>18</v>
      </c>
      <c r="Q339" s="25">
        <v>57</v>
      </c>
      <c r="R339" s="25">
        <v>33</v>
      </c>
      <c r="S339" s="26">
        <v>0</v>
      </c>
      <c r="T339" s="25">
        <v>0</v>
      </c>
      <c r="U339" s="25">
        <v>0</v>
      </c>
      <c r="V339" s="25">
        <v>5</v>
      </c>
      <c r="W339" s="17">
        <v>0</v>
      </c>
      <c r="X339" s="17">
        <v>1</v>
      </c>
      <c r="Y339" s="25">
        <v>0</v>
      </c>
      <c r="Z339" s="25">
        <v>2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4</v>
      </c>
      <c r="Q340" s="25">
        <v>3</v>
      </c>
      <c r="R340" s="25">
        <v>5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1</v>
      </c>
      <c r="L341" s="25">
        <v>2</v>
      </c>
      <c r="M341" s="25">
        <v>5</v>
      </c>
      <c r="N341" s="25">
        <v>2</v>
      </c>
      <c r="O341" s="26">
        <v>0</v>
      </c>
      <c r="P341" s="25">
        <v>6</v>
      </c>
      <c r="Q341" s="25">
        <v>4</v>
      </c>
      <c r="R341" s="25">
        <v>1</v>
      </c>
      <c r="S341" s="26">
        <v>0</v>
      </c>
      <c r="T341" s="25">
        <v>14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1</v>
      </c>
      <c r="M342" s="25">
        <v>0</v>
      </c>
      <c r="N342" s="25">
        <v>0</v>
      </c>
      <c r="O342" s="26">
        <v>1</v>
      </c>
      <c r="P342" s="25">
        <v>0</v>
      </c>
      <c r="Q342" s="25">
        <v>10</v>
      </c>
      <c r="R342" s="25">
        <v>1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1</v>
      </c>
      <c r="M343" s="25">
        <v>1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2</v>
      </c>
      <c r="M344" s="25">
        <v>3</v>
      </c>
      <c r="N344" s="25">
        <v>2</v>
      </c>
      <c r="O344" s="26">
        <v>0</v>
      </c>
      <c r="P344" s="25">
        <v>1</v>
      </c>
      <c r="Q344" s="25">
        <v>3</v>
      </c>
      <c r="R344" s="25">
        <v>3</v>
      </c>
      <c r="S344" s="26">
        <v>1</v>
      </c>
      <c r="T344" s="25">
        <v>5</v>
      </c>
      <c r="U344" s="25">
        <v>0</v>
      </c>
      <c r="V344" s="25">
        <v>0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2</v>
      </c>
      <c r="N345" s="25">
        <v>5</v>
      </c>
      <c r="O345" s="26">
        <v>0</v>
      </c>
      <c r="P345" s="25">
        <v>4</v>
      </c>
      <c r="Q345" s="25">
        <v>5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2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1</v>
      </c>
      <c r="M347" s="25">
        <v>0</v>
      </c>
      <c r="N347" s="25">
        <v>3</v>
      </c>
      <c r="O347" s="26">
        <v>0</v>
      </c>
      <c r="P347" s="25">
        <v>2</v>
      </c>
      <c r="Q347" s="25">
        <v>6</v>
      </c>
      <c r="R347" s="25">
        <v>8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0</v>
      </c>
      <c r="N348" s="25">
        <v>0</v>
      </c>
      <c r="O348" s="26">
        <v>0</v>
      </c>
      <c r="P348" s="25">
        <v>4</v>
      </c>
      <c r="Q348" s="25">
        <v>5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2</v>
      </c>
      <c r="Q349" s="25">
        <v>3</v>
      </c>
      <c r="R349" s="25">
        <v>6</v>
      </c>
      <c r="S349" s="26">
        <v>0</v>
      </c>
      <c r="T349" s="25">
        <v>1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1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4</v>
      </c>
      <c r="L350" s="25">
        <v>1</v>
      </c>
      <c r="M350" s="25">
        <v>0</v>
      </c>
      <c r="N350" s="25">
        <v>0</v>
      </c>
      <c r="O350" s="26">
        <v>0</v>
      </c>
      <c r="P350" s="25">
        <v>2</v>
      </c>
      <c r="Q350" s="25">
        <v>13</v>
      </c>
      <c r="R350" s="25">
        <v>4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1</v>
      </c>
      <c r="L351" s="25">
        <v>3</v>
      </c>
      <c r="M351" s="25">
        <v>2</v>
      </c>
      <c r="N351" s="25">
        <v>0</v>
      </c>
      <c r="O351" s="26">
        <v>0</v>
      </c>
      <c r="P351" s="25">
        <v>1</v>
      </c>
      <c r="Q351" s="25">
        <v>4</v>
      </c>
      <c r="R351" s="25">
        <v>6</v>
      </c>
      <c r="S351" s="26">
        <v>6</v>
      </c>
      <c r="T351" s="25">
        <v>4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0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2</v>
      </c>
      <c r="Q373" s="25">
        <v>0</v>
      </c>
      <c r="R373" s="25">
        <v>3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0</v>
      </c>
      <c r="M378" s="25">
        <v>2</v>
      </c>
      <c r="N378" s="25">
        <v>2</v>
      </c>
      <c r="O378" s="26">
        <v>0</v>
      </c>
      <c r="P378" s="25">
        <v>1</v>
      </c>
      <c r="Q378" s="25">
        <v>3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7</v>
      </c>
      <c r="M379" s="25">
        <v>2</v>
      </c>
      <c r="N379" s="25">
        <v>0</v>
      </c>
      <c r="O379" s="26">
        <v>0</v>
      </c>
      <c r="P379" s="25">
        <v>2</v>
      </c>
      <c r="Q379" s="25">
        <v>10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3</v>
      </c>
      <c r="N380" s="25">
        <v>1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6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3</v>
      </c>
      <c r="Q381" s="25">
        <v>0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4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1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4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2</v>
      </c>
      <c r="R425" s="25">
        <v>1</v>
      </c>
      <c r="S425" s="26">
        <v>0</v>
      </c>
      <c r="T425" s="25">
        <v>2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2</v>
      </c>
      <c r="M434" s="25">
        <v>3</v>
      </c>
      <c r="N434" s="25">
        <v>0</v>
      </c>
      <c r="O434" s="26">
        <v>0</v>
      </c>
      <c r="P434" s="25">
        <v>1</v>
      </c>
      <c r="Q434" s="25">
        <v>2</v>
      </c>
      <c r="R434" s="25">
        <v>6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1</v>
      </c>
      <c r="M435" s="25">
        <v>2</v>
      </c>
      <c r="N435" s="25">
        <v>0</v>
      </c>
      <c r="O435" s="26">
        <v>1</v>
      </c>
      <c r="P435" s="25">
        <v>2</v>
      </c>
      <c r="Q435" s="25">
        <v>3</v>
      </c>
      <c r="R435" s="25">
        <v>0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4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3</v>
      </c>
      <c r="O439" s="26">
        <v>0</v>
      </c>
      <c r="P439" s="25">
        <v>2</v>
      </c>
      <c r="Q439" s="25">
        <v>0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0</v>
      </c>
      <c r="N444" s="25">
        <v>1</v>
      </c>
      <c r="O444" s="26">
        <v>0</v>
      </c>
      <c r="P444" s="25">
        <v>0</v>
      </c>
      <c r="Q444" s="25">
        <v>0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2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1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2</v>
      </c>
      <c r="M450" s="25">
        <v>1</v>
      </c>
      <c r="N450" s="25">
        <v>0</v>
      </c>
      <c r="O450" s="26">
        <v>0</v>
      </c>
      <c r="P450" s="25">
        <v>2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6</v>
      </c>
      <c r="L451" s="26">
        <v>3</v>
      </c>
      <c r="M451" s="25">
        <v>2</v>
      </c>
      <c r="N451" s="25">
        <v>0</v>
      </c>
      <c r="O451" s="26">
        <v>0</v>
      </c>
      <c r="P451" s="25">
        <v>1</v>
      </c>
      <c r="Q451" s="25">
        <v>2</v>
      </c>
      <c r="R451" s="25">
        <v>6</v>
      </c>
      <c r="S451" s="26">
        <v>0</v>
      </c>
      <c r="T451" s="25">
        <v>11</v>
      </c>
      <c r="U451" s="25">
        <v>0</v>
      </c>
      <c r="V451" s="25">
        <v>1</v>
      </c>
      <c r="W451" s="17">
        <v>0</v>
      </c>
      <c r="X451" s="17">
        <v>0</v>
      </c>
      <c r="Y451" s="25">
        <v>1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2</v>
      </c>
      <c r="L455" s="26">
        <v>1</v>
      </c>
      <c r="M455" s="25">
        <v>2</v>
      </c>
      <c r="N455" s="25">
        <v>1</v>
      </c>
      <c r="O455" s="26">
        <v>0</v>
      </c>
      <c r="P455" s="25">
        <v>5</v>
      </c>
      <c r="Q455" s="25">
        <v>4</v>
      </c>
      <c r="R455" s="25">
        <v>4</v>
      </c>
      <c r="S455" s="26">
        <v>4</v>
      </c>
      <c r="T455" s="25">
        <v>1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2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1</v>
      </c>
      <c r="Q457" s="25">
        <v>0</v>
      </c>
      <c r="R457" s="25">
        <v>0</v>
      </c>
      <c r="S457" s="26">
        <v>1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1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2</v>
      </c>
      <c r="M472" s="25">
        <v>3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2</v>
      </c>
      <c r="M507" s="25">
        <v>0</v>
      </c>
      <c r="N507" s="25">
        <v>2</v>
      </c>
      <c r="O507" s="26">
        <v>0</v>
      </c>
      <c r="P507" s="25">
        <v>0</v>
      </c>
      <c r="Q507" s="25">
        <v>4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1</v>
      </c>
      <c r="O508" s="26">
        <v>0</v>
      </c>
      <c r="P508" s="25">
        <v>3</v>
      </c>
      <c r="Q508" s="25">
        <v>7</v>
      </c>
      <c r="R508" s="25">
        <v>7</v>
      </c>
      <c r="S508" s="26">
        <v>4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5</v>
      </c>
      <c r="Q522" s="25">
        <v>8</v>
      </c>
      <c r="R522" s="25">
        <v>8</v>
      </c>
      <c r="S522" s="26">
        <v>0</v>
      </c>
      <c r="T522" s="25">
        <v>6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2</v>
      </c>
      <c r="R524" s="25">
        <v>2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3</v>
      </c>
      <c r="L535" s="26">
        <v>0</v>
      </c>
      <c r="M535" s="25">
        <v>0</v>
      </c>
      <c r="N535" s="25">
        <v>0</v>
      </c>
      <c r="O535" s="26">
        <v>0</v>
      </c>
      <c r="P535" s="25">
        <v>1</v>
      </c>
      <c r="Q535" s="25">
        <v>0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1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1</v>
      </c>
      <c r="L552" s="26">
        <v>3</v>
      </c>
      <c r="M552" s="25">
        <v>1</v>
      </c>
      <c r="N552" s="25">
        <v>3</v>
      </c>
      <c r="O552" s="26">
        <v>0</v>
      </c>
      <c r="P552" s="25">
        <v>1</v>
      </c>
      <c r="Q552" s="25">
        <v>3</v>
      </c>
      <c r="R552" s="25">
        <v>5</v>
      </c>
      <c r="S552" s="26">
        <v>2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2</v>
      </c>
      <c r="L553" s="26">
        <v>1</v>
      </c>
      <c r="M553" s="25">
        <v>1</v>
      </c>
      <c r="N553" s="25">
        <v>0</v>
      </c>
      <c r="O553" s="26">
        <v>0</v>
      </c>
      <c r="P553" s="25">
        <v>0</v>
      </c>
      <c r="Q553" s="25">
        <v>4</v>
      </c>
      <c r="R553" s="25">
        <v>6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1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4</v>
      </c>
      <c r="L555" s="26">
        <v>0</v>
      </c>
      <c r="M555" s="25">
        <v>2</v>
      </c>
      <c r="N555" s="25">
        <v>1</v>
      </c>
      <c r="O555" s="26">
        <v>0</v>
      </c>
      <c r="P555" s="25">
        <v>3</v>
      </c>
      <c r="Q555" s="25">
        <v>4</v>
      </c>
      <c r="R555" s="25">
        <v>3</v>
      </c>
      <c r="S555" s="26">
        <v>4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2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8</v>
      </c>
      <c r="R571" s="25">
        <v>5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36</v>
      </c>
      <c r="K592" s="17">
        <v>29</v>
      </c>
      <c r="L592" s="26">
        <v>27</v>
      </c>
      <c r="M592" s="25">
        <v>15</v>
      </c>
      <c r="N592" s="25">
        <v>4</v>
      </c>
      <c r="O592" s="26">
        <v>0</v>
      </c>
      <c r="P592" s="25">
        <v>25</v>
      </c>
      <c r="Q592" s="25">
        <v>26</v>
      </c>
      <c r="R592" s="25">
        <v>20</v>
      </c>
      <c r="S592" s="26">
        <v>29</v>
      </c>
      <c r="T592" s="25">
        <v>3</v>
      </c>
      <c r="U592" s="25">
        <v>0</v>
      </c>
      <c r="V592" s="25">
        <v>32</v>
      </c>
      <c r="W592" s="17">
        <v>0</v>
      </c>
      <c r="X592" s="17">
        <v>0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1</v>
      </c>
      <c r="M594" s="25">
        <v>0</v>
      </c>
      <c r="N594" s="25">
        <v>1</v>
      </c>
      <c r="O594" s="26">
        <v>0</v>
      </c>
      <c r="P594" s="25">
        <v>2</v>
      </c>
      <c r="Q594" s="25">
        <v>3</v>
      </c>
      <c r="R594" s="25">
        <v>0</v>
      </c>
      <c r="S594" s="26">
        <v>0</v>
      </c>
      <c r="T594" s="25">
        <v>2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1</v>
      </c>
      <c r="N599" s="25">
        <v>1</v>
      </c>
      <c r="O599" s="26">
        <v>0</v>
      </c>
      <c r="P599" s="25">
        <v>1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2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1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1</v>
      </c>
      <c r="O611" s="26">
        <v>0</v>
      </c>
      <c r="P611" s="25">
        <v>1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2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1</v>
      </c>
      <c r="M618" s="25">
        <v>0</v>
      </c>
      <c r="N618" s="25">
        <v>2</v>
      </c>
      <c r="O618" s="26">
        <v>0</v>
      </c>
      <c r="P618" s="25">
        <v>4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2</v>
      </c>
      <c r="R620" s="25">
        <v>0</v>
      </c>
      <c r="S620" s="26">
        <v>1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4</v>
      </c>
      <c r="R622" s="25">
        <v>2</v>
      </c>
      <c r="S622" s="26">
        <v>0</v>
      </c>
      <c r="T622" s="25">
        <v>16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0</v>
      </c>
      <c r="S623" s="26">
        <v>0</v>
      </c>
      <c r="T623" s="25">
        <v>0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2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2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1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5</v>
      </c>
      <c r="L657" s="26">
        <v>5</v>
      </c>
      <c r="M657" s="25">
        <v>4</v>
      </c>
      <c r="N657" s="25">
        <v>1</v>
      </c>
      <c r="O657" s="26">
        <v>0</v>
      </c>
      <c r="P657" s="25">
        <v>5</v>
      </c>
      <c r="Q657" s="25">
        <v>15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7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1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2</v>
      </c>
      <c r="S671" s="26">
        <v>0</v>
      </c>
      <c r="T671" s="25">
        <v>0</v>
      </c>
      <c r="U671" s="25">
        <v>0</v>
      </c>
      <c r="V671" s="25">
        <v>1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5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1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2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8</v>
      </c>
      <c r="L763" s="26">
        <v>5</v>
      </c>
      <c r="M763" s="25">
        <v>4</v>
      </c>
      <c r="N763" s="25">
        <v>1</v>
      </c>
      <c r="O763" s="26">
        <v>0</v>
      </c>
      <c r="P763" s="25">
        <v>7</v>
      </c>
      <c r="Q763" s="25">
        <v>6</v>
      </c>
      <c r="R763" s="25">
        <v>5</v>
      </c>
      <c r="S763" s="26">
        <v>1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  <c r="K764" s="22" t="s">
        <v>580</v>
      </c>
      <c r="L764" s="22" t="s">
        <v>580</v>
      </c>
      <c r="M764" s="22" t="s">
        <v>580</v>
      </c>
      <c r="N764" s="22" t="s">
        <v>580</v>
      </c>
      <c r="O764" s="22" t="s">
        <v>580</v>
      </c>
      <c r="P764" s="22" t="s">
        <v>580</v>
      </c>
      <c r="Q764" s="22" t="s">
        <v>580</v>
      </c>
      <c r="R764" s="22" t="s">
        <v>580</v>
      </c>
      <c r="S764" s="22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" t="s">
        <v>580</v>
      </c>
      <c r="Y764" s="22" t="s">
        <v>580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63"/>
  <sheetViews>
    <sheetView showGridLines="0" zoomScale="80" zoomScaleNormal="80" workbookViewId="0">
      <pane xSplit="9" ySplit="4" topLeftCell="Y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1317</v>
      </c>
      <c r="G2" s="290"/>
      <c r="H2" s="291"/>
      <c r="I2" s="3" t="s">
        <v>0</v>
      </c>
      <c r="J2" s="4">
        <f>SUBTOTAL(9,J5:J948)</f>
        <v>1239</v>
      </c>
      <c r="K2" s="4">
        <f>SUBTOTAL(9,K5:K948)</f>
        <v>1157</v>
      </c>
      <c r="L2" s="4">
        <f t="shared" ref="L2:AA2" si="0">SUBTOTAL(9,L5:L948)</f>
        <v>786</v>
      </c>
      <c r="M2" s="4">
        <f t="shared" si="0"/>
        <v>695</v>
      </c>
      <c r="N2" s="4">
        <f t="shared" si="0"/>
        <v>533</v>
      </c>
      <c r="O2" s="4">
        <f t="shared" si="0"/>
        <v>15</v>
      </c>
      <c r="P2" s="4">
        <f t="shared" si="0"/>
        <v>1279</v>
      </c>
      <c r="Q2" s="4">
        <f t="shared" si="0"/>
        <v>3272</v>
      </c>
      <c r="R2" s="4">
        <f t="shared" si="0"/>
        <v>1908</v>
      </c>
      <c r="S2" s="4">
        <f t="shared" si="0"/>
        <v>815</v>
      </c>
      <c r="T2" s="4">
        <f t="shared" si="0"/>
        <v>2134</v>
      </c>
      <c r="U2" s="4">
        <f t="shared" si="0"/>
        <v>1615</v>
      </c>
      <c r="V2" s="4">
        <f t="shared" si="0"/>
        <v>1114</v>
      </c>
      <c r="W2" s="4">
        <f t="shared" si="0"/>
        <v>217</v>
      </c>
      <c r="X2" s="4">
        <f t="shared" si="0"/>
        <v>399</v>
      </c>
      <c r="Y2" s="4">
        <f t="shared" si="0"/>
        <v>249</v>
      </c>
      <c r="Z2" s="4">
        <f t="shared" si="0"/>
        <v>305</v>
      </c>
      <c r="AA2" s="4">
        <f t="shared" si="0"/>
        <v>149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3</v>
      </c>
      <c r="Q7" s="25">
        <v>3</v>
      </c>
      <c r="R7" s="25">
        <v>7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0</v>
      </c>
      <c r="M8" s="25">
        <v>0</v>
      </c>
      <c r="N8" s="25">
        <v>1</v>
      </c>
      <c r="O8" s="26">
        <v>0</v>
      </c>
      <c r="P8" s="25">
        <v>7</v>
      </c>
      <c r="Q8" s="25">
        <v>3</v>
      </c>
      <c r="R8" s="25">
        <v>3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18</v>
      </c>
      <c r="K10" s="17">
        <v>19</v>
      </c>
      <c r="L10" s="25">
        <v>18</v>
      </c>
      <c r="M10" s="25">
        <v>10</v>
      </c>
      <c r="N10" s="25">
        <v>7</v>
      </c>
      <c r="O10" s="26">
        <v>1</v>
      </c>
      <c r="P10" s="25">
        <v>32</v>
      </c>
      <c r="Q10" s="25">
        <v>49</v>
      </c>
      <c r="R10" s="25">
        <v>41</v>
      </c>
      <c r="S10" s="26">
        <v>24</v>
      </c>
      <c r="T10" s="25">
        <v>76</v>
      </c>
      <c r="U10" s="25">
        <v>0</v>
      </c>
      <c r="V10" s="25">
        <v>38</v>
      </c>
      <c r="W10" s="17">
        <v>0</v>
      </c>
      <c r="X10" s="17">
        <v>2</v>
      </c>
      <c r="Y10" s="25">
        <v>6</v>
      </c>
      <c r="Z10" s="25">
        <v>13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12</v>
      </c>
      <c r="K11" s="17">
        <v>14</v>
      </c>
      <c r="L11" s="25">
        <v>8</v>
      </c>
      <c r="M11" s="25">
        <v>7</v>
      </c>
      <c r="N11" s="25">
        <v>3</v>
      </c>
      <c r="O11" s="26">
        <v>0</v>
      </c>
      <c r="P11" s="25">
        <v>14</v>
      </c>
      <c r="Q11" s="25">
        <v>32</v>
      </c>
      <c r="R11" s="25">
        <v>28</v>
      </c>
      <c r="S11" s="26">
        <v>9</v>
      </c>
      <c r="T11" s="25">
        <v>100</v>
      </c>
      <c r="U11" s="25">
        <v>0</v>
      </c>
      <c r="V11" s="25">
        <v>42</v>
      </c>
      <c r="W11" s="17">
        <v>8</v>
      </c>
      <c r="X11" s="17">
        <v>7</v>
      </c>
      <c r="Y11" s="25">
        <v>3</v>
      </c>
      <c r="Z11" s="25">
        <v>4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21</v>
      </c>
      <c r="L12" s="25">
        <v>22</v>
      </c>
      <c r="M12" s="25">
        <v>13</v>
      </c>
      <c r="N12" s="25">
        <v>15</v>
      </c>
      <c r="O12" s="26">
        <v>0</v>
      </c>
      <c r="P12" s="25">
        <v>16</v>
      </c>
      <c r="Q12" s="25">
        <v>51</v>
      </c>
      <c r="R12" s="25">
        <v>38</v>
      </c>
      <c r="S12" s="26">
        <v>19</v>
      </c>
      <c r="T12" s="25">
        <v>68</v>
      </c>
      <c r="U12" s="25">
        <v>0</v>
      </c>
      <c r="V12" s="25">
        <v>36</v>
      </c>
      <c r="W12" s="17">
        <v>4</v>
      </c>
      <c r="X12" s="17">
        <v>19</v>
      </c>
      <c r="Y12" s="25">
        <v>3</v>
      </c>
      <c r="Z12" s="25">
        <v>6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26</v>
      </c>
      <c r="K13" s="17">
        <v>21</v>
      </c>
      <c r="L13" s="25">
        <v>6</v>
      </c>
      <c r="M13" s="25">
        <v>7</v>
      </c>
      <c r="N13" s="25">
        <v>4</v>
      </c>
      <c r="O13" s="26">
        <v>0</v>
      </c>
      <c r="P13" s="25">
        <v>16</v>
      </c>
      <c r="Q13" s="25">
        <v>18</v>
      </c>
      <c r="R13" s="25">
        <v>21</v>
      </c>
      <c r="S13" s="26">
        <v>11</v>
      </c>
      <c r="T13" s="25">
        <v>70</v>
      </c>
      <c r="U13" s="25">
        <v>0</v>
      </c>
      <c r="V13" s="25">
        <v>7</v>
      </c>
      <c r="W13" s="17">
        <v>0</v>
      </c>
      <c r="X13" s="17">
        <v>0</v>
      </c>
      <c r="Y13" s="25">
        <v>8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11</v>
      </c>
      <c r="K14" s="17">
        <v>5</v>
      </c>
      <c r="L14" s="25">
        <v>5</v>
      </c>
      <c r="M14" s="25">
        <v>1</v>
      </c>
      <c r="N14" s="25">
        <v>6</v>
      </c>
      <c r="O14" s="26">
        <v>0</v>
      </c>
      <c r="P14" s="25">
        <v>4</v>
      </c>
      <c r="Q14" s="25">
        <v>17</v>
      </c>
      <c r="R14" s="25">
        <v>8</v>
      </c>
      <c r="S14" s="26">
        <v>5</v>
      </c>
      <c r="T14" s="25">
        <v>24</v>
      </c>
      <c r="U14" s="25">
        <v>0</v>
      </c>
      <c r="V14" s="25">
        <v>15</v>
      </c>
      <c r="W14" s="17">
        <v>2</v>
      </c>
      <c r="X14" s="17">
        <v>3</v>
      </c>
      <c r="Y14" s="25">
        <v>6</v>
      </c>
      <c r="Z14" s="25">
        <v>7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2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0</v>
      </c>
      <c r="S15" s="26">
        <v>0</v>
      </c>
      <c r="T15" s="25">
        <v>1</v>
      </c>
      <c r="U15" s="25">
        <v>0</v>
      </c>
      <c r="V15" s="25">
        <v>5</v>
      </c>
      <c r="W15" s="17">
        <v>2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19</v>
      </c>
      <c r="L16" s="25">
        <v>6</v>
      </c>
      <c r="M16" s="25">
        <v>7</v>
      </c>
      <c r="N16" s="25">
        <v>6</v>
      </c>
      <c r="O16" s="26">
        <v>0</v>
      </c>
      <c r="P16" s="25">
        <v>15</v>
      </c>
      <c r="Q16" s="25">
        <v>25</v>
      </c>
      <c r="R16" s="25">
        <v>19</v>
      </c>
      <c r="S16" s="26">
        <v>15</v>
      </c>
      <c r="T16" s="25">
        <v>37</v>
      </c>
      <c r="U16" s="25">
        <v>0</v>
      </c>
      <c r="V16" s="25">
        <v>42</v>
      </c>
      <c r="W16" s="17">
        <v>0</v>
      </c>
      <c r="X16" s="17">
        <v>5</v>
      </c>
      <c r="Y16" s="25">
        <v>1</v>
      </c>
      <c r="Z16" s="25">
        <v>3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7</v>
      </c>
      <c r="L17" s="25">
        <v>2</v>
      </c>
      <c r="M17" s="25">
        <v>4</v>
      </c>
      <c r="N17" s="25">
        <v>2</v>
      </c>
      <c r="O17" s="26">
        <v>0</v>
      </c>
      <c r="P17" s="25">
        <v>7</v>
      </c>
      <c r="Q17" s="25">
        <v>24</v>
      </c>
      <c r="R17" s="25">
        <v>12</v>
      </c>
      <c r="S17" s="26">
        <v>6</v>
      </c>
      <c r="T17" s="25">
        <v>23</v>
      </c>
      <c r="U17" s="25">
        <v>0</v>
      </c>
      <c r="V17" s="25">
        <v>18</v>
      </c>
      <c r="W17" s="17">
        <v>12</v>
      </c>
      <c r="X17" s="17">
        <v>27</v>
      </c>
      <c r="Y17" s="25">
        <v>0</v>
      </c>
      <c r="Z17" s="25">
        <v>2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3</v>
      </c>
      <c r="K18" s="17">
        <v>4</v>
      </c>
      <c r="L18" s="25">
        <v>1</v>
      </c>
      <c r="M18" s="25">
        <v>2</v>
      </c>
      <c r="N18" s="25">
        <v>0</v>
      </c>
      <c r="O18" s="26">
        <v>0</v>
      </c>
      <c r="P18" s="25">
        <v>5</v>
      </c>
      <c r="Q18" s="25">
        <v>12</v>
      </c>
      <c r="R18" s="25">
        <v>6</v>
      </c>
      <c r="S18" s="26">
        <v>4</v>
      </c>
      <c r="T18" s="25">
        <v>24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38</v>
      </c>
      <c r="K19" s="17">
        <v>45</v>
      </c>
      <c r="L19" s="25">
        <v>25</v>
      </c>
      <c r="M19" s="25">
        <v>20</v>
      </c>
      <c r="N19" s="25">
        <v>6</v>
      </c>
      <c r="O19" s="26">
        <v>0</v>
      </c>
      <c r="P19" s="25">
        <v>39</v>
      </c>
      <c r="Q19" s="25">
        <v>184</v>
      </c>
      <c r="R19" s="25">
        <v>92</v>
      </c>
      <c r="S19" s="26">
        <v>39</v>
      </c>
      <c r="T19" s="25">
        <v>90</v>
      </c>
      <c r="U19" s="25">
        <v>0</v>
      </c>
      <c r="V19" s="25">
        <v>115</v>
      </c>
      <c r="W19" s="17">
        <v>3</v>
      </c>
      <c r="X19" s="17">
        <v>15</v>
      </c>
      <c r="Y19" s="25">
        <v>17</v>
      </c>
      <c r="Z19" s="25">
        <v>40</v>
      </c>
      <c r="AA19" s="25">
        <v>19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4</v>
      </c>
      <c r="M20" s="25">
        <v>1</v>
      </c>
      <c r="N20" s="25">
        <v>4</v>
      </c>
      <c r="O20" s="26">
        <v>0</v>
      </c>
      <c r="P20" s="25">
        <v>3</v>
      </c>
      <c r="Q20" s="25">
        <v>3</v>
      </c>
      <c r="R20" s="25">
        <v>4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1</v>
      </c>
      <c r="M21" s="25">
        <v>3</v>
      </c>
      <c r="N21" s="25">
        <v>2</v>
      </c>
      <c r="O21" s="26">
        <v>0</v>
      </c>
      <c r="P21" s="25">
        <v>3</v>
      </c>
      <c r="Q21" s="25">
        <v>9</v>
      </c>
      <c r="R21" s="25">
        <v>4</v>
      </c>
      <c r="S21" s="26">
        <v>4</v>
      </c>
      <c r="T21" s="25">
        <v>6</v>
      </c>
      <c r="U21" s="25">
        <v>0</v>
      </c>
      <c r="V21" s="25">
        <v>1</v>
      </c>
      <c r="W21" s="17">
        <v>1</v>
      </c>
      <c r="X21" s="17">
        <v>1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3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3</v>
      </c>
      <c r="K23" s="17">
        <v>1</v>
      </c>
      <c r="L23" s="25">
        <v>2</v>
      </c>
      <c r="M23" s="25">
        <v>0</v>
      </c>
      <c r="N23" s="25">
        <v>1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2</v>
      </c>
      <c r="L25" s="25">
        <v>0</v>
      </c>
      <c r="M25" s="25">
        <v>1</v>
      </c>
      <c r="N25" s="25">
        <v>0</v>
      </c>
      <c r="O25" s="26">
        <v>0</v>
      </c>
      <c r="P25" s="25">
        <v>1</v>
      </c>
      <c r="Q25" s="25">
        <v>2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23</v>
      </c>
      <c r="L26" s="25">
        <v>12</v>
      </c>
      <c r="M26" s="25">
        <v>7</v>
      </c>
      <c r="N26" s="25">
        <v>7</v>
      </c>
      <c r="O26" s="26">
        <v>1</v>
      </c>
      <c r="P26" s="25">
        <v>33</v>
      </c>
      <c r="Q26" s="25">
        <v>65</v>
      </c>
      <c r="R26" s="25">
        <v>34</v>
      </c>
      <c r="S26" s="26">
        <v>6</v>
      </c>
      <c r="T26" s="25">
        <v>83</v>
      </c>
      <c r="U26" s="25">
        <v>0</v>
      </c>
      <c r="V26" s="25">
        <v>44</v>
      </c>
      <c r="W26" s="17">
        <v>2</v>
      </c>
      <c r="X26" s="17">
        <v>5</v>
      </c>
      <c r="Y26" s="25">
        <v>20</v>
      </c>
      <c r="Z26" s="25">
        <v>18</v>
      </c>
      <c r="AA26" s="25">
        <v>13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48</v>
      </c>
      <c r="K27" s="17">
        <v>45</v>
      </c>
      <c r="L27" s="25">
        <v>13</v>
      </c>
      <c r="M27" s="25">
        <v>20</v>
      </c>
      <c r="N27" s="25">
        <v>11</v>
      </c>
      <c r="O27" s="26">
        <v>0</v>
      </c>
      <c r="P27" s="25">
        <v>19</v>
      </c>
      <c r="Q27" s="25">
        <v>90</v>
      </c>
      <c r="R27" s="25">
        <v>46</v>
      </c>
      <c r="S27" s="26">
        <v>54</v>
      </c>
      <c r="T27" s="25">
        <v>118</v>
      </c>
      <c r="U27" s="25">
        <v>0</v>
      </c>
      <c r="V27" s="25">
        <v>13</v>
      </c>
      <c r="W27" s="17">
        <v>16</v>
      </c>
      <c r="X27" s="17">
        <v>9</v>
      </c>
      <c r="Y27" s="25">
        <v>21</v>
      </c>
      <c r="Z27" s="25">
        <v>13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25</v>
      </c>
      <c r="L28" s="25">
        <v>18</v>
      </c>
      <c r="M28" s="25">
        <v>17</v>
      </c>
      <c r="N28" s="25">
        <v>10</v>
      </c>
      <c r="O28" s="26">
        <v>0</v>
      </c>
      <c r="P28" s="25">
        <v>27</v>
      </c>
      <c r="Q28" s="25">
        <v>92</v>
      </c>
      <c r="R28" s="25">
        <v>49</v>
      </c>
      <c r="S28" s="26">
        <v>44</v>
      </c>
      <c r="T28" s="25">
        <v>38</v>
      </c>
      <c r="U28" s="25">
        <v>0</v>
      </c>
      <c r="V28" s="25">
        <v>14</v>
      </c>
      <c r="W28" s="17">
        <v>41</v>
      </c>
      <c r="X28" s="17">
        <v>39</v>
      </c>
      <c r="Y28" s="25">
        <v>14</v>
      </c>
      <c r="Z28" s="25">
        <v>5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21</v>
      </c>
      <c r="L29" s="25">
        <v>17</v>
      </c>
      <c r="M29" s="25">
        <v>11</v>
      </c>
      <c r="N29" s="25">
        <v>4</v>
      </c>
      <c r="O29" s="26">
        <v>0</v>
      </c>
      <c r="P29" s="25">
        <v>14</v>
      </c>
      <c r="Q29" s="25">
        <v>55</v>
      </c>
      <c r="R29" s="25">
        <v>19</v>
      </c>
      <c r="S29" s="26">
        <v>16</v>
      </c>
      <c r="T29" s="25">
        <v>68</v>
      </c>
      <c r="U29" s="25">
        <v>0</v>
      </c>
      <c r="V29" s="25">
        <v>23</v>
      </c>
      <c r="W29" s="17">
        <v>0</v>
      </c>
      <c r="X29" s="17">
        <v>4</v>
      </c>
      <c r="Y29" s="25">
        <v>12</v>
      </c>
      <c r="Z29" s="25">
        <v>10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37</v>
      </c>
      <c r="K30" s="17">
        <v>34</v>
      </c>
      <c r="L30" s="25">
        <v>15</v>
      </c>
      <c r="M30" s="25">
        <v>19</v>
      </c>
      <c r="N30" s="25">
        <v>8</v>
      </c>
      <c r="O30" s="26">
        <v>0</v>
      </c>
      <c r="P30" s="25">
        <v>34</v>
      </c>
      <c r="Q30" s="25">
        <v>75</v>
      </c>
      <c r="R30" s="25">
        <v>26</v>
      </c>
      <c r="S30" s="26">
        <v>46</v>
      </c>
      <c r="T30" s="25">
        <v>109</v>
      </c>
      <c r="U30" s="25">
        <v>0</v>
      </c>
      <c r="V30" s="25">
        <v>40</v>
      </c>
      <c r="W30" s="17">
        <v>0</v>
      </c>
      <c r="X30" s="17">
        <v>24</v>
      </c>
      <c r="Y30" s="25">
        <v>10</v>
      </c>
      <c r="Z30" s="25">
        <v>15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1</v>
      </c>
      <c r="M31" s="25">
        <v>0</v>
      </c>
      <c r="N31" s="25">
        <v>1</v>
      </c>
      <c r="O31" s="26">
        <v>0</v>
      </c>
      <c r="P31" s="25">
        <v>3</v>
      </c>
      <c r="Q31" s="25">
        <v>8</v>
      </c>
      <c r="R31" s="25">
        <v>4</v>
      </c>
      <c r="S31" s="26">
        <v>5</v>
      </c>
      <c r="T31" s="25">
        <v>16</v>
      </c>
      <c r="U31" s="25">
        <v>0</v>
      </c>
      <c r="V31" s="25">
        <v>5</v>
      </c>
      <c r="W31" s="17">
        <v>4</v>
      </c>
      <c r="X31" s="17">
        <v>4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10</v>
      </c>
      <c r="K32" s="17">
        <v>5</v>
      </c>
      <c r="L32" s="25">
        <v>4</v>
      </c>
      <c r="M32" s="25">
        <v>6</v>
      </c>
      <c r="N32" s="25">
        <v>1</v>
      </c>
      <c r="O32" s="26">
        <v>0</v>
      </c>
      <c r="P32" s="25">
        <v>6</v>
      </c>
      <c r="Q32" s="25">
        <v>17</v>
      </c>
      <c r="R32" s="25">
        <v>23</v>
      </c>
      <c r="S32" s="26">
        <v>15</v>
      </c>
      <c r="T32" s="25">
        <v>48</v>
      </c>
      <c r="U32" s="25">
        <v>0</v>
      </c>
      <c r="V32" s="25">
        <v>19</v>
      </c>
      <c r="W32" s="17">
        <v>0</v>
      </c>
      <c r="X32" s="17">
        <v>0</v>
      </c>
      <c r="Y32" s="25">
        <v>0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15</v>
      </c>
      <c r="L33" s="25">
        <v>8</v>
      </c>
      <c r="M33" s="25">
        <v>2</v>
      </c>
      <c r="N33" s="25">
        <v>7</v>
      </c>
      <c r="O33" s="26">
        <v>0</v>
      </c>
      <c r="P33" s="25">
        <v>15</v>
      </c>
      <c r="Q33" s="25">
        <v>16</v>
      </c>
      <c r="R33" s="25">
        <v>15</v>
      </c>
      <c r="S33" s="26">
        <v>18</v>
      </c>
      <c r="T33" s="25">
        <v>39</v>
      </c>
      <c r="U33" s="25">
        <v>0</v>
      </c>
      <c r="V33" s="25">
        <v>12</v>
      </c>
      <c r="W33" s="17">
        <v>0</v>
      </c>
      <c r="X33" s="17">
        <v>6</v>
      </c>
      <c r="Y33" s="25">
        <v>3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1</v>
      </c>
      <c r="N34" s="25">
        <v>3</v>
      </c>
      <c r="O34" s="26">
        <v>0</v>
      </c>
      <c r="P34" s="25">
        <v>5</v>
      </c>
      <c r="Q34" s="25">
        <v>9</v>
      </c>
      <c r="R34" s="25">
        <v>2</v>
      </c>
      <c r="S34" s="26">
        <v>2</v>
      </c>
      <c r="T34" s="25">
        <v>1</v>
      </c>
      <c r="U34" s="25">
        <v>0</v>
      </c>
      <c r="V34" s="25">
        <v>2</v>
      </c>
      <c r="W34" s="17">
        <v>7</v>
      </c>
      <c r="X34" s="17">
        <v>6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26</v>
      </c>
      <c r="L35" s="25">
        <v>17</v>
      </c>
      <c r="M35" s="25">
        <v>12</v>
      </c>
      <c r="N35" s="25">
        <v>10</v>
      </c>
      <c r="O35" s="26">
        <v>0</v>
      </c>
      <c r="P35" s="25">
        <v>15</v>
      </c>
      <c r="Q35" s="25">
        <v>24</v>
      </c>
      <c r="R35" s="25">
        <v>6</v>
      </c>
      <c r="S35" s="26">
        <v>41</v>
      </c>
      <c r="T35" s="25">
        <v>80</v>
      </c>
      <c r="U35" s="25">
        <v>0</v>
      </c>
      <c r="V35" s="25">
        <v>6</v>
      </c>
      <c r="W35" s="17">
        <v>18</v>
      </c>
      <c r="X35" s="17">
        <v>17</v>
      </c>
      <c r="Y35" s="25">
        <v>5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2</v>
      </c>
      <c r="L36" s="25">
        <v>2</v>
      </c>
      <c r="M36" s="25">
        <v>3</v>
      </c>
      <c r="N36" s="25">
        <v>1</v>
      </c>
      <c r="O36" s="26">
        <v>0</v>
      </c>
      <c r="P36" s="25">
        <v>2</v>
      </c>
      <c r="Q36" s="25">
        <v>8</v>
      </c>
      <c r="R36" s="25">
        <v>6</v>
      </c>
      <c r="S36" s="26">
        <v>3</v>
      </c>
      <c r="T36" s="25">
        <v>9</v>
      </c>
      <c r="U36" s="25">
        <v>0</v>
      </c>
      <c r="V36" s="25">
        <v>5</v>
      </c>
      <c r="W36" s="17">
        <v>0</v>
      </c>
      <c r="X36" s="17">
        <v>1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0</v>
      </c>
      <c r="L38" s="25">
        <v>1</v>
      </c>
      <c r="M38" s="25">
        <v>1</v>
      </c>
      <c r="N38" s="25">
        <v>1</v>
      </c>
      <c r="O38" s="26">
        <v>0</v>
      </c>
      <c r="P38" s="25">
        <v>7</v>
      </c>
      <c r="Q38" s="25">
        <v>8</v>
      </c>
      <c r="R38" s="25">
        <v>5</v>
      </c>
      <c r="S38" s="26">
        <v>4</v>
      </c>
      <c r="T38" s="25">
        <v>7</v>
      </c>
      <c r="U38" s="25">
        <v>0</v>
      </c>
      <c r="V38" s="25">
        <v>18</v>
      </c>
      <c r="W38" s="17">
        <v>0</v>
      </c>
      <c r="X38" s="17">
        <v>0</v>
      </c>
      <c r="Y38" s="25">
        <v>1</v>
      </c>
      <c r="Z38" s="25">
        <v>6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0</v>
      </c>
      <c r="N39" s="25">
        <v>0</v>
      </c>
      <c r="O39" s="26">
        <v>0</v>
      </c>
      <c r="P39" s="25">
        <v>0</v>
      </c>
      <c r="Q39" s="25">
        <v>3</v>
      </c>
      <c r="R39" s="25">
        <v>2</v>
      </c>
      <c r="S39" s="26">
        <v>1</v>
      </c>
      <c r="T39" s="25">
        <v>5</v>
      </c>
      <c r="U39" s="25">
        <v>0</v>
      </c>
      <c r="V39" s="25">
        <v>2</v>
      </c>
      <c r="W39" s="17">
        <v>0</v>
      </c>
      <c r="X39" s="17">
        <v>0</v>
      </c>
      <c r="Y39" s="25">
        <v>1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17</v>
      </c>
      <c r="K40" s="17">
        <v>15</v>
      </c>
      <c r="L40" s="25">
        <v>15</v>
      </c>
      <c r="M40" s="25">
        <v>8</v>
      </c>
      <c r="N40" s="25">
        <v>8</v>
      </c>
      <c r="O40" s="26">
        <v>0</v>
      </c>
      <c r="P40" s="25">
        <v>19</v>
      </c>
      <c r="Q40" s="25">
        <v>32</v>
      </c>
      <c r="R40" s="25">
        <v>25</v>
      </c>
      <c r="S40" s="26">
        <v>23</v>
      </c>
      <c r="T40" s="25">
        <v>26</v>
      </c>
      <c r="U40" s="25">
        <v>0</v>
      </c>
      <c r="V40" s="25">
        <v>9</v>
      </c>
      <c r="W40" s="17">
        <v>0</v>
      </c>
      <c r="X40" s="17">
        <v>40</v>
      </c>
      <c r="Y40" s="25">
        <v>0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5</v>
      </c>
      <c r="T42" s="25">
        <v>0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3</v>
      </c>
      <c r="L43" s="25">
        <v>1</v>
      </c>
      <c r="M43" s="25">
        <v>1</v>
      </c>
      <c r="N43" s="25">
        <v>3</v>
      </c>
      <c r="O43" s="26">
        <v>0</v>
      </c>
      <c r="P43" s="25">
        <v>2</v>
      </c>
      <c r="Q43" s="25">
        <v>8</v>
      </c>
      <c r="R43" s="25">
        <v>7</v>
      </c>
      <c r="S43" s="26">
        <v>3</v>
      </c>
      <c r="T43" s="25">
        <v>0</v>
      </c>
      <c r="U43" s="25">
        <v>0</v>
      </c>
      <c r="V43" s="25">
        <v>0</v>
      </c>
      <c r="W43" s="17">
        <v>0</v>
      </c>
      <c r="X43" s="17">
        <v>8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1</v>
      </c>
      <c r="S44" s="26">
        <v>2</v>
      </c>
      <c r="T44" s="25">
        <v>1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1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1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3</v>
      </c>
      <c r="K51" s="17">
        <v>3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2</v>
      </c>
      <c r="R51" s="25">
        <v>4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15</v>
      </c>
      <c r="L53" s="25">
        <v>12</v>
      </c>
      <c r="M53" s="25">
        <v>6</v>
      </c>
      <c r="N53" s="25">
        <v>1</v>
      </c>
      <c r="O53" s="26">
        <v>0</v>
      </c>
      <c r="P53" s="25">
        <v>10</v>
      </c>
      <c r="Q53" s="25">
        <v>71</v>
      </c>
      <c r="R53" s="25">
        <v>37</v>
      </c>
      <c r="S53" s="26">
        <v>24</v>
      </c>
      <c r="T53" s="25">
        <v>82</v>
      </c>
      <c r="U53" s="25">
        <v>0</v>
      </c>
      <c r="V53" s="25">
        <v>29</v>
      </c>
      <c r="W53" s="17">
        <v>21</v>
      </c>
      <c r="X53" s="17">
        <v>17</v>
      </c>
      <c r="Y53" s="25">
        <v>6</v>
      </c>
      <c r="Z53" s="25">
        <v>12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3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0</v>
      </c>
      <c r="N55" s="25">
        <v>1</v>
      </c>
      <c r="O55" s="26">
        <v>0</v>
      </c>
      <c r="P55" s="25">
        <v>3</v>
      </c>
      <c r="Q55" s="25">
        <v>14</v>
      </c>
      <c r="R55" s="25">
        <v>3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8</v>
      </c>
      <c r="L56" s="25">
        <v>4</v>
      </c>
      <c r="M56" s="25">
        <v>5</v>
      </c>
      <c r="N56" s="25">
        <v>7</v>
      </c>
      <c r="O56" s="26">
        <v>0</v>
      </c>
      <c r="P56" s="25">
        <v>6</v>
      </c>
      <c r="Q56" s="25">
        <v>24</v>
      </c>
      <c r="R56" s="25">
        <v>4</v>
      </c>
      <c r="S56" s="26">
        <v>2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1</v>
      </c>
      <c r="M57" s="25">
        <v>1</v>
      </c>
      <c r="N57" s="25">
        <v>0</v>
      </c>
      <c r="O57" s="26">
        <v>0</v>
      </c>
      <c r="P57" s="25">
        <v>1</v>
      </c>
      <c r="Q57" s="25">
        <v>1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2</v>
      </c>
      <c r="R62" s="25">
        <v>5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2</v>
      </c>
      <c r="K63" s="17">
        <v>2</v>
      </c>
      <c r="L63" s="25">
        <v>0</v>
      </c>
      <c r="M63" s="25">
        <v>0</v>
      </c>
      <c r="N63" s="25">
        <v>1</v>
      </c>
      <c r="O63" s="26">
        <v>0</v>
      </c>
      <c r="P63" s="25">
        <v>2</v>
      </c>
      <c r="Q63" s="25">
        <v>6</v>
      </c>
      <c r="R63" s="25">
        <v>5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4</v>
      </c>
      <c r="K64" s="17">
        <v>1</v>
      </c>
      <c r="L64" s="25">
        <v>1</v>
      </c>
      <c r="M64" s="25">
        <v>2</v>
      </c>
      <c r="N64" s="25">
        <v>2</v>
      </c>
      <c r="O64" s="26">
        <v>1</v>
      </c>
      <c r="P64" s="25">
        <v>0</v>
      </c>
      <c r="Q64" s="25">
        <v>7</v>
      </c>
      <c r="R64" s="25">
        <v>7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0</v>
      </c>
      <c r="L65" s="25">
        <v>0</v>
      </c>
      <c r="M65" s="25">
        <v>0</v>
      </c>
      <c r="N65" s="25">
        <v>2</v>
      </c>
      <c r="O65" s="26">
        <v>0</v>
      </c>
      <c r="P65" s="25">
        <v>4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12</v>
      </c>
      <c r="L66" s="25">
        <v>10</v>
      </c>
      <c r="M66" s="25">
        <v>14</v>
      </c>
      <c r="N66" s="25">
        <v>10</v>
      </c>
      <c r="O66" s="26">
        <v>0</v>
      </c>
      <c r="P66" s="25">
        <v>14</v>
      </c>
      <c r="Q66" s="25">
        <v>53</v>
      </c>
      <c r="R66" s="25">
        <v>36</v>
      </c>
      <c r="S66" s="26">
        <v>4</v>
      </c>
      <c r="T66" s="25">
        <v>14</v>
      </c>
      <c r="U66" s="25">
        <v>0</v>
      </c>
      <c r="V66" s="25">
        <v>7</v>
      </c>
      <c r="W66" s="17">
        <v>0</v>
      </c>
      <c r="X66" s="17">
        <v>0</v>
      </c>
      <c r="Y66" s="25">
        <v>3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3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7</v>
      </c>
      <c r="L68" s="25">
        <v>6</v>
      </c>
      <c r="M68" s="25">
        <v>4</v>
      </c>
      <c r="N68" s="25">
        <v>2</v>
      </c>
      <c r="O68" s="26">
        <v>0</v>
      </c>
      <c r="P68" s="25">
        <v>10</v>
      </c>
      <c r="Q68" s="25">
        <v>35</v>
      </c>
      <c r="R68" s="25">
        <v>11</v>
      </c>
      <c r="S68" s="26">
        <v>7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2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10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2</v>
      </c>
      <c r="N71" s="25">
        <v>0</v>
      </c>
      <c r="O71" s="26">
        <v>0</v>
      </c>
      <c r="P71" s="25">
        <v>0</v>
      </c>
      <c r="Q71" s="25">
        <v>5</v>
      </c>
      <c r="R71" s="25">
        <v>2</v>
      </c>
      <c r="S71" s="26">
        <v>1</v>
      </c>
      <c r="T71" s="25">
        <v>9</v>
      </c>
      <c r="U71" s="25">
        <v>0</v>
      </c>
      <c r="V71" s="25">
        <v>0</v>
      </c>
      <c r="W71" s="17">
        <v>0</v>
      </c>
      <c r="X71" s="17">
        <v>0</v>
      </c>
      <c r="Y71" s="25">
        <v>1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0</v>
      </c>
      <c r="M72" s="25">
        <v>2</v>
      </c>
      <c r="N72" s="25">
        <v>3</v>
      </c>
      <c r="O72" s="26">
        <v>0</v>
      </c>
      <c r="P72" s="25">
        <v>1</v>
      </c>
      <c r="Q72" s="25">
        <v>2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3</v>
      </c>
      <c r="L73" s="25">
        <v>2</v>
      </c>
      <c r="M73" s="25">
        <v>1</v>
      </c>
      <c r="N73" s="25">
        <v>0</v>
      </c>
      <c r="O73" s="26">
        <v>0</v>
      </c>
      <c r="P73" s="25">
        <v>2</v>
      </c>
      <c r="Q73" s="25">
        <v>8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3</v>
      </c>
      <c r="L74" s="25">
        <v>0</v>
      </c>
      <c r="M74" s="25">
        <v>0</v>
      </c>
      <c r="N74" s="25">
        <v>0</v>
      </c>
      <c r="O74" s="26">
        <v>0</v>
      </c>
      <c r="P74" s="25">
        <v>2</v>
      </c>
      <c r="Q74" s="25">
        <v>2</v>
      </c>
      <c r="R74" s="25">
        <v>10</v>
      </c>
      <c r="S74" s="26">
        <v>2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1</v>
      </c>
      <c r="M75" s="25">
        <v>0</v>
      </c>
      <c r="N75" s="25">
        <v>2</v>
      </c>
      <c r="O75" s="26">
        <v>0</v>
      </c>
      <c r="P75" s="25">
        <v>1</v>
      </c>
      <c r="Q75" s="25">
        <v>2</v>
      </c>
      <c r="R75" s="25">
        <v>4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4</v>
      </c>
      <c r="L78" s="25">
        <v>1</v>
      </c>
      <c r="M78" s="25">
        <v>9</v>
      </c>
      <c r="N78" s="25">
        <v>1</v>
      </c>
      <c r="O78" s="26">
        <v>0</v>
      </c>
      <c r="P78" s="25">
        <v>11</v>
      </c>
      <c r="Q78" s="25">
        <v>29</v>
      </c>
      <c r="R78" s="25">
        <v>5</v>
      </c>
      <c r="S78" s="26">
        <v>3</v>
      </c>
      <c r="T78" s="25">
        <v>50</v>
      </c>
      <c r="U78" s="25">
        <v>0</v>
      </c>
      <c r="V78" s="25">
        <v>42</v>
      </c>
      <c r="W78" s="17">
        <v>11</v>
      </c>
      <c r="X78" s="17">
        <v>11</v>
      </c>
      <c r="Y78" s="25">
        <v>6</v>
      </c>
      <c r="Z78" s="25">
        <v>9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1</v>
      </c>
      <c r="M80" s="25">
        <v>1</v>
      </c>
      <c r="N80" s="25">
        <v>0</v>
      </c>
      <c r="O80" s="26">
        <v>0</v>
      </c>
      <c r="P80" s="25">
        <v>0</v>
      </c>
      <c r="Q80" s="25">
        <v>3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1</v>
      </c>
      <c r="O81" s="26">
        <v>0</v>
      </c>
      <c r="P81" s="25">
        <v>2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0</v>
      </c>
      <c r="R83" s="25">
        <v>6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0</v>
      </c>
      <c r="Q87" s="25">
        <v>2</v>
      </c>
      <c r="R87" s="25">
        <v>1</v>
      </c>
      <c r="S87" s="26">
        <v>0</v>
      </c>
      <c r="T87" s="25">
        <v>2</v>
      </c>
      <c r="U87" s="25">
        <v>0</v>
      </c>
      <c r="V87" s="25">
        <v>2</v>
      </c>
      <c r="W87" s="17">
        <v>0</v>
      </c>
      <c r="X87" s="17">
        <v>0</v>
      </c>
      <c r="Y87" s="25">
        <v>2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87</v>
      </c>
      <c r="K92" s="17">
        <v>59</v>
      </c>
      <c r="L92" s="25">
        <v>41</v>
      </c>
      <c r="M92" s="25">
        <v>21</v>
      </c>
      <c r="N92" s="25">
        <v>16</v>
      </c>
      <c r="O92" s="26">
        <v>0</v>
      </c>
      <c r="P92" s="25">
        <v>57</v>
      </c>
      <c r="Q92" s="25">
        <v>139</v>
      </c>
      <c r="R92" s="25">
        <v>55</v>
      </c>
      <c r="S92" s="26">
        <v>4</v>
      </c>
      <c r="T92" s="25">
        <v>76</v>
      </c>
      <c r="U92" s="25">
        <v>0</v>
      </c>
      <c r="V92" s="25">
        <v>60</v>
      </c>
      <c r="W92" s="17">
        <v>0</v>
      </c>
      <c r="X92" s="17">
        <v>0</v>
      </c>
      <c r="Y92" s="25">
        <v>15</v>
      </c>
      <c r="Z92" s="25">
        <v>15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2</v>
      </c>
      <c r="O93" s="26">
        <v>0</v>
      </c>
      <c r="P93" s="25">
        <v>2</v>
      </c>
      <c r="Q93" s="25">
        <v>7</v>
      </c>
      <c r="R93" s="25">
        <v>6</v>
      </c>
      <c r="S93" s="26">
        <v>0</v>
      </c>
      <c r="T93" s="25">
        <v>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2</v>
      </c>
      <c r="M94" s="25">
        <v>1</v>
      </c>
      <c r="N94" s="25">
        <v>2</v>
      </c>
      <c r="O94" s="26">
        <v>0</v>
      </c>
      <c r="P94" s="25">
        <v>8</v>
      </c>
      <c r="Q94" s="25">
        <v>6</v>
      </c>
      <c r="R94" s="25">
        <v>6</v>
      </c>
      <c r="S94" s="26">
        <v>0</v>
      </c>
      <c r="T94" s="25">
        <v>0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4</v>
      </c>
      <c r="M95" s="25">
        <v>0</v>
      </c>
      <c r="N95" s="25">
        <v>0</v>
      </c>
      <c r="O95" s="26">
        <v>0</v>
      </c>
      <c r="P95" s="25">
        <v>1</v>
      </c>
      <c r="Q95" s="25">
        <v>0</v>
      </c>
      <c r="R95" s="25">
        <v>1</v>
      </c>
      <c r="S95" s="26">
        <v>0</v>
      </c>
      <c r="T95" s="25">
        <v>1</v>
      </c>
      <c r="U95" s="25">
        <v>0</v>
      </c>
      <c r="V95" s="25">
        <v>5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1</v>
      </c>
      <c r="M96" s="25">
        <v>2</v>
      </c>
      <c r="N96" s="25">
        <v>0</v>
      </c>
      <c r="O96" s="26">
        <v>0</v>
      </c>
      <c r="P96" s="25">
        <v>0</v>
      </c>
      <c r="Q96" s="25">
        <v>3</v>
      </c>
      <c r="R96" s="25">
        <v>1</v>
      </c>
      <c r="S96" s="26">
        <v>0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3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2</v>
      </c>
      <c r="R97" s="25">
        <v>1</v>
      </c>
      <c r="S97" s="26">
        <v>0</v>
      </c>
      <c r="T97" s="25">
        <v>1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1</v>
      </c>
      <c r="M98" s="25">
        <v>5</v>
      </c>
      <c r="N98" s="25">
        <v>0</v>
      </c>
      <c r="O98" s="26">
        <v>0</v>
      </c>
      <c r="P98" s="25">
        <v>11</v>
      </c>
      <c r="Q98" s="25">
        <v>8</v>
      </c>
      <c r="R98" s="25">
        <v>4</v>
      </c>
      <c r="S98" s="26">
        <v>0</v>
      </c>
      <c r="T98" s="25">
        <v>4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6</v>
      </c>
      <c r="L99" s="25">
        <v>5</v>
      </c>
      <c r="M99" s="25">
        <v>4</v>
      </c>
      <c r="N99" s="25">
        <v>4</v>
      </c>
      <c r="O99" s="26">
        <v>0</v>
      </c>
      <c r="P99" s="25">
        <v>15</v>
      </c>
      <c r="Q99" s="25">
        <v>9</v>
      </c>
      <c r="R99" s="25">
        <v>21</v>
      </c>
      <c r="S99" s="26">
        <v>0</v>
      </c>
      <c r="T99" s="25">
        <v>0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2</v>
      </c>
      <c r="M100" s="25">
        <v>1</v>
      </c>
      <c r="N100" s="25">
        <v>2</v>
      </c>
      <c r="O100" s="26">
        <v>0</v>
      </c>
      <c r="P100" s="25">
        <v>2</v>
      </c>
      <c r="Q100" s="25">
        <v>5</v>
      </c>
      <c r="R100" s="25">
        <v>12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26</v>
      </c>
      <c r="K102" s="17">
        <v>13</v>
      </c>
      <c r="L102" s="25">
        <v>4</v>
      </c>
      <c r="M102" s="25">
        <v>4</v>
      </c>
      <c r="N102" s="25">
        <v>3</v>
      </c>
      <c r="O102" s="26">
        <v>1</v>
      </c>
      <c r="P102" s="25">
        <v>11</v>
      </c>
      <c r="Q102" s="25">
        <v>41</v>
      </c>
      <c r="R102" s="25">
        <v>30</v>
      </c>
      <c r="S102" s="26">
        <v>16</v>
      </c>
      <c r="T102" s="25">
        <v>17</v>
      </c>
      <c r="U102" s="25">
        <v>0</v>
      </c>
      <c r="V102" s="25">
        <v>16</v>
      </c>
      <c r="W102" s="17">
        <v>1</v>
      </c>
      <c r="X102" s="17">
        <v>1</v>
      </c>
      <c r="Y102" s="25">
        <v>7</v>
      </c>
      <c r="Z102" s="25">
        <v>11</v>
      </c>
      <c r="AA102" s="25">
        <v>11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4</v>
      </c>
      <c r="L103" s="25">
        <v>1</v>
      </c>
      <c r="M103" s="25">
        <v>1</v>
      </c>
      <c r="N103" s="25">
        <v>3</v>
      </c>
      <c r="O103" s="26">
        <v>0</v>
      </c>
      <c r="P103" s="25">
        <v>1</v>
      </c>
      <c r="Q103" s="25">
        <v>7</v>
      </c>
      <c r="R103" s="25">
        <v>6</v>
      </c>
      <c r="S103" s="26">
        <v>8</v>
      </c>
      <c r="T103" s="25">
        <v>6</v>
      </c>
      <c r="U103" s="25">
        <v>0</v>
      </c>
      <c r="V103" s="25">
        <v>6</v>
      </c>
      <c r="W103" s="17">
        <v>4</v>
      </c>
      <c r="X103" s="17">
        <v>4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2</v>
      </c>
      <c r="O105" s="26">
        <v>0</v>
      </c>
      <c r="P105" s="25">
        <v>1</v>
      </c>
      <c r="Q105" s="25">
        <v>14</v>
      </c>
      <c r="R105" s="25">
        <v>11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2</v>
      </c>
      <c r="L106" s="25">
        <v>4</v>
      </c>
      <c r="M106" s="25">
        <v>5</v>
      </c>
      <c r="N106" s="25">
        <v>3</v>
      </c>
      <c r="O106" s="26">
        <v>0</v>
      </c>
      <c r="P106" s="25">
        <v>8</v>
      </c>
      <c r="Q106" s="25">
        <v>24</v>
      </c>
      <c r="R106" s="25">
        <v>10</v>
      </c>
      <c r="S106" s="26">
        <v>1</v>
      </c>
      <c r="T106" s="25">
        <v>1</v>
      </c>
      <c r="U106" s="25">
        <v>0</v>
      </c>
      <c r="V106" s="25">
        <v>1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5</v>
      </c>
      <c r="K107" s="17">
        <v>2</v>
      </c>
      <c r="L107" s="25">
        <v>3</v>
      </c>
      <c r="M107" s="25">
        <v>1</v>
      </c>
      <c r="N107" s="25">
        <v>2</v>
      </c>
      <c r="O107" s="26">
        <v>0</v>
      </c>
      <c r="P107" s="25">
        <v>1</v>
      </c>
      <c r="Q107" s="25">
        <v>8</v>
      </c>
      <c r="R107" s="25">
        <v>6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2</v>
      </c>
      <c r="Q108" s="25">
        <v>0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1</v>
      </c>
      <c r="N109" s="25">
        <v>0</v>
      </c>
      <c r="O109" s="26">
        <v>0</v>
      </c>
      <c r="P109" s="25">
        <v>1</v>
      </c>
      <c r="Q109" s="25">
        <v>2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12</v>
      </c>
      <c r="L110" s="25">
        <v>1</v>
      </c>
      <c r="M110" s="25">
        <v>1</v>
      </c>
      <c r="N110" s="25">
        <v>1</v>
      </c>
      <c r="O110" s="26">
        <v>1</v>
      </c>
      <c r="P110" s="25">
        <v>21</v>
      </c>
      <c r="Q110" s="25">
        <v>23</v>
      </c>
      <c r="R110" s="25">
        <v>15</v>
      </c>
      <c r="S110" s="26">
        <v>0</v>
      </c>
      <c r="T110" s="25">
        <v>8</v>
      </c>
      <c r="U110" s="25">
        <v>0</v>
      </c>
      <c r="V110" s="25">
        <v>5</v>
      </c>
      <c r="W110" s="17">
        <v>0</v>
      </c>
      <c r="X110" s="17">
        <v>0</v>
      </c>
      <c r="Y110" s="25">
        <v>0</v>
      </c>
      <c r="Z110" s="25">
        <v>2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0</v>
      </c>
      <c r="M112" s="25">
        <v>0</v>
      </c>
      <c r="N112" s="25">
        <v>1</v>
      </c>
      <c r="O112" s="26">
        <v>0</v>
      </c>
      <c r="P112" s="25">
        <v>1</v>
      </c>
      <c r="Q112" s="25">
        <v>8</v>
      </c>
      <c r="R112" s="25">
        <v>7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12</v>
      </c>
      <c r="K114" s="17">
        <v>8</v>
      </c>
      <c r="L114" s="25">
        <v>4</v>
      </c>
      <c r="M114" s="25">
        <v>3</v>
      </c>
      <c r="N114" s="25">
        <v>5</v>
      </c>
      <c r="O114" s="26">
        <v>0</v>
      </c>
      <c r="P114" s="25">
        <v>6</v>
      </c>
      <c r="Q114" s="25">
        <v>8</v>
      </c>
      <c r="R114" s="25">
        <v>13</v>
      </c>
      <c r="S114" s="26">
        <v>10</v>
      </c>
      <c r="T114" s="25">
        <v>24</v>
      </c>
      <c r="U114" s="25">
        <v>1615</v>
      </c>
      <c r="V114" s="25">
        <v>13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3</v>
      </c>
      <c r="S115" s="26">
        <v>1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2</v>
      </c>
      <c r="S116" s="26">
        <v>0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3</v>
      </c>
      <c r="O118" s="26">
        <v>0</v>
      </c>
      <c r="P118" s="25">
        <v>1</v>
      </c>
      <c r="Q118" s="25">
        <v>9</v>
      </c>
      <c r="R118" s="25">
        <v>9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14</v>
      </c>
      <c r="L119" s="25">
        <v>9</v>
      </c>
      <c r="M119" s="25">
        <v>8</v>
      </c>
      <c r="N119" s="25">
        <v>11</v>
      </c>
      <c r="O119" s="26">
        <v>0</v>
      </c>
      <c r="P119" s="25">
        <v>20</v>
      </c>
      <c r="Q119" s="25">
        <v>37</v>
      </c>
      <c r="R119" s="25">
        <v>25</v>
      </c>
      <c r="S119" s="26">
        <v>0</v>
      </c>
      <c r="T119" s="25">
        <v>4</v>
      </c>
      <c r="U119" s="25">
        <v>0</v>
      </c>
      <c r="V119" s="25">
        <v>4</v>
      </c>
      <c r="W119" s="17">
        <v>8</v>
      </c>
      <c r="X119" s="17">
        <v>8</v>
      </c>
      <c r="Y119" s="25">
        <v>0</v>
      </c>
      <c r="Z119" s="25">
        <v>0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3</v>
      </c>
      <c r="M120" s="25">
        <v>2</v>
      </c>
      <c r="N120" s="25">
        <v>1</v>
      </c>
      <c r="O120" s="26">
        <v>0</v>
      </c>
      <c r="P120" s="25">
        <v>3</v>
      </c>
      <c r="Q120" s="25">
        <v>9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2</v>
      </c>
      <c r="N122" s="25">
        <v>3</v>
      </c>
      <c r="O122" s="26">
        <v>0</v>
      </c>
      <c r="P122" s="25">
        <v>3</v>
      </c>
      <c r="Q122" s="25">
        <v>15</v>
      </c>
      <c r="R122" s="25">
        <v>14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2</v>
      </c>
      <c r="M123" s="25">
        <v>4</v>
      </c>
      <c r="N123" s="25">
        <v>1</v>
      </c>
      <c r="O123" s="26">
        <v>0</v>
      </c>
      <c r="P123" s="25">
        <v>4</v>
      </c>
      <c r="Q123" s="25">
        <v>15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18</v>
      </c>
      <c r="K124" s="17">
        <v>19</v>
      </c>
      <c r="L124" s="25">
        <v>7</v>
      </c>
      <c r="M124" s="25">
        <v>3</v>
      </c>
      <c r="N124" s="25">
        <v>9</v>
      </c>
      <c r="O124" s="26">
        <v>0</v>
      </c>
      <c r="P124" s="25">
        <v>6</v>
      </c>
      <c r="Q124" s="25">
        <v>46</v>
      </c>
      <c r="R124" s="25">
        <v>28</v>
      </c>
      <c r="S124" s="26">
        <v>14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11</v>
      </c>
      <c r="R125" s="25">
        <v>8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8</v>
      </c>
      <c r="L126" s="25">
        <v>3</v>
      </c>
      <c r="M126" s="25">
        <v>1</v>
      </c>
      <c r="N126" s="25">
        <v>1</v>
      </c>
      <c r="O126" s="26">
        <v>1</v>
      </c>
      <c r="P126" s="25">
        <v>6</v>
      </c>
      <c r="Q126" s="25">
        <v>21</v>
      </c>
      <c r="R126" s="25">
        <v>8</v>
      </c>
      <c r="S126" s="26">
        <v>8</v>
      </c>
      <c r="T126" s="25">
        <v>8</v>
      </c>
      <c r="U126" s="25">
        <v>0</v>
      </c>
      <c r="V126" s="25">
        <v>5</v>
      </c>
      <c r="W126" s="17">
        <v>0</v>
      </c>
      <c r="X126" s="17">
        <v>0</v>
      </c>
      <c r="Y126" s="25">
        <v>1</v>
      </c>
      <c r="Z126" s="25">
        <v>6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2</v>
      </c>
      <c r="K127" s="17">
        <v>2</v>
      </c>
      <c r="L127" s="25">
        <v>0</v>
      </c>
      <c r="M127" s="25">
        <v>0</v>
      </c>
      <c r="N127" s="25">
        <v>2</v>
      </c>
      <c r="O127" s="26">
        <v>0</v>
      </c>
      <c r="P127" s="25">
        <v>0</v>
      </c>
      <c r="Q127" s="25">
        <v>2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0</v>
      </c>
      <c r="S128" s="26">
        <v>0</v>
      </c>
      <c r="T128" s="25">
        <v>7</v>
      </c>
      <c r="U128" s="25">
        <v>0</v>
      </c>
      <c r="V128" s="25">
        <v>4</v>
      </c>
      <c r="W128" s="17">
        <v>0</v>
      </c>
      <c r="X128" s="17">
        <v>0</v>
      </c>
      <c r="Y128" s="25">
        <v>1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1</v>
      </c>
      <c r="L133" s="25">
        <v>2</v>
      </c>
      <c r="M133" s="25">
        <v>1</v>
      </c>
      <c r="N133" s="25">
        <v>2</v>
      </c>
      <c r="O133" s="26">
        <v>0</v>
      </c>
      <c r="P133" s="25">
        <v>3</v>
      </c>
      <c r="Q133" s="25">
        <v>23</v>
      </c>
      <c r="R133" s="25">
        <v>7</v>
      </c>
      <c r="S133" s="26">
        <v>0</v>
      </c>
      <c r="T133" s="25">
        <v>3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4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1</v>
      </c>
      <c r="M134" s="25">
        <v>1</v>
      </c>
      <c r="N134" s="25">
        <v>0</v>
      </c>
      <c r="O134" s="26">
        <v>0</v>
      </c>
      <c r="P134" s="25">
        <v>1</v>
      </c>
      <c r="Q134" s="25">
        <v>9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1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2</v>
      </c>
      <c r="N136" s="25">
        <v>4</v>
      </c>
      <c r="O136" s="26">
        <v>0</v>
      </c>
      <c r="P136" s="25">
        <v>3</v>
      </c>
      <c r="Q136" s="25">
        <v>15</v>
      </c>
      <c r="R136" s="25">
        <v>10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6</v>
      </c>
      <c r="L137" s="25">
        <v>2</v>
      </c>
      <c r="M137" s="25">
        <v>2</v>
      </c>
      <c r="N137" s="25">
        <v>3</v>
      </c>
      <c r="O137" s="26">
        <v>0</v>
      </c>
      <c r="P137" s="25">
        <v>3</v>
      </c>
      <c r="Q137" s="25">
        <v>12</v>
      </c>
      <c r="R137" s="25">
        <v>10</v>
      </c>
      <c r="S137" s="26">
        <v>1</v>
      </c>
      <c r="T137" s="25">
        <v>4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3</v>
      </c>
      <c r="S143" s="26">
        <v>0</v>
      </c>
      <c r="T143" s="25">
        <v>0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5</v>
      </c>
      <c r="Q144" s="25">
        <v>8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3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2</v>
      </c>
      <c r="N146" s="25">
        <v>3</v>
      </c>
      <c r="O146" s="26">
        <v>0</v>
      </c>
      <c r="P146" s="25">
        <v>5</v>
      </c>
      <c r="Q146" s="25">
        <v>8</v>
      </c>
      <c r="R146" s="25">
        <v>4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3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5</v>
      </c>
      <c r="R149" s="25">
        <v>4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31</v>
      </c>
      <c r="K150" s="17">
        <v>28</v>
      </c>
      <c r="L150" s="25">
        <v>8</v>
      </c>
      <c r="M150" s="25">
        <v>9</v>
      </c>
      <c r="N150" s="25">
        <v>9</v>
      </c>
      <c r="O150" s="26">
        <v>0</v>
      </c>
      <c r="P150" s="25">
        <v>32</v>
      </c>
      <c r="Q150" s="25">
        <v>57</v>
      </c>
      <c r="R150" s="25">
        <v>17</v>
      </c>
      <c r="S150" s="26">
        <v>12</v>
      </c>
      <c r="T150" s="25">
        <v>118</v>
      </c>
      <c r="U150" s="25">
        <v>0</v>
      </c>
      <c r="V150" s="25">
        <v>14</v>
      </c>
      <c r="W150" s="17">
        <v>0</v>
      </c>
      <c r="X150" s="17">
        <v>1</v>
      </c>
      <c r="Y150" s="25">
        <v>12</v>
      </c>
      <c r="Z150" s="25">
        <v>3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2</v>
      </c>
      <c r="R153" s="25">
        <v>4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6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2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2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3</v>
      </c>
      <c r="L161" s="25">
        <v>3</v>
      </c>
      <c r="M161" s="25">
        <v>1</v>
      </c>
      <c r="N161" s="25">
        <v>1</v>
      </c>
      <c r="O161" s="26">
        <v>0</v>
      </c>
      <c r="P161" s="25">
        <v>5</v>
      </c>
      <c r="Q161" s="25">
        <v>6</v>
      </c>
      <c r="R161" s="25">
        <v>9</v>
      </c>
      <c r="S161" s="26">
        <v>0</v>
      </c>
      <c r="T161" s="25">
        <v>2</v>
      </c>
      <c r="U161" s="25">
        <v>0</v>
      </c>
      <c r="V161" s="25">
        <v>4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3</v>
      </c>
      <c r="L163" s="25">
        <v>1</v>
      </c>
      <c r="M163" s="25">
        <v>0</v>
      </c>
      <c r="N163" s="25">
        <v>1</v>
      </c>
      <c r="O163" s="26">
        <v>0</v>
      </c>
      <c r="P163" s="25">
        <v>3</v>
      </c>
      <c r="Q163" s="25">
        <v>7</v>
      </c>
      <c r="R163" s="25">
        <v>6</v>
      </c>
      <c r="S163" s="26">
        <v>1</v>
      </c>
      <c r="T163" s="25">
        <v>19</v>
      </c>
      <c r="U163" s="25">
        <v>0</v>
      </c>
      <c r="V163" s="25">
        <v>10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4</v>
      </c>
      <c r="L164" s="25">
        <v>1</v>
      </c>
      <c r="M164" s="25">
        <v>1</v>
      </c>
      <c r="N164" s="25">
        <v>1</v>
      </c>
      <c r="O164" s="26">
        <v>0</v>
      </c>
      <c r="P164" s="25">
        <v>1</v>
      </c>
      <c r="Q164" s="25">
        <v>3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2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2</v>
      </c>
      <c r="L169" s="25">
        <v>0</v>
      </c>
      <c r="M169" s="25">
        <v>3</v>
      </c>
      <c r="N169" s="25">
        <v>1</v>
      </c>
      <c r="O169" s="26">
        <v>0</v>
      </c>
      <c r="P169" s="25">
        <v>1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2</v>
      </c>
      <c r="O170" s="26">
        <v>0</v>
      </c>
      <c r="P170" s="25">
        <v>1</v>
      </c>
      <c r="Q170" s="25">
        <v>5</v>
      </c>
      <c r="R170" s="25">
        <v>2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0</v>
      </c>
      <c r="M171" s="25">
        <v>0</v>
      </c>
      <c r="N171" s="25">
        <v>0</v>
      </c>
      <c r="O171" s="26">
        <v>0</v>
      </c>
      <c r="P171" s="25">
        <v>3</v>
      </c>
      <c r="Q171" s="25">
        <v>3</v>
      </c>
      <c r="R171" s="25">
        <v>2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3</v>
      </c>
      <c r="L173" s="25">
        <v>1</v>
      </c>
      <c r="M173" s="25">
        <v>2</v>
      </c>
      <c r="N173" s="25">
        <v>2</v>
      </c>
      <c r="O173" s="26">
        <v>0</v>
      </c>
      <c r="P173" s="25">
        <v>0</v>
      </c>
      <c r="Q173" s="25">
        <v>6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2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5</v>
      </c>
      <c r="L176" s="25">
        <v>3</v>
      </c>
      <c r="M176" s="25">
        <v>2</v>
      </c>
      <c r="N176" s="25">
        <v>0</v>
      </c>
      <c r="O176" s="26">
        <v>0</v>
      </c>
      <c r="P176" s="25">
        <v>3</v>
      </c>
      <c r="Q176" s="25">
        <v>9</v>
      </c>
      <c r="R176" s="25">
        <v>3</v>
      </c>
      <c r="S176" s="26">
        <v>4</v>
      </c>
      <c r="T176" s="25">
        <v>8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1</v>
      </c>
      <c r="O177" s="26">
        <v>0</v>
      </c>
      <c r="P177" s="25">
        <v>1</v>
      </c>
      <c r="Q177" s="25">
        <v>5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1</v>
      </c>
      <c r="M178" s="25">
        <v>1</v>
      </c>
      <c r="N178" s="25">
        <v>1</v>
      </c>
      <c r="O178" s="26">
        <v>0</v>
      </c>
      <c r="P178" s="25">
        <v>0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0</v>
      </c>
      <c r="N182" s="25">
        <v>2</v>
      </c>
      <c r="O182" s="26">
        <v>0</v>
      </c>
      <c r="P182" s="25">
        <v>2</v>
      </c>
      <c r="Q182" s="25">
        <v>5</v>
      </c>
      <c r="R182" s="25">
        <v>3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2</v>
      </c>
      <c r="N183" s="25">
        <v>0</v>
      </c>
      <c r="O183" s="26">
        <v>0</v>
      </c>
      <c r="P183" s="25">
        <v>1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5</v>
      </c>
      <c r="K184" s="17">
        <v>2</v>
      </c>
      <c r="L184" s="25">
        <v>6</v>
      </c>
      <c r="M184" s="25">
        <v>1</v>
      </c>
      <c r="N184" s="25">
        <v>0</v>
      </c>
      <c r="O184" s="26">
        <v>0</v>
      </c>
      <c r="P184" s="25">
        <v>1</v>
      </c>
      <c r="Q184" s="25">
        <v>5</v>
      </c>
      <c r="R184" s="25">
        <v>5</v>
      </c>
      <c r="S184" s="26">
        <v>2</v>
      </c>
      <c r="T184" s="25">
        <v>5</v>
      </c>
      <c r="U184" s="25">
        <v>0</v>
      </c>
      <c r="V184" s="25">
        <v>3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19</v>
      </c>
      <c r="K185" s="17">
        <v>12</v>
      </c>
      <c r="L185" s="25">
        <v>18</v>
      </c>
      <c r="M185" s="25">
        <v>15</v>
      </c>
      <c r="N185" s="25">
        <v>10</v>
      </c>
      <c r="O185" s="26">
        <v>1</v>
      </c>
      <c r="P185" s="25">
        <v>13</v>
      </c>
      <c r="Q185" s="25">
        <v>61</v>
      </c>
      <c r="R185" s="25">
        <v>17</v>
      </c>
      <c r="S185" s="26">
        <v>16</v>
      </c>
      <c r="T185" s="25">
        <v>14</v>
      </c>
      <c r="U185" s="25">
        <v>0</v>
      </c>
      <c r="V185" s="25">
        <v>5</v>
      </c>
      <c r="W185" s="17">
        <v>0</v>
      </c>
      <c r="X185" s="17">
        <v>0</v>
      </c>
      <c r="Y185" s="25">
        <v>2</v>
      </c>
      <c r="Z185" s="25">
        <v>4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3</v>
      </c>
      <c r="L186" s="25">
        <v>6</v>
      </c>
      <c r="M186" s="25">
        <v>4</v>
      </c>
      <c r="N186" s="25">
        <v>0</v>
      </c>
      <c r="O186" s="26">
        <v>1</v>
      </c>
      <c r="P186" s="25">
        <v>4</v>
      </c>
      <c r="Q186" s="25">
        <v>6</v>
      </c>
      <c r="R186" s="25">
        <v>52</v>
      </c>
      <c r="S186" s="26">
        <v>3</v>
      </c>
      <c r="T186" s="25">
        <v>3</v>
      </c>
      <c r="U186" s="25">
        <v>0</v>
      </c>
      <c r="V186" s="25">
        <v>45</v>
      </c>
      <c r="W186" s="17">
        <v>0</v>
      </c>
      <c r="X186" s="17">
        <v>0</v>
      </c>
      <c r="Y186" s="25">
        <v>0</v>
      </c>
      <c r="Z186" s="25">
        <v>0</v>
      </c>
      <c r="AA186" s="25">
        <v>8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14</v>
      </c>
      <c r="L187" s="25">
        <v>3</v>
      </c>
      <c r="M187" s="25">
        <v>3</v>
      </c>
      <c r="N187" s="25">
        <v>4</v>
      </c>
      <c r="O187" s="26">
        <v>0</v>
      </c>
      <c r="P187" s="25">
        <v>7</v>
      </c>
      <c r="Q187" s="25">
        <v>7</v>
      </c>
      <c r="R187" s="25">
        <v>3</v>
      </c>
      <c r="S187" s="26">
        <v>0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2</v>
      </c>
      <c r="L188" s="25">
        <v>1</v>
      </c>
      <c r="M188" s="25">
        <v>2</v>
      </c>
      <c r="N188" s="25">
        <v>0</v>
      </c>
      <c r="O188" s="26">
        <v>0</v>
      </c>
      <c r="P188" s="25">
        <v>0</v>
      </c>
      <c r="Q188" s="25">
        <v>2</v>
      </c>
      <c r="R188" s="25">
        <v>1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5</v>
      </c>
      <c r="L189" s="25">
        <v>4</v>
      </c>
      <c r="M189" s="25">
        <v>1</v>
      </c>
      <c r="N189" s="25">
        <v>2</v>
      </c>
      <c r="O189" s="26">
        <v>2</v>
      </c>
      <c r="P189" s="25">
        <v>1</v>
      </c>
      <c r="Q189" s="25">
        <v>8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0</v>
      </c>
      <c r="M190" s="25">
        <v>1</v>
      </c>
      <c r="N190" s="25">
        <v>2</v>
      </c>
      <c r="O190" s="26">
        <v>0</v>
      </c>
      <c r="P190" s="25">
        <v>0</v>
      </c>
      <c r="Q190" s="25">
        <v>3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10</v>
      </c>
      <c r="L191" s="25">
        <v>13</v>
      </c>
      <c r="M191" s="25">
        <v>12</v>
      </c>
      <c r="N191" s="25">
        <v>6</v>
      </c>
      <c r="O191" s="26">
        <v>0</v>
      </c>
      <c r="P191" s="25">
        <v>6</v>
      </c>
      <c r="Q191" s="25">
        <v>22</v>
      </c>
      <c r="R191" s="25">
        <v>9</v>
      </c>
      <c r="S191" s="26">
        <v>7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6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2</v>
      </c>
      <c r="L192" s="25">
        <v>4</v>
      </c>
      <c r="M192" s="25">
        <v>0</v>
      </c>
      <c r="N192" s="25">
        <v>2</v>
      </c>
      <c r="O192" s="26">
        <v>0</v>
      </c>
      <c r="P192" s="25">
        <v>3</v>
      </c>
      <c r="Q192" s="25">
        <v>4</v>
      </c>
      <c r="R192" s="25">
        <v>3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8</v>
      </c>
      <c r="K193" s="17">
        <v>9</v>
      </c>
      <c r="L193" s="25">
        <v>9</v>
      </c>
      <c r="M193" s="25">
        <v>7</v>
      </c>
      <c r="N193" s="25">
        <v>2</v>
      </c>
      <c r="O193" s="26">
        <v>0</v>
      </c>
      <c r="P193" s="25">
        <v>6</v>
      </c>
      <c r="Q193" s="25">
        <v>9</v>
      </c>
      <c r="R193" s="25">
        <v>4</v>
      </c>
      <c r="S193" s="26">
        <v>0</v>
      </c>
      <c r="T193" s="25">
        <v>21</v>
      </c>
      <c r="U193" s="25">
        <v>0</v>
      </c>
      <c r="V193" s="25">
        <v>2</v>
      </c>
      <c r="W193" s="17">
        <v>0</v>
      </c>
      <c r="X193" s="17">
        <v>1</v>
      </c>
      <c r="Y193" s="25">
        <v>1</v>
      </c>
      <c r="Z193" s="25">
        <v>3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2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1</v>
      </c>
      <c r="M195" s="25">
        <v>3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1</v>
      </c>
      <c r="T195" s="25">
        <v>5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5</v>
      </c>
      <c r="M196" s="25">
        <v>2</v>
      </c>
      <c r="N196" s="25">
        <v>2</v>
      </c>
      <c r="O196" s="26">
        <v>0</v>
      </c>
      <c r="P196" s="25">
        <v>2</v>
      </c>
      <c r="Q196" s="25">
        <v>7</v>
      </c>
      <c r="R196" s="25">
        <v>2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4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3</v>
      </c>
      <c r="Q197" s="25">
        <v>6</v>
      </c>
      <c r="R197" s="25">
        <v>4</v>
      </c>
      <c r="S197" s="26">
        <v>1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1</v>
      </c>
      <c r="N198" s="25">
        <v>0</v>
      </c>
      <c r="O198" s="26">
        <v>0</v>
      </c>
      <c r="P198" s="25">
        <v>5</v>
      </c>
      <c r="Q198" s="25">
        <v>4</v>
      </c>
      <c r="R198" s="25">
        <v>4</v>
      </c>
      <c r="S198" s="26">
        <v>0</v>
      </c>
      <c r="T198" s="25">
        <v>0</v>
      </c>
      <c r="U198" s="25">
        <v>0</v>
      </c>
      <c r="V198" s="25">
        <v>4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2</v>
      </c>
      <c r="Q199" s="25">
        <v>1</v>
      </c>
      <c r="R199" s="25">
        <v>2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2</v>
      </c>
      <c r="N200" s="25">
        <v>1</v>
      </c>
      <c r="O200" s="26">
        <v>0</v>
      </c>
      <c r="P200" s="25">
        <v>2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1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1</v>
      </c>
      <c r="N202" s="25">
        <v>5</v>
      </c>
      <c r="O202" s="26">
        <v>0</v>
      </c>
      <c r="P202" s="25">
        <v>3</v>
      </c>
      <c r="Q202" s="25">
        <v>15</v>
      </c>
      <c r="R202" s="25">
        <v>13</v>
      </c>
      <c r="S202" s="26">
        <v>1</v>
      </c>
      <c r="T202" s="25">
        <v>9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3</v>
      </c>
      <c r="R203" s="25">
        <v>3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1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0</v>
      </c>
      <c r="M207" s="25">
        <v>2</v>
      </c>
      <c r="N207" s="25">
        <v>1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9</v>
      </c>
      <c r="K208" s="17">
        <v>4</v>
      </c>
      <c r="L208" s="25">
        <v>4</v>
      </c>
      <c r="M208" s="25">
        <v>3</v>
      </c>
      <c r="N208" s="25">
        <v>3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3</v>
      </c>
      <c r="X208" s="17">
        <v>3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1</v>
      </c>
      <c r="K209" s="17">
        <v>3</v>
      </c>
      <c r="L209" s="25">
        <v>5</v>
      </c>
      <c r="M209" s="25">
        <v>0</v>
      </c>
      <c r="N209" s="25">
        <v>0</v>
      </c>
      <c r="O209" s="26">
        <v>0</v>
      </c>
      <c r="P209" s="25">
        <v>2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13</v>
      </c>
      <c r="L210" s="25">
        <v>7</v>
      </c>
      <c r="M210" s="25">
        <v>9</v>
      </c>
      <c r="N210" s="25">
        <v>4</v>
      </c>
      <c r="O210" s="26">
        <v>0</v>
      </c>
      <c r="P210" s="25">
        <v>22</v>
      </c>
      <c r="Q210" s="25">
        <v>40</v>
      </c>
      <c r="R210" s="25">
        <v>27</v>
      </c>
      <c r="S210" s="26">
        <v>3</v>
      </c>
      <c r="T210" s="25">
        <v>6</v>
      </c>
      <c r="U210" s="25">
        <v>0</v>
      </c>
      <c r="V210" s="25">
        <v>1</v>
      </c>
      <c r="W210" s="17">
        <v>0</v>
      </c>
      <c r="X210" s="17">
        <v>2</v>
      </c>
      <c r="Y210" s="25">
        <v>1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4</v>
      </c>
      <c r="L211" s="25">
        <v>13</v>
      </c>
      <c r="M211" s="25">
        <v>6</v>
      </c>
      <c r="N211" s="25">
        <v>3</v>
      </c>
      <c r="O211" s="26">
        <v>0</v>
      </c>
      <c r="P211" s="25">
        <v>4</v>
      </c>
      <c r="Q211" s="25">
        <v>10</v>
      </c>
      <c r="R211" s="25">
        <v>4</v>
      </c>
      <c r="S211" s="26">
        <v>2</v>
      </c>
      <c r="T211" s="25">
        <v>2</v>
      </c>
      <c r="U211" s="25">
        <v>0</v>
      </c>
      <c r="V211" s="25">
        <v>0</v>
      </c>
      <c r="W211" s="17">
        <v>1</v>
      </c>
      <c r="X211" s="17">
        <v>4</v>
      </c>
      <c r="Y211" s="25">
        <v>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0</v>
      </c>
      <c r="N212" s="25">
        <v>0</v>
      </c>
      <c r="O212" s="26">
        <v>0</v>
      </c>
      <c r="P212" s="25">
        <v>0</v>
      </c>
      <c r="Q212" s="25">
        <v>3</v>
      </c>
      <c r="R212" s="25">
        <v>1</v>
      </c>
      <c r="S212" s="26">
        <v>3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4</v>
      </c>
      <c r="K213" s="17">
        <v>4</v>
      </c>
      <c r="L213" s="25">
        <v>2</v>
      </c>
      <c r="M213" s="25">
        <v>4</v>
      </c>
      <c r="N213" s="25">
        <v>1</v>
      </c>
      <c r="O213" s="26">
        <v>0</v>
      </c>
      <c r="P213" s="25">
        <v>1</v>
      </c>
      <c r="Q213" s="25">
        <v>7</v>
      </c>
      <c r="R213" s="25">
        <v>4</v>
      </c>
      <c r="S213" s="26">
        <v>4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1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1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1</v>
      </c>
      <c r="O217" s="26">
        <v>0</v>
      </c>
      <c r="P217" s="25">
        <v>1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1</v>
      </c>
      <c r="N219" s="25">
        <v>0</v>
      </c>
      <c r="O219" s="26">
        <v>0</v>
      </c>
      <c r="P219" s="25">
        <v>0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5</v>
      </c>
      <c r="M221" s="25">
        <v>3</v>
      </c>
      <c r="N221" s="25">
        <v>4</v>
      </c>
      <c r="O221" s="26">
        <v>0</v>
      </c>
      <c r="P221" s="25">
        <v>6</v>
      </c>
      <c r="Q221" s="25">
        <v>10</v>
      </c>
      <c r="R221" s="25">
        <v>8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0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19</v>
      </c>
      <c r="K223" s="17">
        <v>19</v>
      </c>
      <c r="L223" s="25">
        <v>14</v>
      </c>
      <c r="M223" s="25">
        <v>12</v>
      </c>
      <c r="N223" s="25">
        <v>6</v>
      </c>
      <c r="O223" s="26">
        <v>0</v>
      </c>
      <c r="P223" s="25">
        <v>15</v>
      </c>
      <c r="Q223" s="25">
        <v>34</v>
      </c>
      <c r="R223" s="25">
        <v>16</v>
      </c>
      <c r="S223" s="26">
        <v>17</v>
      </c>
      <c r="T223" s="25">
        <v>35</v>
      </c>
      <c r="U223" s="25">
        <v>0</v>
      </c>
      <c r="V223" s="25">
        <v>1</v>
      </c>
      <c r="W223" s="17">
        <v>0</v>
      </c>
      <c r="X223" s="17">
        <v>0</v>
      </c>
      <c r="Y223" s="25">
        <v>5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4</v>
      </c>
      <c r="L224" s="25">
        <v>0</v>
      </c>
      <c r="M224" s="25">
        <v>1</v>
      </c>
      <c r="N224" s="25">
        <v>2</v>
      </c>
      <c r="O224" s="26">
        <v>0</v>
      </c>
      <c r="P224" s="25">
        <v>1</v>
      </c>
      <c r="Q224" s="25">
        <v>8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2</v>
      </c>
      <c r="N225" s="25">
        <v>0</v>
      </c>
      <c r="O225" s="26">
        <v>0</v>
      </c>
      <c r="P225" s="25">
        <v>0</v>
      </c>
      <c r="Q225" s="25">
        <v>2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18</v>
      </c>
      <c r="L227" s="25">
        <v>22</v>
      </c>
      <c r="M227" s="25">
        <v>16</v>
      </c>
      <c r="N227" s="25">
        <v>11</v>
      </c>
      <c r="O227" s="26">
        <v>0</v>
      </c>
      <c r="P227" s="25">
        <v>29</v>
      </c>
      <c r="Q227" s="25">
        <v>47</v>
      </c>
      <c r="R227" s="25">
        <v>8</v>
      </c>
      <c r="S227" s="26">
        <v>0</v>
      </c>
      <c r="T227" s="25">
        <v>0</v>
      </c>
      <c r="U227" s="25">
        <v>0</v>
      </c>
      <c r="V227" s="25">
        <v>0</v>
      </c>
      <c r="W227" s="17">
        <v>31</v>
      </c>
      <c r="X227" s="17">
        <v>31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0</v>
      </c>
      <c r="L228" s="25">
        <v>3</v>
      </c>
      <c r="M228" s="25">
        <v>0</v>
      </c>
      <c r="N228" s="25">
        <v>1</v>
      </c>
      <c r="O228" s="26">
        <v>0</v>
      </c>
      <c r="P228" s="25">
        <v>2</v>
      </c>
      <c r="Q228" s="25">
        <v>8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2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3</v>
      </c>
      <c r="R229" s="25">
        <v>11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1</v>
      </c>
      <c r="M230" s="25">
        <v>2</v>
      </c>
      <c r="N230" s="25">
        <v>0</v>
      </c>
      <c r="O230" s="26">
        <v>0</v>
      </c>
      <c r="P230" s="25">
        <v>2</v>
      </c>
      <c r="Q230" s="25">
        <v>1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2</v>
      </c>
      <c r="X231" s="17">
        <v>2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4</v>
      </c>
      <c r="K232" s="17">
        <v>3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39</v>
      </c>
      <c r="K233" s="17">
        <v>44</v>
      </c>
      <c r="L233" s="25">
        <v>20</v>
      </c>
      <c r="M233" s="25">
        <v>11</v>
      </c>
      <c r="N233" s="25">
        <v>10</v>
      </c>
      <c r="O233" s="26">
        <v>0</v>
      </c>
      <c r="P233" s="25">
        <v>24</v>
      </c>
      <c r="Q233" s="25">
        <v>55</v>
      </c>
      <c r="R233" s="25">
        <v>34</v>
      </c>
      <c r="S233" s="26">
        <v>27</v>
      </c>
      <c r="T233" s="25">
        <v>32</v>
      </c>
      <c r="U233" s="25">
        <v>0</v>
      </c>
      <c r="V233" s="25">
        <v>20</v>
      </c>
      <c r="W233" s="17">
        <v>0</v>
      </c>
      <c r="X233" s="17">
        <v>1</v>
      </c>
      <c r="Y233" s="25">
        <v>8</v>
      </c>
      <c r="Z233" s="25">
        <v>9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1</v>
      </c>
      <c r="O234" s="26">
        <v>0</v>
      </c>
      <c r="P234" s="25">
        <v>0</v>
      </c>
      <c r="Q234" s="25">
        <v>1</v>
      </c>
      <c r="R234" s="25">
        <v>4</v>
      </c>
      <c r="S234" s="26">
        <v>1</v>
      </c>
      <c r="T234" s="25">
        <v>0</v>
      </c>
      <c r="U234" s="25">
        <v>0</v>
      </c>
      <c r="V234" s="25">
        <v>4</v>
      </c>
      <c r="W234" s="17">
        <v>0</v>
      </c>
      <c r="X234" s="17">
        <v>0</v>
      </c>
      <c r="Y234" s="25">
        <v>0</v>
      </c>
      <c r="Z234" s="25">
        <v>0</v>
      </c>
      <c r="AA234" s="25">
        <v>1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1</v>
      </c>
      <c r="N236" s="25">
        <v>0</v>
      </c>
      <c r="O236" s="26">
        <v>0</v>
      </c>
      <c r="P236" s="25">
        <v>3</v>
      </c>
      <c r="Q236" s="25">
        <v>7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6</v>
      </c>
      <c r="K238" s="17">
        <v>3</v>
      </c>
      <c r="L238" s="25">
        <v>6</v>
      </c>
      <c r="M238" s="25">
        <v>1</v>
      </c>
      <c r="N238" s="25">
        <v>1</v>
      </c>
      <c r="O238" s="26">
        <v>0</v>
      </c>
      <c r="P238" s="25">
        <v>7</v>
      </c>
      <c r="Q238" s="25">
        <v>8</v>
      </c>
      <c r="R238" s="25">
        <v>5</v>
      </c>
      <c r="S238" s="26">
        <v>4</v>
      </c>
      <c r="T238" s="25">
        <v>41</v>
      </c>
      <c r="U238" s="25">
        <v>0</v>
      </c>
      <c r="V238" s="25">
        <v>14</v>
      </c>
      <c r="W238" s="17">
        <v>0</v>
      </c>
      <c r="X238" s="17">
        <v>0</v>
      </c>
      <c r="Y238" s="25">
        <v>10</v>
      </c>
      <c r="Z238" s="25">
        <v>4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6</v>
      </c>
      <c r="M239" s="25">
        <v>0</v>
      </c>
      <c r="N239" s="25">
        <v>0</v>
      </c>
      <c r="O239" s="26">
        <v>0</v>
      </c>
      <c r="P239" s="25">
        <v>2</v>
      </c>
      <c r="Q239" s="25">
        <v>14</v>
      </c>
      <c r="R239" s="25">
        <v>2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2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7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1</v>
      </c>
      <c r="P242" s="25">
        <v>0</v>
      </c>
      <c r="Q242" s="25">
        <v>3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3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1</v>
      </c>
      <c r="R243" s="25">
        <v>1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15</v>
      </c>
      <c r="K244" s="17">
        <v>11</v>
      </c>
      <c r="L244" s="25">
        <v>6</v>
      </c>
      <c r="M244" s="25">
        <v>8</v>
      </c>
      <c r="N244" s="25">
        <v>2</v>
      </c>
      <c r="O244" s="26">
        <v>0</v>
      </c>
      <c r="P244" s="25">
        <v>14</v>
      </c>
      <c r="Q244" s="25">
        <v>23</v>
      </c>
      <c r="R244" s="25">
        <v>6</v>
      </c>
      <c r="S244" s="26">
        <v>13</v>
      </c>
      <c r="T244" s="25">
        <v>16</v>
      </c>
      <c r="U244" s="25">
        <v>0</v>
      </c>
      <c r="V244" s="25">
        <v>14</v>
      </c>
      <c r="W244" s="17">
        <v>0</v>
      </c>
      <c r="X244" s="17">
        <v>8</v>
      </c>
      <c r="Y244" s="25">
        <v>1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0</v>
      </c>
      <c r="R246" s="25">
        <v>1</v>
      </c>
      <c r="S246" s="26">
        <v>0</v>
      </c>
      <c r="T246" s="25">
        <v>3</v>
      </c>
      <c r="U246" s="25">
        <v>0</v>
      </c>
      <c r="V246" s="25">
        <v>3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5</v>
      </c>
      <c r="Q247" s="25">
        <v>7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3</v>
      </c>
      <c r="L248" s="25">
        <v>0</v>
      </c>
      <c r="M248" s="25">
        <v>6</v>
      </c>
      <c r="N248" s="25">
        <v>2</v>
      </c>
      <c r="O248" s="26">
        <v>0</v>
      </c>
      <c r="P248" s="25">
        <v>3</v>
      </c>
      <c r="Q248" s="25">
        <v>5</v>
      </c>
      <c r="R248" s="25">
        <v>2</v>
      </c>
      <c r="S248" s="26">
        <v>0</v>
      </c>
      <c r="T248" s="25">
        <v>0</v>
      </c>
      <c r="U248" s="25">
        <v>0</v>
      </c>
      <c r="V248" s="25">
        <v>11</v>
      </c>
      <c r="W248" s="17">
        <v>0</v>
      </c>
      <c r="X248" s="17">
        <v>0</v>
      </c>
      <c r="Y248" s="25">
        <v>0</v>
      </c>
      <c r="Z248" s="25">
        <v>1</v>
      </c>
      <c r="AA248" s="25">
        <v>1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6</v>
      </c>
      <c r="L249" s="25">
        <v>1</v>
      </c>
      <c r="M249" s="25">
        <v>3</v>
      </c>
      <c r="N249" s="25">
        <v>3</v>
      </c>
      <c r="O249" s="26">
        <v>1</v>
      </c>
      <c r="P249" s="25">
        <v>6</v>
      </c>
      <c r="Q249" s="25">
        <v>8</v>
      </c>
      <c r="R249" s="25">
        <v>4</v>
      </c>
      <c r="S249" s="26">
        <v>0</v>
      </c>
      <c r="T249" s="25">
        <v>1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4</v>
      </c>
      <c r="L250" s="25">
        <v>0</v>
      </c>
      <c r="M250" s="25">
        <v>1</v>
      </c>
      <c r="N250" s="25">
        <v>0</v>
      </c>
      <c r="O250" s="26">
        <v>0</v>
      </c>
      <c r="P250" s="25">
        <v>6</v>
      </c>
      <c r="Q250" s="25">
        <v>17</v>
      </c>
      <c r="R250" s="25">
        <v>4</v>
      </c>
      <c r="S250" s="26">
        <v>3</v>
      </c>
      <c r="T250" s="25">
        <v>11</v>
      </c>
      <c r="U250" s="25">
        <v>0</v>
      </c>
      <c r="V250" s="25">
        <v>7</v>
      </c>
      <c r="W250" s="17">
        <v>0</v>
      </c>
      <c r="X250" s="17">
        <v>0</v>
      </c>
      <c r="Y250" s="25">
        <v>1</v>
      </c>
      <c r="Z250" s="25">
        <v>10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2</v>
      </c>
      <c r="R253" s="25">
        <v>0</v>
      </c>
      <c r="S253" s="26">
        <v>2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1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3</v>
      </c>
      <c r="Q256" s="25">
        <v>4</v>
      </c>
      <c r="R256" s="25">
        <v>4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2</v>
      </c>
      <c r="K258" s="17">
        <v>2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4</v>
      </c>
      <c r="R258" s="25">
        <v>4</v>
      </c>
      <c r="S258" s="26">
        <v>2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4</v>
      </c>
      <c r="U259" s="25">
        <v>0</v>
      </c>
      <c r="V259" s="25">
        <v>1</v>
      </c>
      <c r="W259" s="17">
        <v>0</v>
      </c>
      <c r="X259" s="17">
        <v>0</v>
      </c>
      <c r="Y259" s="25">
        <v>1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1</v>
      </c>
      <c r="L261" s="25">
        <v>3</v>
      </c>
      <c r="M261" s="25">
        <v>4</v>
      </c>
      <c r="N261" s="25">
        <v>9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1</v>
      </c>
      <c r="M262" s="25">
        <v>3</v>
      </c>
      <c r="N262" s="25">
        <v>4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0</v>
      </c>
      <c r="L263" s="25">
        <v>5</v>
      </c>
      <c r="M263" s="25">
        <v>3</v>
      </c>
      <c r="N263" s="25">
        <v>3</v>
      </c>
      <c r="O263" s="26">
        <v>0</v>
      </c>
      <c r="P263" s="25">
        <v>0</v>
      </c>
      <c r="Q263" s="25">
        <v>6</v>
      </c>
      <c r="R263" s="25">
        <v>4</v>
      </c>
      <c r="S263" s="26">
        <v>0</v>
      </c>
      <c r="T263" s="25">
        <v>0</v>
      </c>
      <c r="U263" s="25">
        <v>0</v>
      </c>
      <c r="V263" s="25">
        <v>6</v>
      </c>
      <c r="W263" s="17">
        <v>0</v>
      </c>
      <c r="X263" s="17">
        <v>0</v>
      </c>
      <c r="Y263" s="25">
        <v>0</v>
      </c>
      <c r="Z263" s="25">
        <v>0</v>
      </c>
      <c r="AA263" s="25">
        <v>2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1</v>
      </c>
      <c r="L264" s="25">
        <v>0</v>
      </c>
      <c r="M264" s="25">
        <v>3</v>
      </c>
      <c r="N264" s="25">
        <v>7</v>
      </c>
      <c r="O264" s="26">
        <v>0</v>
      </c>
      <c r="P264" s="25">
        <v>3</v>
      </c>
      <c r="Q264" s="25">
        <v>13</v>
      </c>
      <c r="R264" s="25">
        <v>2</v>
      </c>
      <c r="S264" s="26">
        <v>0</v>
      </c>
      <c r="T264" s="25">
        <v>0</v>
      </c>
      <c r="U264" s="25">
        <v>0</v>
      </c>
      <c r="V264" s="25">
        <v>9</v>
      </c>
      <c r="W264" s="17">
        <v>0</v>
      </c>
      <c r="X264" s="17">
        <v>9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2</v>
      </c>
      <c r="N265" s="25">
        <v>5</v>
      </c>
      <c r="O265" s="26">
        <v>0</v>
      </c>
      <c r="P265" s="25">
        <v>2</v>
      </c>
      <c r="Q265" s="25">
        <v>2</v>
      </c>
      <c r="R265" s="25">
        <v>4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2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1</v>
      </c>
      <c r="L266" s="25">
        <v>2</v>
      </c>
      <c r="M266" s="25">
        <v>3</v>
      </c>
      <c r="N266" s="25">
        <v>1</v>
      </c>
      <c r="O266" s="26">
        <v>0</v>
      </c>
      <c r="P266" s="25">
        <v>5</v>
      </c>
      <c r="Q266" s="25">
        <v>16</v>
      </c>
      <c r="R266" s="25">
        <v>9</v>
      </c>
      <c r="S266" s="26">
        <v>0</v>
      </c>
      <c r="T266" s="25">
        <v>0</v>
      </c>
      <c r="U266" s="25">
        <v>0</v>
      </c>
      <c r="V266" s="25">
        <v>2</v>
      </c>
      <c r="W266" s="17">
        <v>0</v>
      </c>
      <c r="X266" s="17">
        <v>1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4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2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13</v>
      </c>
      <c r="L269" s="25">
        <v>1</v>
      </c>
      <c r="M269" s="25">
        <v>4</v>
      </c>
      <c r="N269" s="25">
        <v>1</v>
      </c>
      <c r="O269" s="26">
        <v>0</v>
      </c>
      <c r="P269" s="25">
        <v>9</v>
      </c>
      <c r="Q269" s="25">
        <v>14</v>
      </c>
      <c r="R269" s="25">
        <v>4</v>
      </c>
      <c r="S269" s="26">
        <v>11</v>
      </c>
      <c r="T269" s="25">
        <v>62</v>
      </c>
      <c r="U269" s="25">
        <v>0</v>
      </c>
      <c r="V269" s="25">
        <v>37</v>
      </c>
      <c r="W269" s="17">
        <v>0</v>
      </c>
      <c r="X269" s="17">
        <v>0</v>
      </c>
      <c r="Y269" s="25">
        <v>3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1</v>
      </c>
      <c r="M270" s="25">
        <v>1</v>
      </c>
      <c r="N270" s="25">
        <v>0</v>
      </c>
      <c r="O270" s="26">
        <v>0</v>
      </c>
      <c r="P270" s="25">
        <v>0</v>
      </c>
      <c r="Q270" s="25">
        <v>4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2</v>
      </c>
      <c r="M271" s="25">
        <v>3</v>
      </c>
      <c r="N271" s="25">
        <v>0</v>
      </c>
      <c r="O271" s="26">
        <v>0</v>
      </c>
      <c r="P271" s="25">
        <v>1</v>
      </c>
      <c r="Q271" s="25">
        <v>6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19</v>
      </c>
      <c r="L272" s="25">
        <v>5</v>
      </c>
      <c r="M272" s="25">
        <v>8</v>
      </c>
      <c r="N272" s="25">
        <v>3</v>
      </c>
      <c r="O272" s="26">
        <v>0</v>
      </c>
      <c r="P272" s="25">
        <v>12</v>
      </c>
      <c r="Q272" s="25">
        <v>27</v>
      </c>
      <c r="R272" s="25">
        <v>16</v>
      </c>
      <c r="S272" s="26">
        <v>13</v>
      </c>
      <c r="T272" s="25">
        <v>68</v>
      </c>
      <c r="U272" s="25">
        <v>0</v>
      </c>
      <c r="V272" s="25">
        <v>37</v>
      </c>
      <c r="W272" s="17">
        <v>0</v>
      </c>
      <c r="X272" s="17">
        <v>0</v>
      </c>
      <c r="Y272" s="25">
        <v>10</v>
      </c>
      <c r="Z272" s="25">
        <v>13</v>
      </c>
      <c r="AA272" s="25">
        <v>5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3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3</v>
      </c>
      <c r="R278" s="25">
        <v>3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4</v>
      </c>
      <c r="Q280" s="25">
        <v>8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6</v>
      </c>
      <c r="L281" s="25">
        <v>1</v>
      </c>
      <c r="M281" s="25">
        <v>4</v>
      </c>
      <c r="N281" s="25">
        <v>5</v>
      </c>
      <c r="O281" s="26">
        <v>0</v>
      </c>
      <c r="P281" s="25">
        <v>6</v>
      </c>
      <c r="Q281" s="25">
        <v>5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3</v>
      </c>
      <c r="M282" s="25">
        <v>0</v>
      </c>
      <c r="N282" s="25">
        <v>0</v>
      </c>
      <c r="O282" s="26">
        <v>0</v>
      </c>
      <c r="P282" s="25">
        <v>10</v>
      </c>
      <c r="Q282" s="25">
        <v>28</v>
      </c>
      <c r="R282" s="25">
        <v>18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2</v>
      </c>
      <c r="K283" s="17">
        <v>4</v>
      </c>
      <c r="L283" s="25">
        <v>2</v>
      </c>
      <c r="M283" s="25">
        <v>3</v>
      </c>
      <c r="N283" s="25">
        <v>0</v>
      </c>
      <c r="O283" s="26">
        <v>0</v>
      </c>
      <c r="P283" s="25">
        <v>1</v>
      </c>
      <c r="Q283" s="25">
        <v>6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2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1</v>
      </c>
      <c r="M287" s="25">
        <v>0</v>
      </c>
      <c r="N287" s="25">
        <v>2</v>
      </c>
      <c r="O287" s="26">
        <v>0</v>
      </c>
      <c r="P287" s="25">
        <v>2</v>
      </c>
      <c r="Q287" s="25">
        <v>1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4</v>
      </c>
      <c r="L288" s="25">
        <v>0</v>
      </c>
      <c r="M288" s="25">
        <v>2</v>
      </c>
      <c r="N288" s="25">
        <v>1</v>
      </c>
      <c r="O288" s="26">
        <v>0</v>
      </c>
      <c r="P288" s="25">
        <v>8</v>
      </c>
      <c r="Q288" s="25">
        <v>12</v>
      </c>
      <c r="R288" s="25">
        <v>9</v>
      </c>
      <c r="S288" s="26">
        <v>0</v>
      </c>
      <c r="T288" s="25">
        <v>0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0</v>
      </c>
      <c r="L289" s="25">
        <v>0</v>
      </c>
      <c r="M289" s="25">
        <v>5</v>
      </c>
      <c r="N289" s="25">
        <v>2</v>
      </c>
      <c r="O289" s="26">
        <v>0</v>
      </c>
      <c r="P289" s="25">
        <v>3</v>
      </c>
      <c r="Q289" s="25">
        <v>6</v>
      </c>
      <c r="R289" s="25">
        <v>4</v>
      </c>
      <c r="S289" s="26">
        <v>0</v>
      </c>
      <c r="T289" s="25">
        <v>2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1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3</v>
      </c>
      <c r="L294" s="25">
        <v>2</v>
      </c>
      <c r="M294" s="25">
        <v>0</v>
      </c>
      <c r="N294" s="25">
        <v>0</v>
      </c>
      <c r="O294" s="26">
        <v>0</v>
      </c>
      <c r="P294" s="25">
        <v>3</v>
      </c>
      <c r="Q294" s="25">
        <v>1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4</v>
      </c>
      <c r="L298" s="25">
        <v>3</v>
      </c>
      <c r="M298" s="25">
        <v>4</v>
      </c>
      <c r="N298" s="25">
        <v>3</v>
      </c>
      <c r="O298" s="26">
        <v>0</v>
      </c>
      <c r="P298" s="25">
        <v>0</v>
      </c>
      <c r="Q298" s="25">
        <v>3</v>
      </c>
      <c r="R298" s="25">
        <v>7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0</v>
      </c>
      <c r="M299" s="25">
        <v>2</v>
      </c>
      <c r="N299" s="25">
        <v>0</v>
      </c>
      <c r="O299" s="26">
        <v>0</v>
      </c>
      <c r="P299" s="25">
        <v>2</v>
      </c>
      <c r="Q299" s="25">
        <v>6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7</v>
      </c>
      <c r="L300" s="25">
        <v>4</v>
      </c>
      <c r="M300" s="25">
        <v>4</v>
      </c>
      <c r="N300" s="25">
        <v>3</v>
      </c>
      <c r="O300" s="26">
        <v>0</v>
      </c>
      <c r="P300" s="25">
        <v>8</v>
      </c>
      <c r="Q300" s="25">
        <v>22</v>
      </c>
      <c r="R300" s="25">
        <v>10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1</v>
      </c>
      <c r="M301" s="25">
        <v>4</v>
      </c>
      <c r="N301" s="25">
        <v>0</v>
      </c>
      <c r="O301" s="26">
        <v>0</v>
      </c>
      <c r="P301" s="25">
        <v>2</v>
      </c>
      <c r="Q301" s="25">
        <v>6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2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2</v>
      </c>
      <c r="N303" s="25">
        <v>0</v>
      </c>
      <c r="O303" s="26">
        <v>0</v>
      </c>
      <c r="P303" s="25">
        <v>1</v>
      </c>
      <c r="Q303" s="25">
        <v>5</v>
      </c>
      <c r="R303" s="25">
        <v>1</v>
      </c>
      <c r="S303" s="26">
        <v>0</v>
      </c>
      <c r="T303" s="25">
        <v>0</v>
      </c>
      <c r="U303" s="25">
        <v>0</v>
      </c>
      <c r="V303" s="25">
        <v>4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8</v>
      </c>
      <c r="R304" s="25">
        <v>2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4</v>
      </c>
      <c r="R305" s="25">
        <v>3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4</v>
      </c>
      <c r="M306" s="25">
        <v>5</v>
      </c>
      <c r="N306" s="25">
        <v>2</v>
      </c>
      <c r="O306" s="26">
        <v>0</v>
      </c>
      <c r="P306" s="25">
        <v>6</v>
      </c>
      <c r="Q306" s="25">
        <v>13</v>
      </c>
      <c r="R306" s="25">
        <v>8</v>
      </c>
      <c r="S306" s="26">
        <v>5</v>
      </c>
      <c r="T306" s="25">
        <v>7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1</v>
      </c>
      <c r="O308" s="26">
        <v>0</v>
      </c>
      <c r="P308" s="25">
        <v>1</v>
      </c>
      <c r="Q308" s="25">
        <v>2</v>
      </c>
      <c r="R308" s="25">
        <v>1</v>
      </c>
      <c r="S308" s="26">
        <v>0</v>
      </c>
      <c r="T308" s="25">
        <v>4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6</v>
      </c>
      <c r="L309" s="25">
        <v>4</v>
      </c>
      <c r="M309" s="25">
        <v>4</v>
      </c>
      <c r="N309" s="25">
        <v>1</v>
      </c>
      <c r="O309" s="26">
        <v>0</v>
      </c>
      <c r="P309" s="25">
        <v>11</v>
      </c>
      <c r="Q309" s="25">
        <v>27</v>
      </c>
      <c r="R309" s="25">
        <v>14</v>
      </c>
      <c r="S309" s="26">
        <v>23</v>
      </c>
      <c r="T309" s="25">
        <v>16</v>
      </c>
      <c r="U309" s="25">
        <v>0</v>
      </c>
      <c r="V309" s="25">
        <v>9</v>
      </c>
      <c r="W309" s="17">
        <v>0</v>
      </c>
      <c r="X309" s="17">
        <v>6</v>
      </c>
      <c r="Y309" s="25">
        <v>3</v>
      </c>
      <c r="Z309" s="25">
        <v>5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7</v>
      </c>
      <c r="L310" s="25">
        <v>2</v>
      </c>
      <c r="M310" s="25">
        <v>2</v>
      </c>
      <c r="N310" s="25">
        <v>2</v>
      </c>
      <c r="O310" s="26">
        <v>0</v>
      </c>
      <c r="P310" s="25">
        <v>3</v>
      </c>
      <c r="Q310" s="25">
        <v>7</v>
      </c>
      <c r="R310" s="25">
        <v>14</v>
      </c>
      <c r="S310" s="26">
        <v>10</v>
      </c>
      <c r="T310" s="25">
        <v>6</v>
      </c>
      <c r="U310" s="25">
        <v>0</v>
      </c>
      <c r="V310" s="25">
        <v>2</v>
      </c>
      <c r="W310" s="17">
        <v>1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0</v>
      </c>
      <c r="L313" s="25">
        <v>4</v>
      </c>
      <c r="M313" s="25">
        <v>4</v>
      </c>
      <c r="N313" s="25">
        <v>1</v>
      </c>
      <c r="O313" s="26">
        <v>0</v>
      </c>
      <c r="P313" s="25">
        <v>0</v>
      </c>
      <c r="Q313" s="25">
        <v>3</v>
      </c>
      <c r="R313" s="25">
        <v>1</v>
      </c>
      <c r="S313" s="26">
        <v>5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1</v>
      </c>
      <c r="S314" s="26">
        <v>1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3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4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2</v>
      </c>
      <c r="N316" s="25">
        <v>1</v>
      </c>
      <c r="O316" s="26">
        <v>0</v>
      </c>
      <c r="P316" s="25">
        <v>1</v>
      </c>
      <c r="Q316" s="25">
        <v>0</v>
      </c>
      <c r="R316" s="25">
        <v>1</v>
      </c>
      <c r="S316" s="26">
        <v>2</v>
      </c>
      <c r="T316" s="25">
        <v>1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2</v>
      </c>
      <c r="M318" s="25">
        <v>1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1</v>
      </c>
      <c r="M319" s="25">
        <v>1</v>
      </c>
      <c r="N319" s="25">
        <v>1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6</v>
      </c>
      <c r="L321" s="25">
        <v>2</v>
      </c>
      <c r="M321" s="25">
        <v>2</v>
      </c>
      <c r="N321" s="25">
        <v>0</v>
      </c>
      <c r="O321" s="26">
        <v>0</v>
      </c>
      <c r="P321" s="25">
        <v>11</v>
      </c>
      <c r="Q321" s="25">
        <v>17</v>
      </c>
      <c r="R321" s="25">
        <v>9</v>
      </c>
      <c r="S321" s="26">
        <v>1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3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2</v>
      </c>
      <c r="N323" s="25">
        <v>0</v>
      </c>
      <c r="O323" s="26">
        <v>0</v>
      </c>
      <c r="P323" s="25">
        <v>0</v>
      </c>
      <c r="Q323" s="25">
        <v>1</v>
      </c>
      <c r="R323" s="25">
        <v>2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1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3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2</v>
      </c>
      <c r="M329" s="25">
        <v>2</v>
      </c>
      <c r="N329" s="25">
        <v>0</v>
      </c>
      <c r="O329" s="26">
        <v>0</v>
      </c>
      <c r="P329" s="25">
        <v>1</v>
      </c>
      <c r="Q329" s="25">
        <v>6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2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3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4</v>
      </c>
      <c r="M333" s="25">
        <v>1</v>
      </c>
      <c r="N333" s="25">
        <v>0</v>
      </c>
      <c r="O333" s="26">
        <v>0</v>
      </c>
      <c r="P333" s="25">
        <v>4</v>
      </c>
      <c r="Q333" s="25">
        <v>4</v>
      </c>
      <c r="R333" s="25">
        <v>2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1</v>
      </c>
      <c r="M334" s="25">
        <v>4</v>
      </c>
      <c r="N334" s="25">
        <v>1</v>
      </c>
      <c r="O334" s="26">
        <v>0</v>
      </c>
      <c r="P334" s="25">
        <v>2</v>
      </c>
      <c r="Q334" s="25">
        <v>1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2</v>
      </c>
      <c r="Q335" s="25">
        <v>5</v>
      </c>
      <c r="R335" s="25">
        <v>1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1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2</v>
      </c>
      <c r="K336" s="17">
        <v>1</v>
      </c>
      <c r="L336" s="25">
        <v>0</v>
      </c>
      <c r="M336" s="25">
        <v>1</v>
      </c>
      <c r="N336" s="25">
        <v>0</v>
      </c>
      <c r="O336" s="26">
        <v>0</v>
      </c>
      <c r="P336" s="25">
        <v>2</v>
      </c>
      <c r="Q336" s="25">
        <v>4</v>
      </c>
      <c r="R336" s="25">
        <v>0</v>
      </c>
      <c r="S336" s="26">
        <v>1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2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0</v>
      </c>
      <c r="S337" s="26">
        <v>1</v>
      </c>
      <c r="T337" s="25">
        <v>0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21</v>
      </c>
      <c r="L338" s="25">
        <v>10</v>
      </c>
      <c r="M338" s="25">
        <v>11</v>
      </c>
      <c r="N338" s="25">
        <v>6</v>
      </c>
      <c r="O338" s="26">
        <v>0</v>
      </c>
      <c r="P338" s="25">
        <v>17</v>
      </c>
      <c r="Q338" s="25">
        <v>45</v>
      </c>
      <c r="R338" s="25">
        <v>25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7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17</v>
      </c>
      <c r="K339" s="17">
        <v>13</v>
      </c>
      <c r="L339" s="25">
        <v>10</v>
      </c>
      <c r="M339" s="25">
        <v>10</v>
      </c>
      <c r="N339" s="25">
        <v>7</v>
      </c>
      <c r="O339" s="26">
        <v>1</v>
      </c>
      <c r="P339" s="25">
        <v>14</v>
      </c>
      <c r="Q339" s="25">
        <v>53</v>
      </c>
      <c r="R339" s="25">
        <v>25</v>
      </c>
      <c r="S339" s="26">
        <v>0</v>
      </c>
      <c r="T339" s="25">
        <v>0</v>
      </c>
      <c r="U339" s="25">
        <v>0</v>
      </c>
      <c r="V339" s="25">
        <v>6</v>
      </c>
      <c r="W339" s="17">
        <v>0</v>
      </c>
      <c r="X339" s="17">
        <v>0</v>
      </c>
      <c r="Y339" s="25">
        <v>0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0</v>
      </c>
      <c r="O340" s="26">
        <v>0</v>
      </c>
      <c r="P340" s="25">
        <v>0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3</v>
      </c>
      <c r="L341" s="25">
        <v>4</v>
      </c>
      <c r="M341" s="25">
        <v>4</v>
      </c>
      <c r="N341" s="25">
        <v>2</v>
      </c>
      <c r="O341" s="26">
        <v>0</v>
      </c>
      <c r="P341" s="25">
        <v>3</v>
      </c>
      <c r="Q341" s="25">
        <v>8</v>
      </c>
      <c r="R341" s="25">
        <v>5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2</v>
      </c>
      <c r="L342" s="25">
        <v>0</v>
      </c>
      <c r="M342" s="25">
        <v>1</v>
      </c>
      <c r="N342" s="25">
        <v>0</v>
      </c>
      <c r="O342" s="26">
        <v>0</v>
      </c>
      <c r="P342" s="25">
        <v>1</v>
      </c>
      <c r="Q342" s="25">
        <v>2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2</v>
      </c>
      <c r="M343" s="25">
        <v>1</v>
      </c>
      <c r="N343" s="25">
        <v>1</v>
      </c>
      <c r="O343" s="26">
        <v>0</v>
      </c>
      <c r="P343" s="25">
        <v>3</v>
      </c>
      <c r="Q343" s="25">
        <v>1</v>
      </c>
      <c r="R343" s="25">
        <v>0</v>
      </c>
      <c r="S343" s="26">
        <v>0</v>
      </c>
      <c r="T343" s="25">
        <v>3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2</v>
      </c>
      <c r="M344" s="25">
        <v>2</v>
      </c>
      <c r="N344" s="25">
        <v>1</v>
      </c>
      <c r="O344" s="26">
        <v>0</v>
      </c>
      <c r="P344" s="25">
        <v>2</v>
      </c>
      <c r="Q344" s="25">
        <v>4</v>
      </c>
      <c r="R344" s="25">
        <v>2</v>
      </c>
      <c r="S344" s="26">
        <v>4</v>
      </c>
      <c r="T344" s="25">
        <v>6</v>
      </c>
      <c r="U344" s="25">
        <v>0</v>
      </c>
      <c r="V344" s="25">
        <v>0</v>
      </c>
      <c r="W344" s="17">
        <v>0</v>
      </c>
      <c r="X344" s="17">
        <v>1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1</v>
      </c>
      <c r="M345" s="25">
        <v>1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1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1</v>
      </c>
      <c r="M347" s="25">
        <v>1</v>
      </c>
      <c r="N347" s="25">
        <v>2</v>
      </c>
      <c r="O347" s="26">
        <v>0</v>
      </c>
      <c r="P347" s="25">
        <v>3</v>
      </c>
      <c r="Q347" s="25">
        <v>7</v>
      </c>
      <c r="R347" s="25">
        <v>11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2</v>
      </c>
      <c r="O348" s="26">
        <v>0</v>
      </c>
      <c r="P348" s="25">
        <v>3</v>
      </c>
      <c r="Q348" s="25">
        <v>5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3</v>
      </c>
      <c r="L349" s="25">
        <v>1</v>
      </c>
      <c r="M349" s="25">
        <v>1</v>
      </c>
      <c r="N349" s="25">
        <v>3</v>
      </c>
      <c r="O349" s="26">
        <v>2</v>
      </c>
      <c r="P349" s="25">
        <v>1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2</v>
      </c>
      <c r="M350" s="25">
        <v>3</v>
      </c>
      <c r="N350" s="25">
        <v>0</v>
      </c>
      <c r="O350" s="26">
        <v>0</v>
      </c>
      <c r="P350" s="25">
        <v>0</v>
      </c>
      <c r="Q350" s="25">
        <v>9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2</v>
      </c>
      <c r="M351" s="25">
        <v>1</v>
      </c>
      <c r="N351" s="25">
        <v>0</v>
      </c>
      <c r="O351" s="26">
        <v>0</v>
      </c>
      <c r="P351" s="25">
        <v>5</v>
      </c>
      <c r="Q351" s="25">
        <v>4</v>
      </c>
      <c r="R351" s="25">
        <v>12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1</v>
      </c>
      <c r="Q357" s="25">
        <v>3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1</v>
      </c>
      <c r="N379" s="25">
        <v>0</v>
      </c>
      <c r="O379" s="26">
        <v>0</v>
      </c>
      <c r="P379" s="25">
        <v>3</v>
      </c>
      <c r="Q379" s="25">
        <v>3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1</v>
      </c>
      <c r="L430" s="26">
        <v>2</v>
      </c>
      <c r="M430" s="25">
        <v>2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1</v>
      </c>
      <c r="T430" s="25">
        <v>3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4</v>
      </c>
      <c r="O433" s="26">
        <v>0</v>
      </c>
      <c r="P433" s="25">
        <v>0</v>
      </c>
      <c r="Q433" s="25">
        <v>10</v>
      </c>
      <c r="R433" s="25">
        <v>2</v>
      </c>
      <c r="S433" s="26">
        <v>0</v>
      </c>
      <c r="T433" s="25">
        <v>0</v>
      </c>
      <c r="U433" s="25">
        <v>0</v>
      </c>
      <c r="V433" s="25">
        <v>3</v>
      </c>
      <c r="W433" s="17">
        <v>0</v>
      </c>
      <c r="X433" s="17">
        <v>2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1</v>
      </c>
      <c r="M434" s="25">
        <v>1</v>
      </c>
      <c r="N434" s="25">
        <v>0</v>
      </c>
      <c r="O434" s="26">
        <v>0</v>
      </c>
      <c r="P434" s="25">
        <v>0</v>
      </c>
      <c r="Q434" s="25">
        <v>2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2</v>
      </c>
      <c r="Q435" s="25">
        <v>2</v>
      </c>
      <c r="R435" s="25">
        <v>2</v>
      </c>
      <c r="S435" s="26">
        <v>0</v>
      </c>
      <c r="T435" s="25">
        <v>3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3</v>
      </c>
      <c r="K446" s="17">
        <v>1</v>
      </c>
      <c r="L446" s="26">
        <v>0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0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2</v>
      </c>
      <c r="O447" s="26">
        <v>0</v>
      </c>
      <c r="P447" s="25">
        <v>0</v>
      </c>
      <c r="Q447" s="25">
        <v>3</v>
      </c>
      <c r="R447" s="25">
        <v>5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2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8</v>
      </c>
      <c r="K451" s="17">
        <v>3</v>
      </c>
      <c r="L451" s="26">
        <v>0</v>
      </c>
      <c r="M451" s="25">
        <v>1</v>
      </c>
      <c r="N451" s="25">
        <v>0</v>
      </c>
      <c r="O451" s="26">
        <v>0</v>
      </c>
      <c r="P451" s="25">
        <v>2</v>
      </c>
      <c r="Q451" s="25">
        <v>3</v>
      </c>
      <c r="R451" s="25">
        <v>0</v>
      </c>
      <c r="S451" s="26">
        <v>11</v>
      </c>
      <c r="T451" s="25">
        <v>8</v>
      </c>
      <c r="U451" s="25">
        <v>0</v>
      </c>
      <c r="V451" s="25">
        <v>20</v>
      </c>
      <c r="W451" s="17">
        <v>1</v>
      </c>
      <c r="X451" s="17">
        <v>1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2</v>
      </c>
      <c r="L455" s="26">
        <v>2</v>
      </c>
      <c r="M455" s="25">
        <v>2</v>
      </c>
      <c r="N455" s="25">
        <v>2</v>
      </c>
      <c r="O455" s="26">
        <v>0</v>
      </c>
      <c r="P455" s="25">
        <v>0</v>
      </c>
      <c r="Q455" s="25">
        <v>2</v>
      </c>
      <c r="R455" s="25">
        <v>2</v>
      </c>
      <c r="S455" s="26">
        <v>4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3</v>
      </c>
      <c r="N458" s="25">
        <v>1</v>
      </c>
      <c r="O458" s="26">
        <v>0</v>
      </c>
      <c r="P458" s="25">
        <v>0</v>
      </c>
      <c r="Q458" s="25">
        <v>1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2</v>
      </c>
      <c r="Q466" s="25">
        <v>8</v>
      </c>
      <c r="R466" s="25">
        <v>5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2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0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2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0</v>
      </c>
      <c r="O508" s="26">
        <v>0</v>
      </c>
      <c r="P508" s="25">
        <v>4</v>
      </c>
      <c r="Q508" s="25">
        <v>9</v>
      </c>
      <c r="R508" s="25">
        <v>4</v>
      </c>
      <c r="S508" s="26">
        <v>2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5</v>
      </c>
      <c r="R525" s="25">
        <v>2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1</v>
      </c>
      <c r="K532" s="17">
        <v>2</v>
      </c>
      <c r="L532" s="26">
        <v>3</v>
      </c>
      <c r="M532" s="25">
        <v>1</v>
      </c>
      <c r="N532" s="25">
        <v>2</v>
      </c>
      <c r="O532" s="26">
        <v>0</v>
      </c>
      <c r="P532" s="25">
        <v>0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4</v>
      </c>
      <c r="M535" s="25">
        <v>3</v>
      </c>
      <c r="N535" s="25">
        <v>0</v>
      </c>
      <c r="O535" s="26">
        <v>0</v>
      </c>
      <c r="P535" s="25">
        <v>2</v>
      </c>
      <c r="Q535" s="25">
        <v>5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2</v>
      </c>
      <c r="R550" s="25">
        <v>3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3</v>
      </c>
      <c r="L552" s="26">
        <v>1</v>
      </c>
      <c r="M552" s="25">
        <v>2</v>
      </c>
      <c r="N552" s="25">
        <v>4</v>
      </c>
      <c r="O552" s="26">
        <v>0</v>
      </c>
      <c r="P552" s="25">
        <v>1</v>
      </c>
      <c r="Q552" s="25">
        <v>6</v>
      </c>
      <c r="R552" s="25">
        <v>2</v>
      </c>
      <c r="S552" s="26">
        <v>0</v>
      </c>
      <c r="T552" s="25">
        <v>1</v>
      </c>
      <c r="U552" s="25">
        <v>0</v>
      </c>
      <c r="V552" s="25">
        <v>8</v>
      </c>
      <c r="W552" s="17">
        <v>0</v>
      </c>
      <c r="X552" s="17">
        <v>0</v>
      </c>
      <c r="Y552" s="25">
        <v>0</v>
      </c>
      <c r="Z552" s="25">
        <v>1</v>
      </c>
      <c r="AA552" s="25">
        <v>1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2</v>
      </c>
      <c r="N553" s="25">
        <v>1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3</v>
      </c>
      <c r="M555" s="25">
        <v>0</v>
      </c>
      <c r="N555" s="25">
        <v>0</v>
      </c>
      <c r="O555" s="26">
        <v>0</v>
      </c>
      <c r="P555" s="25">
        <v>2</v>
      </c>
      <c r="Q555" s="25">
        <v>9</v>
      </c>
      <c r="R555" s="25">
        <v>4</v>
      </c>
      <c r="S555" s="26">
        <v>2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1</v>
      </c>
      <c r="M571" s="25">
        <v>0</v>
      </c>
      <c r="N571" s="25">
        <v>1</v>
      </c>
      <c r="O571" s="26">
        <v>0</v>
      </c>
      <c r="P571" s="25">
        <v>3</v>
      </c>
      <c r="Q571" s="25">
        <v>10</v>
      </c>
      <c r="R571" s="25">
        <v>7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28</v>
      </c>
      <c r="K592" s="17">
        <v>27</v>
      </c>
      <c r="L592" s="26">
        <v>7</v>
      </c>
      <c r="M592" s="25">
        <v>13</v>
      </c>
      <c r="N592" s="25">
        <v>6</v>
      </c>
      <c r="O592" s="26">
        <v>0</v>
      </c>
      <c r="P592" s="25">
        <v>27</v>
      </c>
      <c r="Q592" s="25">
        <v>66</v>
      </c>
      <c r="R592" s="25">
        <v>26</v>
      </c>
      <c r="S592" s="26">
        <v>23</v>
      </c>
      <c r="T592" s="25">
        <v>9</v>
      </c>
      <c r="U592" s="25">
        <v>0</v>
      </c>
      <c r="V592" s="25">
        <v>0</v>
      </c>
      <c r="W592" s="17">
        <v>0</v>
      </c>
      <c r="X592" s="17">
        <v>0</v>
      </c>
      <c r="Y592" s="25">
        <v>3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2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2</v>
      </c>
      <c r="N599" s="25">
        <v>1</v>
      </c>
      <c r="O599" s="26">
        <v>0</v>
      </c>
      <c r="P599" s="25">
        <v>2</v>
      </c>
      <c r="Q599" s="25">
        <v>1</v>
      </c>
      <c r="R599" s="25">
        <v>1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2</v>
      </c>
      <c r="T601" s="25">
        <v>1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3</v>
      </c>
      <c r="K608" s="17">
        <v>2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1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1</v>
      </c>
      <c r="Q618" s="25">
        <v>2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2</v>
      </c>
      <c r="N621" s="25">
        <v>0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5</v>
      </c>
      <c r="R622" s="25">
        <v>2</v>
      </c>
      <c r="S622" s="26">
        <v>0</v>
      </c>
      <c r="T622" s="25">
        <v>8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1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4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7</v>
      </c>
      <c r="L657" s="26">
        <v>8</v>
      </c>
      <c r="M657" s="25">
        <v>1</v>
      </c>
      <c r="N657" s="25">
        <v>2</v>
      </c>
      <c r="O657" s="26">
        <v>0</v>
      </c>
      <c r="P657" s="25">
        <v>11</v>
      </c>
      <c r="Q657" s="25">
        <v>22</v>
      </c>
      <c r="R657" s="25">
        <v>9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3</v>
      </c>
      <c r="R670" s="25">
        <v>0</v>
      </c>
      <c r="S670" s="26">
        <v>0</v>
      </c>
      <c r="T670" s="25">
        <v>0</v>
      </c>
      <c r="U670" s="25">
        <v>0</v>
      </c>
      <c r="V670" s="25">
        <v>2</v>
      </c>
      <c r="W670" s="17">
        <v>0</v>
      </c>
      <c r="X670" s="17">
        <v>3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4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3</v>
      </c>
      <c r="M694" s="25">
        <v>0</v>
      </c>
      <c r="N694" s="25">
        <v>5</v>
      </c>
      <c r="O694" s="26">
        <v>0</v>
      </c>
      <c r="P694" s="25">
        <v>1</v>
      </c>
      <c r="Q694" s="25">
        <v>6</v>
      </c>
      <c r="R694" s="25">
        <v>0</v>
      </c>
      <c r="S694" s="26">
        <v>0</v>
      </c>
      <c r="T694" s="25">
        <v>0</v>
      </c>
      <c r="U694" s="25">
        <v>0</v>
      </c>
      <c r="V694" s="25">
        <v>5</v>
      </c>
      <c r="W694" s="17">
        <v>0</v>
      </c>
      <c r="X694" s="17">
        <v>5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2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2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1</v>
      </c>
      <c r="X732" s="17">
        <v>1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0</v>
      </c>
      <c r="S760" s="26">
        <v>0</v>
      </c>
      <c r="T760" s="25">
        <v>1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1</v>
      </c>
      <c r="O761" s="26">
        <v>0</v>
      </c>
      <c r="P761" s="25">
        <v>3</v>
      </c>
      <c r="Q761" s="25">
        <v>0</v>
      </c>
      <c r="R761" s="25">
        <v>0</v>
      </c>
      <c r="S761" s="26">
        <v>0</v>
      </c>
      <c r="T761" s="25">
        <v>2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4</v>
      </c>
      <c r="K762" s="17">
        <v>1</v>
      </c>
      <c r="L762" s="26">
        <v>2</v>
      </c>
      <c r="M762" s="25">
        <v>1</v>
      </c>
      <c r="N762" s="25">
        <v>1</v>
      </c>
      <c r="O762" s="26">
        <v>0</v>
      </c>
      <c r="P762" s="25">
        <v>1</v>
      </c>
      <c r="Q762" s="25">
        <v>4</v>
      </c>
      <c r="R762" s="25">
        <v>4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10</v>
      </c>
      <c r="L763" s="26">
        <v>5</v>
      </c>
      <c r="M763" s="25">
        <v>4</v>
      </c>
      <c r="N763" s="25">
        <v>4</v>
      </c>
      <c r="O763" s="26">
        <v>0</v>
      </c>
      <c r="P763" s="25">
        <v>6</v>
      </c>
      <c r="Q763" s="25">
        <v>5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63"/>
  <sheetViews>
    <sheetView showGridLines="0" zoomScale="80" zoomScaleNormal="80" workbookViewId="0">
      <pane xSplit="9" ySplit="4" topLeftCell="Y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1318</v>
      </c>
      <c r="G2" s="290"/>
      <c r="H2" s="291"/>
      <c r="I2" s="3" t="s">
        <v>0</v>
      </c>
      <c r="J2" s="4">
        <f>SUBTOTAL(9,J5:J948)</f>
        <v>1231</v>
      </c>
      <c r="K2" s="4">
        <f>SUBTOTAL(9,K5:K948)</f>
        <v>1167</v>
      </c>
      <c r="L2" s="4">
        <f t="shared" ref="L2:AA2" si="0">SUBTOTAL(9,L5:L948)</f>
        <v>817</v>
      </c>
      <c r="M2" s="4">
        <f t="shared" si="0"/>
        <v>708</v>
      </c>
      <c r="N2" s="4">
        <f t="shared" si="0"/>
        <v>585</v>
      </c>
      <c r="O2" s="4">
        <f t="shared" si="0"/>
        <v>7</v>
      </c>
      <c r="P2" s="4">
        <f t="shared" si="0"/>
        <v>1518</v>
      </c>
      <c r="Q2" s="4">
        <f t="shared" si="0"/>
        <v>3425</v>
      </c>
      <c r="R2" s="4">
        <f t="shared" si="0"/>
        <v>2080</v>
      </c>
      <c r="S2" s="4">
        <f t="shared" si="0"/>
        <v>982</v>
      </c>
      <c r="T2" s="4">
        <f t="shared" si="0"/>
        <v>2660</v>
      </c>
      <c r="U2" s="4">
        <f t="shared" si="0"/>
        <v>1723</v>
      </c>
      <c r="V2" s="4">
        <f t="shared" si="0"/>
        <v>1241</v>
      </c>
      <c r="W2" s="4">
        <f t="shared" si="0"/>
        <v>271</v>
      </c>
      <c r="X2" s="4">
        <f t="shared" si="0"/>
        <v>479</v>
      </c>
      <c r="Y2" s="4">
        <f t="shared" si="0"/>
        <v>168</v>
      </c>
      <c r="Z2" s="4">
        <f t="shared" si="0"/>
        <v>283</v>
      </c>
      <c r="AA2" s="4">
        <f t="shared" si="0"/>
        <v>139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12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0</v>
      </c>
      <c r="N7" s="25">
        <v>3</v>
      </c>
      <c r="O7" s="26">
        <v>0</v>
      </c>
      <c r="P7" s="25">
        <v>1</v>
      </c>
      <c r="Q7" s="25">
        <v>1</v>
      </c>
      <c r="R7" s="25">
        <v>1</v>
      </c>
      <c r="S7" s="26">
        <v>1</v>
      </c>
      <c r="T7" s="25">
        <v>0</v>
      </c>
      <c r="U7" s="25">
        <v>0</v>
      </c>
      <c r="V7" s="25">
        <v>6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0</v>
      </c>
      <c r="O9" s="26">
        <v>0</v>
      </c>
      <c r="P9" s="25">
        <v>1</v>
      </c>
      <c r="Q9" s="25">
        <v>6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38</v>
      </c>
      <c r="K10" s="17">
        <v>40</v>
      </c>
      <c r="L10" s="25">
        <v>19</v>
      </c>
      <c r="M10" s="25">
        <v>9</v>
      </c>
      <c r="N10" s="25">
        <v>7</v>
      </c>
      <c r="O10" s="26">
        <v>0</v>
      </c>
      <c r="P10" s="25">
        <v>34</v>
      </c>
      <c r="Q10" s="25">
        <v>62</v>
      </c>
      <c r="R10" s="25">
        <v>37</v>
      </c>
      <c r="S10" s="26">
        <v>40</v>
      </c>
      <c r="T10" s="25">
        <v>147</v>
      </c>
      <c r="U10" s="25">
        <v>0</v>
      </c>
      <c r="V10" s="25">
        <v>43</v>
      </c>
      <c r="W10" s="17">
        <v>0</v>
      </c>
      <c r="X10" s="17">
        <v>6</v>
      </c>
      <c r="Y10" s="25">
        <v>7</v>
      </c>
      <c r="Z10" s="25">
        <v>18</v>
      </c>
      <c r="AA10" s="25">
        <v>8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18</v>
      </c>
      <c r="K11" s="17">
        <v>15</v>
      </c>
      <c r="L11" s="25">
        <v>8</v>
      </c>
      <c r="M11" s="25">
        <v>3</v>
      </c>
      <c r="N11" s="25">
        <v>7</v>
      </c>
      <c r="O11" s="26">
        <v>0</v>
      </c>
      <c r="P11" s="25">
        <v>14</v>
      </c>
      <c r="Q11" s="25">
        <v>54</v>
      </c>
      <c r="R11" s="25">
        <v>26</v>
      </c>
      <c r="S11" s="26">
        <v>19</v>
      </c>
      <c r="T11" s="25">
        <v>119</v>
      </c>
      <c r="U11" s="25">
        <v>0</v>
      </c>
      <c r="V11" s="25">
        <v>73</v>
      </c>
      <c r="W11" s="17">
        <v>17</v>
      </c>
      <c r="X11" s="17">
        <v>18</v>
      </c>
      <c r="Y11" s="25">
        <v>6</v>
      </c>
      <c r="Z11" s="25">
        <v>7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21</v>
      </c>
      <c r="L12" s="25">
        <v>17</v>
      </c>
      <c r="M12" s="25">
        <v>13</v>
      </c>
      <c r="N12" s="25">
        <v>12</v>
      </c>
      <c r="O12" s="26">
        <v>0</v>
      </c>
      <c r="P12" s="25">
        <v>34</v>
      </c>
      <c r="Q12" s="25">
        <v>54</v>
      </c>
      <c r="R12" s="25">
        <v>43</v>
      </c>
      <c r="S12" s="26">
        <v>51</v>
      </c>
      <c r="T12" s="25">
        <v>58</v>
      </c>
      <c r="U12" s="25">
        <v>0</v>
      </c>
      <c r="V12" s="25">
        <v>13</v>
      </c>
      <c r="W12" s="17">
        <v>3</v>
      </c>
      <c r="X12" s="17">
        <v>26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14</v>
      </c>
      <c r="K13" s="17">
        <v>16</v>
      </c>
      <c r="L13" s="25">
        <v>11</v>
      </c>
      <c r="M13" s="25">
        <v>7</v>
      </c>
      <c r="N13" s="25">
        <v>7</v>
      </c>
      <c r="O13" s="26">
        <v>0</v>
      </c>
      <c r="P13" s="25">
        <v>16</v>
      </c>
      <c r="Q13" s="25">
        <v>22</v>
      </c>
      <c r="R13" s="25">
        <v>13</v>
      </c>
      <c r="S13" s="26">
        <v>21</v>
      </c>
      <c r="T13" s="25">
        <v>49</v>
      </c>
      <c r="U13" s="25">
        <v>0</v>
      </c>
      <c r="V13" s="25">
        <v>20</v>
      </c>
      <c r="W13" s="17">
        <v>0</v>
      </c>
      <c r="X13" s="17">
        <v>0</v>
      </c>
      <c r="Y13" s="25">
        <v>2</v>
      </c>
      <c r="Z13" s="25">
        <v>11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5</v>
      </c>
      <c r="K14" s="17">
        <v>10</v>
      </c>
      <c r="L14" s="25">
        <v>3</v>
      </c>
      <c r="M14" s="25">
        <v>1</v>
      </c>
      <c r="N14" s="25">
        <v>4</v>
      </c>
      <c r="O14" s="26">
        <v>0</v>
      </c>
      <c r="P14" s="25">
        <v>4</v>
      </c>
      <c r="Q14" s="25">
        <v>24</v>
      </c>
      <c r="R14" s="25">
        <v>14</v>
      </c>
      <c r="S14" s="26">
        <v>15</v>
      </c>
      <c r="T14" s="25">
        <v>42</v>
      </c>
      <c r="U14" s="25">
        <v>0</v>
      </c>
      <c r="V14" s="25">
        <v>39</v>
      </c>
      <c r="W14" s="17">
        <v>2</v>
      </c>
      <c r="X14" s="17">
        <v>2</v>
      </c>
      <c r="Y14" s="25">
        <v>7</v>
      </c>
      <c r="Z14" s="25">
        <v>16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4</v>
      </c>
      <c r="S15" s="26">
        <v>1</v>
      </c>
      <c r="T15" s="25">
        <v>0</v>
      </c>
      <c r="U15" s="25">
        <v>0</v>
      </c>
      <c r="V15" s="25">
        <v>2</v>
      </c>
      <c r="W15" s="17">
        <v>1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19</v>
      </c>
      <c r="L16" s="25">
        <v>12</v>
      </c>
      <c r="M16" s="25">
        <v>5</v>
      </c>
      <c r="N16" s="25">
        <v>8</v>
      </c>
      <c r="O16" s="26">
        <v>0</v>
      </c>
      <c r="P16" s="25">
        <v>20</v>
      </c>
      <c r="Q16" s="25">
        <v>17</v>
      </c>
      <c r="R16" s="25">
        <v>14</v>
      </c>
      <c r="S16" s="26">
        <v>15</v>
      </c>
      <c r="T16" s="25">
        <v>62</v>
      </c>
      <c r="U16" s="25">
        <v>0</v>
      </c>
      <c r="V16" s="25">
        <v>48</v>
      </c>
      <c r="W16" s="17">
        <v>0</v>
      </c>
      <c r="X16" s="17">
        <v>5</v>
      </c>
      <c r="Y16" s="25">
        <v>0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14</v>
      </c>
      <c r="L17" s="25">
        <v>6</v>
      </c>
      <c r="M17" s="25">
        <v>5</v>
      </c>
      <c r="N17" s="25">
        <v>4</v>
      </c>
      <c r="O17" s="26">
        <v>0</v>
      </c>
      <c r="P17" s="25">
        <v>15</v>
      </c>
      <c r="Q17" s="25">
        <v>17</v>
      </c>
      <c r="R17" s="25">
        <v>18</v>
      </c>
      <c r="S17" s="26">
        <v>4</v>
      </c>
      <c r="T17" s="25">
        <v>11</v>
      </c>
      <c r="U17" s="25">
        <v>0</v>
      </c>
      <c r="V17" s="25">
        <v>13</v>
      </c>
      <c r="W17" s="17">
        <v>7</v>
      </c>
      <c r="X17" s="17">
        <v>19</v>
      </c>
      <c r="Y17" s="25">
        <v>0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2</v>
      </c>
      <c r="L18" s="25">
        <v>6</v>
      </c>
      <c r="M18" s="25">
        <v>2</v>
      </c>
      <c r="N18" s="25">
        <v>2</v>
      </c>
      <c r="O18" s="26">
        <v>0</v>
      </c>
      <c r="P18" s="25">
        <v>4</v>
      </c>
      <c r="Q18" s="25">
        <v>17</v>
      </c>
      <c r="R18" s="25">
        <v>9</v>
      </c>
      <c r="S18" s="26">
        <v>4</v>
      </c>
      <c r="T18" s="25">
        <v>11</v>
      </c>
      <c r="U18" s="25">
        <v>0</v>
      </c>
      <c r="V18" s="25">
        <v>10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57</v>
      </c>
      <c r="K19" s="17">
        <v>49</v>
      </c>
      <c r="L19" s="25">
        <v>24</v>
      </c>
      <c r="M19" s="25">
        <v>29</v>
      </c>
      <c r="N19" s="25">
        <v>18</v>
      </c>
      <c r="O19" s="26">
        <v>0</v>
      </c>
      <c r="P19" s="25">
        <v>72</v>
      </c>
      <c r="Q19" s="25">
        <v>157</v>
      </c>
      <c r="R19" s="25">
        <v>108</v>
      </c>
      <c r="S19" s="26">
        <v>68</v>
      </c>
      <c r="T19" s="25">
        <v>58</v>
      </c>
      <c r="U19" s="25">
        <v>0</v>
      </c>
      <c r="V19" s="25">
        <v>77</v>
      </c>
      <c r="W19" s="17">
        <v>1</v>
      </c>
      <c r="X19" s="17">
        <v>14</v>
      </c>
      <c r="Y19" s="25">
        <v>2</v>
      </c>
      <c r="Z19" s="25">
        <v>23</v>
      </c>
      <c r="AA19" s="25">
        <v>12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3</v>
      </c>
      <c r="M20" s="25">
        <v>3</v>
      </c>
      <c r="N20" s="25">
        <v>3</v>
      </c>
      <c r="O20" s="26">
        <v>0</v>
      </c>
      <c r="P20" s="25">
        <v>5</v>
      </c>
      <c r="Q20" s="25">
        <v>21</v>
      </c>
      <c r="R20" s="25">
        <v>16</v>
      </c>
      <c r="S20" s="26">
        <v>4</v>
      </c>
      <c r="T20" s="25">
        <v>3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5</v>
      </c>
      <c r="L21" s="25">
        <v>1</v>
      </c>
      <c r="M21" s="25">
        <v>4</v>
      </c>
      <c r="N21" s="25">
        <v>1</v>
      </c>
      <c r="O21" s="26">
        <v>0</v>
      </c>
      <c r="P21" s="25">
        <v>2</v>
      </c>
      <c r="Q21" s="25">
        <v>8</v>
      </c>
      <c r="R21" s="25">
        <v>8</v>
      </c>
      <c r="S21" s="26">
        <v>2</v>
      </c>
      <c r="T21" s="25">
        <v>4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0</v>
      </c>
      <c r="N23" s="25">
        <v>0</v>
      </c>
      <c r="O23" s="26">
        <v>0</v>
      </c>
      <c r="P23" s="25">
        <v>3</v>
      </c>
      <c r="Q23" s="25">
        <v>5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1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1</v>
      </c>
      <c r="M25" s="25">
        <v>1</v>
      </c>
      <c r="N25" s="25">
        <v>1</v>
      </c>
      <c r="O25" s="26">
        <v>0</v>
      </c>
      <c r="P25" s="25">
        <v>3</v>
      </c>
      <c r="Q25" s="25">
        <v>0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24</v>
      </c>
      <c r="K26" s="17">
        <v>16</v>
      </c>
      <c r="L26" s="25">
        <v>12</v>
      </c>
      <c r="M26" s="25">
        <v>10</v>
      </c>
      <c r="N26" s="25">
        <v>8</v>
      </c>
      <c r="O26" s="26">
        <v>0</v>
      </c>
      <c r="P26" s="25">
        <v>46</v>
      </c>
      <c r="Q26" s="25">
        <v>77</v>
      </c>
      <c r="R26" s="25">
        <v>55</v>
      </c>
      <c r="S26" s="26">
        <v>12</v>
      </c>
      <c r="T26" s="25">
        <v>103</v>
      </c>
      <c r="U26" s="25">
        <v>0</v>
      </c>
      <c r="V26" s="25">
        <v>39</v>
      </c>
      <c r="W26" s="17">
        <v>2</v>
      </c>
      <c r="X26" s="17">
        <v>3</v>
      </c>
      <c r="Y26" s="25">
        <v>9</v>
      </c>
      <c r="Z26" s="25">
        <v>16</v>
      </c>
      <c r="AA26" s="25">
        <v>8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45</v>
      </c>
      <c r="L27" s="25">
        <v>30</v>
      </c>
      <c r="M27" s="25">
        <v>23</v>
      </c>
      <c r="N27" s="25">
        <v>17</v>
      </c>
      <c r="O27" s="26">
        <v>0</v>
      </c>
      <c r="P27" s="25">
        <v>44</v>
      </c>
      <c r="Q27" s="25">
        <v>80</v>
      </c>
      <c r="R27" s="25">
        <v>48</v>
      </c>
      <c r="S27" s="26">
        <v>56</v>
      </c>
      <c r="T27" s="25">
        <v>127</v>
      </c>
      <c r="U27" s="25">
        <v>0</v>
      </c>
      <c r="V27" s="25">
        <v>29</v>
      </c>
      <c r="W27" s="17">
        <v>19</v>
      </c>
      <c r="X27" s="17">
        <v>12</v>
      </c>
      <c r="Y27" s="25">
        <v>7</v>
      </c>
      <c r="Z27" s="25">
        <v>24</v>
      </c>
      <c r="AA27" s="25">
        <v>11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27</v>
      </c>
      <c r="L28" s="25">
        <v>12</v>
      </c>
      <c r="M28" s="25">
        <v>22</v>
      </c>
      <c r="N28" s="25">
        <v>16</v>
      </c>
      <c r="O28" s="26">
        <v>0</v>
      </c>
      <c r="P28" s="25">
        <v>34</v>
      </c>
      <c r="Q28" s="25">
        <v>104</v>
      </c>
      <c r="R28" s="25">
        <v>72</v>
      </c>
      <c r="S28" s="26">
        <v>34</v>
      </c>
      <c r="T28" s="25">
        <v>157</v>
      </c>
      <c r="U28" s="25">
        <v>0</v>
      </c>
      <c r="V28" s="25">
        <v>9</v>
      </c>
      <c r="W28" s="17">
        <v>55</v>
      </c>
      <c r="X28" s="17">
        <v>53</v>
      </c>
      <c r="Y28" s="25">
        <v>19</v>
      </c>
      <c r="Z28" s="25">
        <v>6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21</v>
      </c>
      <c r="L29" s="25">
        <v>15</v>
      </c>
      <c r="M29" s="25">
        <v>9</v>
      </c>
      <c r="N29" s="25">
        <v>8</v>
      </c>
      <c r="O29" s="26">
        <v>0</v>
      </c>
      <c r="P29" s="25">
        <v>18</v>
      </c>
      <c r="Q29" s="25">
        <v>49</v>
      </c>
      <c r="R29" s="25">
        <v>20</v>
      </c>
      <c r="S29" s="26">
        <v>19</v>
      </c>
      <c r="T29" s="25">
        <v>108</v>
      </c>
      <c r="U29" s="25">
        <v>0</v>
      </c>
      <c r="V29" s="25">
        <v>32</v>
      </c>
      <c r="W29" s="17">
        <v>0</v>
      </c>
      <c r="X29" s="17">
        <v>2</v>
      </c>
      <c r="Y29" s="25">
        <v>10</v>
      </c>
      <c r="Z29" s="25">
        <v>17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36</v>
      </c>
      <c r="K30" s="17">
        <v>35</v>
      </c>
      <c r="L30" s="25">
        <v>18</v>
      </c>
      <c r="M30" s="25">
        <v>14</v>
      </c>
      <c r="N30" s="25">
        <v>9</v>
      </c>
      <c r="O30" s="26">
        <v>0</v>
      </c>
      <c r="P30" s="25">
        <v>23</v>
      </c>
      <c r="Q30" s="25">
        <v>65</v>
      </c>
      <c r="R30" s="25">
        <v>32</v>
      </c>
      <c r="S30" s="26">
        <v>39</v>
      </c>
      <c r="T30" s="25">
        <v>119</v>
      </c>
      <c r="U30" s="25">
        <v>0</v>
      </c>
      <c r="V30" s="25">
        <v>44</v>
      </c>
      <c r="W30" s="17">
        <v>0</v>
      </c>
      <c r="X30" s="17">
        <v>4</v>
      </c>
      <c r="Y30" s="25">
        <v>3</v>
      </c>
      <c r="Z30" s="25">
        <v>17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6</v>
      </c>
      <c r="L31" s="25">
        <v>1</v>
      </c>
      <c r="M31" s="25">
        <v>2</v>
      </c>
      <c r="N31" s="25">
        <v>1</v>
      </c>
      <c r="O31" s="26">
        <v>1</v>
      </c>
      <c r="P31" s="25">
        <v>2</v>
      </c>
      <c r="Q31" s="25">
        <v>9</v>
      </c>
      <c r="R31" s="25">
        <v>6</v>
      </c>
      <c r="S31" s="26">
        <v>4</v>
      </c>
      <c r="T31" s="25">
        <v>13</v>
      </c>
      <c r="U31" s="25">
        <v>0</v>
      </c>
      <c r="V31" s="25">
        <v>9</v>
      </c>
      <c r="W31" s="17">
        <v>9</v>
      </c>
      <c r="X31" s="17">
        <v>9</v>
      </c>
      <c r="Y31" s="25">
        <v>0</v>
      </c>
      <c r="Z31" s="25">
        <v>1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12</v>
      </c>
      <c r="L32" s="25">
        <v>8</v>
      </c>
      <c r="M32" s="25">
        <v>6</v>
      </c>
      <c r="N32" s="25">
        <v>1</v>
      </c>
      <c r="O32" s="26">
        <v>0</v>
      </c>
      <c r="P32" s="25">
        <v>3</v>
      </c>
      <c r="Q32" s="25">
        <v>24</v>
      </c>
      <c r="R32" s="25">
        <v>13</v>
      </c>
      <c r="S32" s="26">
        <v>15</v>
      </c>
      <c r="T32" s="25">
        <v>54</v>
      </c>
      <c r="U32" s="25">
        <v>0</v>
      </c>
      <c r="V32" s="25">
        <v>39</v>
      </c>
      <c r="W32" s="17">
        <v>0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24</v>
      </c>
      <c r="L33" s="25">
        <v>5</v>
      </c>
      <c r="M33" s="25">
        <v>5</v>
      </c>
      <c r="N33" s="25">
        <v>0</v>
      </c>
      <c r="O33" s="26">
        <v>0</v>
      </c>
      <c r="P33" s="25">
        <v>21</v>
      </c>
      <c r="Q33" s="25">
        <v>18</v>
      </c>
      <c r="R33" s="25">
        <v>7</v>
      </c>
      <c r="S33" s="26">
        <v>17</v>
      </c>
      <c r="T33" s="25">
        <v>38</v>
      </c>
      <c r="U33" s="25">
        <v>0</v>
      </c>
      <c r="V33" s="25">
        <v>5</v>
      </c>
      <c r="W33" s="17">
        <v>0</v>
      </c>
      <c r="X33" s="17">
        <v>15</v>
      </c>
      <c r="Y33" s="25">
        <v>2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4</v>
      </c>
      <c r="L34" s="25">
        <v>2</v>
      </c>
      <c r="M34" s="25">
        <v>0</v>
      </c>
      <c r="N34" s="25">
        <v>3</v>
      </c>
      <c r="O34" s="26">
        <v>0</v>
      </c>
      <c r="P34" s="25">
        <v>1</v>
      </c>
      <c r="Q34" s="25">
        <v>7</v>
      </c>
      <c r="R34" s="25">
        <v>5</v>
      </c>
      <c r="S34" s="26">
        <v>3</v>
      </c>
      <c r="T34" s="25">
        <v>8</v>
      </c>
      <c r="U34" s="25">
        <v>0</v>
      </c>
      <c r="V34" s="25">
        <v>3</v>
      </c>
      <c r="W34" s="17">
        <v>3</v>
      </c>
      <c r="X34" s="17">
        <v>3</v>
      </c>
      <c r="Y34" s="25">
        <v>3</v>
      </c>
      <c r="Z34" s="25">
        <v>2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17</v>
      </c>
      <c r="N35" s="25">
        <v>12</v>
      </c>
      <c r="O35" s="26">
        <v>0</v>
      </c>
      <c r="P35" s="25">
        <v>21</v>
      </c>
      <c r="Q35" s="25">
        <v>19</v>
      </c>
      <c r="R35" s="25">
        <v>9</v>
      </c>
      <c r="S35" s="26">
        <v>19</v>
      </c>
      <c r="T35" s="25">
        <v>77</v>
      </c>
      <c r="U35" s="25">
        <v>0</v>
      </c>
      <c r="V35" s="25">
        <v>6</v>
      </c>
      <c r="W35" s="17">
        <v>38</v>
      </c>
      <c r="X35" s="17">
        <v>37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3</v>
      </c>
      <c r="K36" s="17">
        <v>6</v>
      </c>
      <c r="L36" s="25">
        <v>5</v>
      </c>
      <c r="M36" s="25">
        <v>4</v>
      </c>
      <c r="N36" s="25">
        <v>2</v>
      </c>
      <c r="O36" s="26">
        <v>0</v>
      </c>
      <c r="P36" s="25">
        <v>2</v>
      </c>
      <c r="Q36" s="25">
        <v>4</v>
      </c>
      <c r="R36" s="25">
        <v>3</v>
      </c>
      <c r="S36" s="26">
        <v>4</v>
      </c>
      <c r="T36" s="25">
        <v>24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12</v>
      </c>
      <c r="L38" s="25">
        <v>2</v>
      </c>
      <c r="M38" s="25">
        <v>0</v>
      </c>
      <c r="N38" s="25">
        <v>0</v>
      </c>
      <c r="O38" s="26">
        <v>0</v>
      </c>
      <c r="P38" s="25">
        <v>8</v>
      </c>
      <c r="Q38" s="25">
        <v>9</v>
      </c>
      <c r="R38" s="25">
        <v>6</v>
      </c>
      <c r="S38" s="26">
        <v>4</v>
      </c>
      <c r="T38" s="25">
        <v>8</v>
      </c>
      <c r="U38" s="25">
        <v>0</v>
      </c>
      <c r="V38" s="25">
        <v>6</v>
      </c>
      <c r="W38" s="17">
        <v>0</v>
      </c>
      <c r="X38" s="17">
        <v>2</v>
      </c>
      <c r="Y38" s="25">
        <v>0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2</v>
      </c>
      <c r="L39" s="25">
        <v>2</v>
      </c>
      <c r="M39" s="25">
        <v>1</v>
      </c>
      <c r="N39" s="25">
        <v>2</v>
      </c>
      <c r="O39" s="26">
        <v>0</v>
      </c>
      <c r="P39" s="25">
        <v>0</v>
      </c>
      <c r="Q39" s="25">
        <v>2</v>
      </c>
      <c r="R39" s="25">
        <v>4</v>
      </c>
      <c r="S39" s="26">
        <v>4</v>
      </c>
      <c r="T39" s="25">
        <v>4</v>
      </c>
      <c r="U39" s="25">
        <v>0</v>
      </c>
      <c r="V39" s="25">
        <v>5</v>
      </c>
      <c r="W39" s="17">
        <v>0</v>
      </c>
      <c r="X39" s="17">
        <v>1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7</v>
      </c>
      <c r="K40" s="17">
        <v>6</v>
      </c>
      <c r="L40" s="25">
        <v>11</v>
      </c>
      <c r="M40" s="25">
        <v>8</v>
      </c>
      <c r="N40" s="25">
        <v>5</v>
      </c>
      <c r="O40" s="26">
        <v>0</v>
      </c>
      <c r="P40" s="25">
        <v>10</v>
      </c>
      <c r="Q40" s="25">
        <v>45</v>
      </c>
      <c r="R40" s="25">
        <v>20</v>
      </c>
      <c r="S40" s="26">
        <v>6</v>
      </c>
      <c r="T40" s="25">
        <v>57</v>
      </c>
      <c r="U40" s="25">
        <v>0</v>
      </c>
      <c r="V40" s="25">
        <v>11</v>
      </c>
      <c r="W40" s="17">
        <v>0</v>
      </c>
      <c r="X40" s="17">
        <v>54</v>
      </c>
      <c r="Y40" s="25">
        <v>4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3</v>
      </c>
      <c r="R41" s="25">
        <v>0</v>
      </c>
      <c r="S41" s="26">
        <v>0</v>
      </c>
      <c r="T41" s="25">
        <v>2</v>
      </c>
      <c r="U41" s="25">
        <v>0</v>
      </c>
      <c r="V41" s="25">
        <v>4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2</v>
      </c>
      <c r="S42" s="26">
        <v>0</v>
      </c>
      <c r="T42" s="25">
        <v>3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2</v>
      </c>
      <c r="N43" s="25">
        <v>4</v>
      </c>
      <c r="O43" s="26">
        <v>0</v>
      </c>
      <c r="P43" s="25">
        <v>1</v>
      </c>
      <c r="Q43" s="25">
        <v>2</v>
      </c>
      <c r="R43" s="25">
        <v>11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5</v>
      </c>
      <c r="R44" s="25">
        <v>2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3</v>
      </c>
      <c r="R48" s="25">
        <v>0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1</v>
      </c>
      <c r="L52" s="25">
        <v>1</v>
      </c>
      <c r="M52" s="25">
        <v>0</v>
      </c>
      <c r="N52" s="25">
        <v>1</v>
      </c>
      <c r="O52" s="26">
        <v>0</v>
      </c>
      <c r="P52" s="25">
        <v>0</v>
      </c>
      <c r="Q52" s="25">
        <v>2</v>
      </c>
      <c r="R52" s="25">
        <v>1</v>
      </c>
      <c r="S52" s="26">
        <v>1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15</v>
      </c>
      <c r="K53" s="17">
        <v>13</v>
      </c>
      <c r="L53" s="25">
        <v>10</v>
      </c>
      <c r="M53" s="25">
        <v>6</v>
      </c>
      <c r="N53" s="25">
        <v>2</v>
      </c>
      <c r="O53" s="26">
        <v>0</v>
      </c>
      <c r="P53" s="25">
        <v>6</v>
      </c>
      <c r="Q53" s="25">
        <v>57</v>
      </c>
      <c r="R53" s="25">
        <v>35</v>
      </c>
      <c r="S53" s="26">
        <v>28</v>
      </c>
      <c r="T53" s="25">
        <v>140</v>
      </c>
      <c r="U53" s="25">
        <v>0</v>
      </c>
      <c r="V53" s="25">
        <v>68</v>
      </c>
      <c r="W53" s="17">
        <v>6</v>
      </c>
      <c r="X53" s="17">
        <v>7</v>
      </c>
      <c r="Y53" s="25">
        <v>4</v>
      </c>
      <c r="Z53" s="25">
        <v>9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2</v>
      </c>
      <c r="N54" s="25">
        <v>1</v>
      </c>
      <c r="O54" s="26">
        <v>0</v>
      </c>
      <c r="P54" s="25">
        <v>0</v>
      </c>
      <c r="Q54" s="25">
        <v>2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2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11</v>
      </c>
      <c r="R55" s="25">
        <v>8</v>
      </c>
      <c r="S55" s="26">
        <v>1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14</v>
      </c>
      <c r="K56" s="17">
        <v>18</v>
      </c>
      <c r="L56" s="25">
        <v>7</v>
      </c>
      <c r="M56" s="25">
        <v>8</v>
      </c>
      <c r="N56" s="25">
        <v>6</v>
      </c>
      <c r="O56" s="26">
        <v>0</v>
      </c>
      <c r="P56" s="25">
        <v>8</v>
      </c>
      <c r="Q56" s="25">
        <v>14</v>
      </c>
      <c r="R56" s="25">
        <v>16</v>
      </c>
      <c r="S56" s="26">
        <v>3</v>
      </c>
      <c r="T56" s="25">
        <v>2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2</v>
      </c>
      <c r="O57" s="26">
        <v>0</v>
      </c>
      <c r="P57" s="25">
        <v>1</v>
      </c>
      <c r="Q57" s="25">
        <v>6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6</v>
      </c>
      <c r="Q61" s="25">
        <v>0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0</v>
      </c>
      <c r="N62" s="25">
        <v>1</v>
      </c>
      <c r="O62" s="26">
        <v>0</v>
      </c>
      <c r="P62" s="25">
        <v>5</v>
      </c>
      <c r="Q62" s="25">
        <v>10</v>
      </c>
      <c r="R62" s="25">
        <v>11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4</v>
      </c>
      <c r="L64" s="25">
        <v>3</v>
      </c>
      <c r="M64" s="25">
        <v>2</v>
      </c>
      <c r="N64" s="25">
        <v>1</v>
      </c>
      <c r="O64" s="26">
        <v>0</v>
      </c>
      <c r="P64" s="25">
        <v>0</v>
      </c>
      <c r="Q64" s="25">
        <v>8</v>
      </c>
      <c r="R64" s="25">
        <v>8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2</v>
      </c>
      <c r="N65" s="25">
        <v>3</v>
      </c>
      <c r="O65" s="26">
        <v>0</v>
      </c>
      <c r="P65" s="25">
        <v>1</v>
      </c>
      <c r="Q65" s="25">
        <v>6</v>
      </c>
      <c r="R65" s="25">
        <v>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10</v>
      </c>
      <c r="K66" s="17">
        <v>11</v>
      </c>
      <c r="L66" s="25">
        <v>11</v>
      </c>
      <c r="M66" s="25">
        <v>11</v>
      </c>
      <c r="N66" s="25">
        <v>11</v>
      </c>
      <c r="O66" s="26">
        <v>0</v>
      </c>
      <c r="P66" s="25">
        <v>13</v>
      </c>
      <c r="Q66" s="25">
        <v>55</v>
      </c>
      <c r="R66" s="25">
        <v>37</v>
      </c>
      <c r="S66" s="26">
        <v>16</v>
      </c>
      <c r="T66" s="25">
        <v>7</v>
      </c>
      <c r="U66" s="25">
        <v>0</v>
      </c>
      <c r="V66" s="25">
        <v>7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2</v>
      </c>
      <c r="R67" s="25">
        <v>2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21</v>
      </c>
      <c r="K68" s="17">
        <v>12</v>
      </c>
      <c r="L68" s="25">
        <v>9</v>
      </c>
      <c r="M68" s="25">
        <v>8</v>
      </c>
      <c r="N68" s="25">
        <v>5</v>
      </c>
      <c r="O68" s="26">
        <v>0</v>
      </c>
      <c r="P68" s="25">
        <v>9</v>
      </c>
      <c r="Q68" s="25">
        <v>24</v>
      </c>
      <c r="R68" s="25">
        <v>14</v>
      </c>
      <c r="S68" s="26">
        <v>14</v>
      </c>
      <c r="T68" s="25">
        <v>5</v>
      </c>
      <c r="U68" s="25">
        <v>0</v>
      </c>
      <c r="V68" s="25">
        <v>1</v>
      </c>
      <c r="W68" s="17">
        <v>0</v>
      </c>
      <c r="X68" s="17">
        <v>0</v>
      </c>
      <c r="Y68" s="25">
        <v>3</v>
      </c>
      <c r="Z68" s="25">
        <v>0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2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3</v>
      </c>
      <c r="R69" s="25">
        <v>2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7</v>
      </c>
      <c r="R70" s="25">
        <v>8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2</v>
      </c>
      <c r="N71" s="25">
        <v>2</v>
      </c>
      <c r="O71" s="26">
        <v>0</v>
      </c>
      <c r="P71" s="25">
        <v>5</v>
      </c>
      <c r="Q71" s="25">
        <v>3</v>
      </c>
      <c r="R71" s="25">
        <v>5</v>
      </c>
      <c r="S71" s="26">
        <v>1</v>
      </c>
      <c r="T71" s="25">
        <v>15</v>
      </c>
      <c r="U71" s="25">
        <v>0</v>
      </c>
      <c r="V71" s="25">
        <v>3</v>
      </c>
      <c r="W71" s="17">
        <v>0</v>
      </c>
      <c r="X71" s="17">
        <v>0</v>
      </c>
      <c r="Y71" s="25">
        <v>1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0</v>
      </c>
      <c r="M72" s="25">
        <v>0</v>
      </c>
      <c r="N72" s="25">
        <v>0</v>
      </c>
      <c r="O72" s="26">
        <v>0</v>
      </c>
      <c r="P72" s="25">
        <v>1</v>
      </c>
      <c r="Q72" s="25">
        <v>4</v>
      </c>
      <c r="R72" s="25">
        <v>4</v>
      </c>
      <c r="S72" s="26">
        <v>3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7</v>
      </c>
      <c r="L73" s="25">
        <v>0</v>
      </c>
      <c r="M73" s="25">
        <v>0</v>
      </c>
      <c r="N73" s="25">
        <v>0</v>
      </c>
      <c r="O73" s="26">
        <v>0</v>
      </c>
      <c r="P73" s="25">
        <v>6</v>
      </c>
      <c r="Q73" s="25">
        <v>8</v>
      </c>
      <c r="R73" s="25">
        <v>5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2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5</v>
      </c>
      <c r="R74" s="25">
        <v>6</v>
      </c>
      <c r="S74" s="26">
        <v>1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1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2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4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1</v>
      </c>
      <c r="N77" s="25">
        <v>0</v>
      </c>
      <c r="O77" s="26">
        <v>0</v>
      </c>
      <c r="P77" s="25">
        <v>2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3</v>
      </c>
      <c r="M78" s="25">
        <v>5</v>
      </c>
      <c r="N78" s="25">
        <v>4</v>
      </c>
      <c r="O78" s="26">
        <v>0</v>
      </c>
      <c r="P78" s="25">
        <v>10</v>
      </c>
      <c r="Q78" s="25">
        <v>16</v>
      </c>
      <c r="R78" s="25">
        <v>13</v>
      </c>
      <c r="S78" s="26">
        <v>5</v>
      </c>
      <c r="T78" s="25">
        <v>54</v>
      </c>
      <c r="U78" s="25">
        <v>0</v>
      </c>
      <c r="V78" s="25">
        <v>46</v>
      </c>
      <c r="W78" s="17">
        <v>9</v>
      </c>
      <c r="X78" s="17">
        <v>9</v>
      </c>
      <c r="Y78" s="25">
        <v>0</v>
      </c>
      <c r="Z78" s="25">
        <v>0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1</v>
      </c>
      <c r="O79" s="26">
        <v>0</v>
      </c>
      <c r="P79" s="25">
        <v>0</v>
      </c>
      <c r="Q79" s="25">
        <v>1</v>
      </c>
      <c r="R79" s="25">
        <v>3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0</v>
      </c>
      <c r="S80" s="26">
        <v>1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2</v>
      </c>
      <c r="N81" s="25">
        <v>0</v>
      </c>
      <c r="O81" s="26">
        <v>0</v>
      </c>
      <c r="P81" s="25">
        <v>3</v>
      </c>
      <c r="Q81" s="25">
        <v>2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2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1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37</v>
      </c>
      <c r="K92" s="17">
        <v>56</v>
      </c>
      <c r="L92" s="25">
        <v>29</v>
      </c>
      <c r="M92" s="25">
        <v>24</v>
      </c>
      <c r="N92" s="25">
        <v>17</v>
      </c>
      <c r="O92" s="26">
        <v>0</v>
      </c>
      <c r="P92" s="25">
        <v>66</v>
      </c>
      <c r="Q92" s="25">
        <v>146</v>
      </c>
      <c r="R92" s="25">
        <v>75</v>
      </c>
      <c r="S92" s="26">
        <v>4</v>
      </c>
      <c r="T92" s="25">
        <v>50</v>
      </c>
      <c r="U92" s="25">
        <v>0</v>
      </c>
      <c r="V92" s="25">
        <v>37</v>
      </c>
      <c r="W92" s="17">
        <v>0</v>
      </c>
      <c r="X92" s="17">
        <v>0</v>
      </c>
      <c r="Y92" s="25">
        <v>0</v>
      </c>
      <c r="Z92" s="25">
        <v>6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0</v>
      </c>
      <c r="N93" s="25">
        <v>0</v>
      </c>
      <c r="O93" s="26">
        <v>0</v>
      </c>
      <c r="P93" s="25">
        <v>4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2</v>
      </c>
      <c r="L94" s="25">
        <v>2</v>
      </c>
      <c r="M94" s="25">
        <v>4</v>
      </c>
      <c r="N94" s="25">
        <v>0</v>
      </c>
      <c r="O94" s="26">
        <v>0</v>
      </c>
      <c r="P94" s="25">
        <v>10</v>
      </c>
      <c r="Q94" s="25">
        <v>2</v>
      </c>
      <c r="R94" s="25">
        <v>0</v>
      </c>
      <c r="S94" s="26">
        <v>1</v>
      </c>
      <c r="T94" s="25">
        <v>0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0</v>
      </c>
      <c r="Q95" s="25">
        <v>5</v>
      </c>
      <c r="R95" s="25">
        <v>0</v>
      </c>
      <c r="S95" s="26">
        <v>0</v>
      </c>
      <c r="T95" s="25">
        <v>0</v>
      </c>
      <c r="U95" s="25">
        <v>0</v>
      </c>
      <c r="V95" s="25">
        <v>2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2</v>
      </c>
      <c r="Q97" s="25">
        <v>5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0</v>
      </c>
      <c r="M98" s="25">
        <v>1</v>
      </c>
      <c r="N98" s="25">
        <v>0</v>
      </c>
      <c r="O98" s="26">
        <v>0</v>
      </c>
      <c r="P98" s="25">
        <v>3</v>
      </c>
      <c r="Q98" s="25">
        <v>1</v>
      </c>
      <c r="R98" s="25">
        <v>1</v>
      </c>
      <c r="S98" s="26">
        <v>0</v>
      </c>
      <c r="T98" s="25">
        <v>4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6</v>
      </c>
      <c r="L99" s="25">
        <v>3</v>
      </c>
      <c r="M99" s="25">
        <v>4</v>
      </c>
      <c r="N99" s="25">
        <v>3</v>
      </c>
      <c r="O99" s="26">
        <v>0</v>
      </c>
      <c r="P99" s="25">
        <v>13</v>
      </c>
      <c r="Q99" s="25">
        <v>19</v>
      </c>
      <c r="R99" s="25">
        <v>15</v>
      </c>
      <c r="S99" s="26">
        <v>0</v>
      </c>
      <c r="T99" s="25">
        <v>1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3</v>
      </c>
      <c r="M100" s="25">
        <v>0</v>
      </c>
      <c r="N100" s="25">
        <v>2</v>
      </c>
      <c r="O100" s="26">
        <v>0</v>
      </c>
      <c r="P100" s="25">
        <v>2</v>
      </c>
      <c r="Q100" s="25">
        <v>4</v>
      </c>
      <c r="R100" s="25">
        <v>11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0</v>
      </c>
      <c r="N101" s="25">
        <v>1</v>
      </c>
      <c r="O101" s="26">
        <v>0</v>
      </c>
      <c r="P101" s="25">
        <v>0</v>
      </c>
      <c r="Q101" s="25">
        <v>1</v>
      </c>
      <c r="R101" s="25">
        <v>1</v>
      </c>
      <c r="S101" s="26">
        <v>2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0</v>
      </c>
      <c r="Z101" s="25">
        <v>0</v>
      </c>
      <c r="AA101" s="25">
        <v>2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18</v>
      </c>
      <c r="K102" s="17">
        <v>15</v>
      </c>
      <c r="L102" s="25">
        <v>7</v>
      </c>
      <c r="M102" s="25">
        <v>6</v>
      </c>
      <c r="N102" s="25">
        <v>2</v>
      </c>
      <c r="O102" s="26">
        <v>0</v>
      </c>
      <c r="P102" s="25">
        <v>14</v>
      </c>
      <c r="Q102" s="25">
        <v>24</v>
      </c>
      <c r="R102" s="25">
        <v>15</v>
      </c>
      <c r="S102" s="26">
        <v>10</v>
      </c>
      <c r="T102" s="25">
        <v>5</v>
      </c>
      <c r="U102" s="25">
        <v>1723</v>
      </c>
      <c r="V102" s="25">
        <v>4</v>
      </c>
      <c r="W102" s="17">
        <v>0</v>
      </c>
      <c r="X102" s="17">
        <v>0</v>
      </c>
      <c r="Y102" s="25">
        <v>1</v>
      </c>
      <c r="Z102" s="25">
        <v>2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4</v>
      </c>
      <c r="L103" s="25">
        <v>2</v>
      </c>
      <c r="M103" s="25">
        <v>1</v>
      </c>
      <c r="N103" s="25">
        <v>3</v>
      </c>
      <c r="O103" s="26">
        <v>0</v>
      </c>
      <c r="P103" s="25">
        <v>5</v>
      </c>
      <c r="Q103" s="25">
        <v>12</v>
      </c>
      <c r="R103" s="25">
        <v>9</v>
      </c>
      <c r="S103" s="26">
        <v>5</v>
      </c>
      <c r="T103" s="25">
        <v>0</v>
      </c>
      <c r="U103" s="25">
        <v>0</v>
      </c>
      <c r="V103" s="25">
        <v>0</v>
      </c>
      <c r="W103" s="17">
        <v>8</v>
      </c>
      <c r="X103" s="17">
        <v>8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9</v>
      </c>
      <c r="R104" s="25">
        <v>11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10</v>
      </c>
      <c r="K106" s="17">
        <v>7</v>
      </c>
      <c r="L106" s="25">
        <v>2</v>
      </c>
      <c r="M106" s="25">
        <v>6</v>
      </c>
      <c r="N106" s="25">
        <v>0</v>
      </c>
      <c r="O106" s="26">
        <v>0</v>
      </c>
      <c r="P106" s="25">
        <v>10</v>
      </c>
      <c r="Q106" s="25">
        <v>12</v>
      </c>
      <c r="R106" s="25">
        <v>2</v>
      </c>
      <c r="S106" s="26">
        <v>0</v>
      </c>
      <c r="T106" s="25">
        <v>2</v>
      </c>
      <c r="U106" s="25">
        <v>0</v>
      </c>
      <c r="V106" s="25">
        <v>4</v>
      </c>
      <c r="W106" s="17">
        <v>2</v>
      </c>
      <c r="X106" s="17">
        <v>2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2</v>
      </c>
      <c r="L107" s="25">
        <v>3</v>
      </c>
      <c r="M107" s="25">
        <v>0</v>
      </c>
      <c r="N107" s="25">
        <v>3</v>
      </c>
      <c r="O107" s="26">
        <v>0</v>
      </c>
      <c r="P107" s="25">
        <v>0</v>
      </c>
      <c r="Q107" s="25">
        <v>4</v>
      </c>
      <c r="R107" s="25">
        <v>4</v>
      </c>
      <c r="S107" s="26">
        <v>2</v>
      </c>
      <c r="T107" s="25">
        <v>5</v>
      </c>
      <c r="U107" s="25">
        <v>0</v>
      </c>
      <c r="V107" s="25">
        <v>0</v>
      </c>
      <c r="W107" s="17">
        <v>1</v>
      </c>
      <c r="X107" s="17">
        <v>1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4</v>
      </c>
      <c r="K110" s="17">
        <v>4</v>
      </c>
      <c r="L110" s="25">
        <v>8</v>
      </c>
      <c r="M110" s="25">
        <v>2</v>
      </c>
      <c r="N110" s="25">
        <v>6</v>
      </c>
      <c r="O110" s="26">
        <v>0</v>
      </c>
      <c r="P110" s="25">
        <v>14</v>
      </c>
      <c r="Q110" s="25">
        <v>37</v>
      </c>
      <c r="R110" s="25">
        <v>16</v>
      </c>
      <c r="S110" s="26">
        <v>1</v>
      </c>
      <c r="T110" s="25">
        <v>21</v>
      </c>
      <c r="U110" s="25">
        <v>0</v>
      </c>
      <c r="V110" s="25">
        <v>1</v>
      </c>
      <c r="W110" s="17">
        <v>0</v>
      </c>
      <c r="X110" s="17">
        <v>0</v>
      </c>
      <c r="Y110" s="25">
        <v>5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3</v>
      </c>
      <c r="L112" s="25">
        <v>2</v>
      </c>
      <c r="M112" s="25">
        <v>4</v>
      </c>
      <c r="N112" s="25">
        <v>0</v>
      </c>
      <c r="O112" s="26">
        <v>0</v>
      </c>
      <c r="P112" s="25">
        <v>2</v>
      </c>
      <c r="Q112" s="25">
        <v>5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7</v>
      </c>
      <c r="M114" s="25">
        <v>5</v>
      </c>
      <c r="N114" s="25">
        <v>1</v>
      </c>
      <c r="O114" s="26">
        <v>0</v>
      </c>
      <c r="P114" s="25">
        <v>13</v>
      </c>
      <c r="Q114" s="25">
        <v>18</v>
      </c>
      <c r="R114" s="25">
        <v>20</v>
      </c>
      <c r="S114" s="26">
        <v>7</v>
      </c>
      <c r="T114" s="25">
        <v>22</v>
      </c>
      <c r="U114" s="25">
        <v>0</v>
      </c>
      <c r="V114" s="25">
        <v>23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4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2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5</v>
      </c>
      <c r="M118" s="25">
        <v>0</v>
      </c>
      <c r="N118" s="25">
        <v>6</v>
      </c>
      <c r="O118" s="26">
        <v>0</v>
      </c>
      <c r="P118" s="25">
        <v>2</v>
      </c>
      <c r="Q118" s="25">
        <v>7</v>
      </c>
      <c r="R118" s="25">
        <v>3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24</v>
      </c>
      <c r="L119" s="25">
        <v>13</v>
      </c>
      <c r="M119" s="25">
        <v>11</v>
      </c>
      <c r="N119" s="25">
        <v>11</v>
      </c>
      <c r="O119" s="26">
        <v>0</v>
      </c>
      <c r="P119" s="25">
        <v>22</v>
      </c>
      <c r="Q119" s="25">
        <v>38</v>
      </c>
      <c r="R119" s="25">
        <v>36</v>
      </c>
      <c r="S119" s="26">
        <v>0</v>
      </c>
      <c r="T119" s="25">
        <v>16</v>
      </c>
      <c r="U119" s="25">
        <v>0</v>
      </c>
      <c r="V119" s="25">
        <v>8</v>
      </c>
      <c r="W119" s="17">
        <v>10</v>
      </c>
      <c r="X119" s="17">
        <v>10</v>
      </c>
      <c r="Y119" s="25">
        <v>0</v>
      </c>
      <c r="Z119" s="25">
        <v>0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2</v>
      </c>
      <c r="M120" s="25">
        <v>2</v>
      </c>
      <c r="N120" s="25">
        <v>6</v>
      </c>
      <c r="O120" s="26">
        <v>0</v>
      </c>
      <c r="P120" s="25">
        <v>2</v>
      </c>
      <c r="Q120" s="25">
        <v>13</v>
      </c>
      <c r="R120" s="25">
        <v>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0</v>
      </c>
      <c r="R121" s="25">
        <v>0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2</v>
      </c>
      <c r="M122" s="25">
        <v>2</v>
      </c>
      <c r="N122" s="25">
        <v>0</v>
      </c>
      <c r="O122" s="26">
        <v>0</v>
      </c>
      <c r="P122" s="25">
        <v>6</v>
      </c>
      <c r="Q122" s="25">
        <v>23</v>
      </c>
      <c r="R122" s="25">
        <v>13</v>
      </c>
      <c r="S122" s="26">
        <v>0</v>
      </c>
      <c r="T122" s="25">
        <v>5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0</v>
      </c>
      <c r="N123" s="25">
        <v>3</v>
      </c>
      <c r="O123" s="26">
        <v>0</v>
      </c>
      <c r="P123" s="25">
        <v>2</v>
      </c>
      <c r="Q123" s="25">
        <v>6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19</v>
      </c>
      <c r="K124" s="17">
        <v>15</v>
      </c>
      <c r="L124" s="25">
        <v>2</v>
      </c>
      <c r="M124" s="25">
        <v>4</v>
      </c>
      <c r="N124" s="25">
        <v>4</v>
      </c>
      <c r="O124" s="26">
        <v>0</v>
      </c>
      <c r="P124" s="25">
        <v>19</v>
      </c>
      <c r="Q124" s="25">
        <v>38</v>
      </c>
      <c r="R124" s="25">
        <v>20</v>
      </c>
      <c r="S124" s="26">
        <v>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2</v>
      </c>
      <c r="N125" s="25">
        <v>1</v>
      </c>
      <c r="O125" s="26">
        <v>0</v>
      </c>
      <c r="P125" s="25">
        <v>5</v>
      </c>
      <c r="Q125" s="25">
        <v>8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1</v>
      </c>
      <c r="L126" s="25">
        <v>2</v>
      </c>
      <c r="M126" s="25">
        <v>3</v>
      </c>
      <c r="N126" s="25">
        <v>2</v>
      </c>
      <c r="O126" s="26">
        <v>0</v>
      </c>
      <c r="P126" s="25">
        <v>4</v>
      </c>
      <c r="Q126" s="25">
        <v>15</v>
      </c>
      <c r="R126" s="25">
        <v>5</v>
      </c>
      <c r="S126" s="26">
        <v>7</v>
      </c>
      <c r="T126" s="25">
        <v>22</v>
      </c>
      <c r="U126" s="25">
        <v>0</v>
      </c>
      <c r="V126" s="25">
        <v>8</v>
      </c>
      <c r="W126" s="17">
        <v>0</v>
      </c>
      <c r="X126" s="17">
        <v>0</v>
      </c>
      <c r="Y126" s="25">
        <v>3</v>
      </c>
      <c r="Z126" s="25">
        <v>7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0</v>
      </c>
      <c r="N127" s="25">
        <v>0</v>
      </c>
      <c r="O127" s="26">
        <v>0</v>
      </c>
      <c r="P127" s="25">
        <v>3</v>
      </c>
      <c r="Q127" s="25">
        <v>12</v>
      </c>
      <c r="R127" s="25">
        <v>16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1</v>
      </c>
      <c r="O128" s="26">
        <v>1</v>
      </c>
      <c r="P128" s="25">
        <v>2</v>
      </c>
      <c r="Q128" s="25">
        <v>18</v>
      </c>
      <c r="R128" s="25">
        <v>14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1</v>
      </c>
      <c r="O129" s="26">
        <v>0</v>
      </c>
      <c r="P129" s="25">
        <v>1</v>
      </c>
      <c r="Q129" s="25">
        <v>8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2</v>
      </c>
      <c r="L130" s="25">
        <v>0</v>
      </c>
      <c r="M130" s="25">
        <v>0</v>
      </c>
      <c r="N130" s="25">
        <v>1</v>
      </c>
      <c r="O130" s="26">
        <v>0</v>
      </c>
      <c r="P130" s="25">
        <v>3</v>
      </c>
      <c r="Q130" s="25">
        <v>10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0</v>
      </c>
      <c r="N131" s="25">
        <v>0</v>
      </c>
      <c r="O131" s="26">
        <v>0</v>
      </c>
      <c r="P131" s="25">
        <v>2</v>
      </c>
      <c r="Q131" s="25">
        <v>6</v>
      </c>
      <c r="R131" s="25">
        <v>6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9</v>
      </c>
      <c r="R133" s="25">
        <v>4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3</v>
      </c>
      <c r="N134" s="25">
        <v>0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5</v>
      </c>
      <c r="L136" s="25">
        <v>1</v>
      </c>
      <c r="M136" s="25">
        <v>2</v>
      </c>
      <c r="N136" s="25">
        <v>0</v>
      </c>
      <c r="O136" s="26">
        <v>0</v>
      </c>
      <c r="P136" s="25">
        <v>2</v>
      </c>
      <c r="Q136" s="25">
        <v>9</v>
      </c>
      <c r="R136" s="25">
        <v>5</v>
      </c>
      <c r="S136" s="26">
        <v>1</v>
      </c>
      <c r="T136" s="25">
        <v>6</v>
      </c>
      <c r="U136" s="25">
        <v>0</v>
      </c>
      <c r="V136" s="25">
        <v>7</v>
      </c>
      <c r="W136" s="17">
        <v>0</v>
      </c>
      <c r="X136" s="17">
        <v>0</v>
      </c>
      <c r="Y136" s="25">
        <v>2</v>
      </c>
      <c r="Z136" s="25">
        <v>7</v>
      </c>
      <c r="AA136" s="25">
        <v>5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4</v>
      </c>
      <c r="L137" s="25">
        <v>4</v>
      </c>
      <c r="M137" s="25">
        <v>4</v>
      </c>
      <c r="N137" s="25">
        <v>0</v>
      </c>
      <c r="O137" s="26">
        <v>0</v>
      </c>
      <c r="P137" s="25">
        <v>1</v>
      </c>
      <c r="Q137" s="25">
        <v>13</v>
      </c>
      <c r="R137" s="25">
        <v>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3</v>
      </c>
      <c r="M146" s="25">
        <v>1</v>
      </c>
      <c r="N146" s="25">
        <v>1</v>
      </c>
      <c r="O146" s="26">
        <v>0</v>
      </c>
      <c r="P146" s="25">
        <v>4</v>
      </c>
      <c r="Q146" s="25">
        <v>10</v>
      </c>
      <c r="R146" s="25">
        <v>5</v>
      </c>
      <c r="S146" s="26">
        <v>6</v>
      </c>
      <c r="T146" s="25">
        <v>1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2</v>
      </c>
      <c r="S148" s="26">
        <v>1</v>
      </c>
      <c r="T148" s="25">
        <v>11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2</v>
      </c>
      <c r="Q149" s="25">
        <v>6</v>
      </c>
      <c r="R149" s="25">
        <v>6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15</v>
      </c>
      <c r="L150" s="25">
        <v>16</v>
      </c>
      <c r="M150" s="25">
        <v>12</v>
      </c>
      <c r="N150" s="25">
        <v>11</v>
      </c>
      <c r="O150" s="26">
        <v>0</v>
      </c>
      <c r="P150" s="25">
        <v>35</v>
      </c>
      <c r="Q150" s="25">
        <v>78</v>
      </c>
      <c r="R150" s="25">
        <v>26</v>
      </c>
      <c r="S150" s="26">
        <v>5</v>
      </c>
      <c r="T150" s="25">
        <v>198</v>
      </c>
      <c r="U150" s="25">
        <v>0</v>
      </c>
      <c r="V150" s="25">
        <v>27</v>
      </c>
      <c r="W150" s="17">
        <v>0</v>
      </c>
      <c r="X150" s="17">
        <v>0</v>
      </c>
      <c r="Y150" s="25">
        <v>9</v>
      </c>
      <c r="Z150" s="25">
        <v>8</v>
      </c>
      <c r="AA150" s="25">
        <v>6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2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3</v>
      </c>
      <c r="K155" s="17">
        <v>2</v>
      </c>
      <c r="L155" s="25">
        <v>1</v>
      </c>
      <c r="M155" s="25">
        <v>2</v>
      </c>
      <c r="N155" s="25">
        <v>0</v>
      </c>
      <c r="O155" s="26">
        <v>0</v>
      </c>
      <c r="P155" s="25">
        <v>3</v>
      </c>
      <c r="Q155" s="25">
        <v>6</v>
      </c>
      <c r="R155" s="25">
        <v>1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1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1</v>
      </c>
      <c r="M159" s="25">
        <v>0</v>
      </c>
      <c r="N159" s="25">
        <v>1</v>
      </c>
      <c r="O159" s="26">
        <v>0</v>
      </c>
      <c r="P159" s="25">
        <v>0</v>
      </c>
      <c r="Q159" s="25">
        <v>0</v>
      </c>
      <c r="R159" s="25">
        <v>6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4</v>
      </c>
      <c r="L161" s="25">
        <v>5</v>
      </c>
      <c r="M161" s="25">
        <v>3</v>
      </c>
      <c r="N161" s="25">
        <v>4</v>
      </c>
      <c r="O161" s="26">
        <v>0</v>
      </c>
      <c r="P161" s="25">
        <v>5</v>
      </c>
      <c r="Q161" s="25">
        <v>13</v>
      </c>
      <c r="R161" s="25">
        <v>2</v>
      </c>
      <c r="S161" s="26">
        <v>0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2</v>
      </c>
      <c r="N163" s="25">
        <v>0</v>
      </c>
      <c r="O163" s="26">
        <v>0</v>
      </c>
      <c r="P163" s="25">
        <v>2</v>
      </c>
      <c r="Q163" s="25">
        <v>6</v>
      </c>
      <c r="R163" s="25">
        <v>5</v>
      </c>
      <c r="S163" s="26">
        <v>0</v>
      </c>
      <c r="T163" s="25">
        <v>20</v>
      </c>
      <c r="U163" s="25">
        <v>0</v>
      </c>
      <c r="V163" s="25">
        <v>8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1</v>
      </c>
      <c r="M164" s="25">
        <v>0</v>
      </c>
      <c r="N164" s="25">
        <v>0</v>
      </c>
      <c r="O164" s="26">
        <v>0</v>
      </c>
      <c r="P164" s="25">
        <v>2</v>
      </c>
      <c r="Q164" s="25">
        <v>7</v>
      </c>
      <c r="R164" s="25">
        <v>5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1</v>
      </c>
      <c r="M170" s="25">
        <v>0</v>
      </c>
      <c r="N170" s="25">
        <v>0</v>
      </c>
      <c r="O170" s="26">
        <v>0</v>
      </c>
      <c r="P170" s="25">
        <v>4</v>
      </c>
      <c r="Q170" s="25">
        <v>6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1</v>
      </c>
      <c r="Q171" s="25">
        <v>5</v>
      </c>
      <c r="R171" s="25">
        <v>4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2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3</v>
      </c>
      <c r="N173" s="25">
        <v>0</v>
      </c>
      <c r="O173" s="26">
        <v>0</v>
      </c>
      <c r="P173" s="25">
        <v>3</v>
      </c>
      <c r="Q173" s="25">
        <v>5</v>
      </c>
      <c r="R173" s="25">
        <v>4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2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2</v>
      </c>
      <c r="N176" s="25">
        <v>0</v>
      </c>
      <c r="O176" s="26">
        <v>0</v>
      </c>
      <c r="P176" s="25">
        <v>2</v>
      </c>
      <c r="Q176" s="25">
        <v>10</v>
      </c>
      <c r="R176" s="25">
        <v>4</v>
      </c>
      <c r="S176" s="26">
        <v>2</v>
      </c>
      <c r="T176" s="25">
        <v>1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0</v>
      </c>
      <c r="M178" s="25">
        <v>1</v>
      </c>
      <c r="N178" s="25">
        <v>0</v>
      </c>
      <c r="O178" s="26">
        <v>0</v>
      </c>
      <c r="P178" s="25">
        <v>3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3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4</v>
      </c>
      <c r="N182" s="25">
        <v>2</v>
      </c>
      <c r="O182" s="26">
        <v>0</v>
      </c>
      <c r="P182" s="25">
        <v>2</v>
      </c>
      <c r="Q182" s="25">
        <v>7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1</v>
      </c>
      <c r="M183" s="25">
        <v>2</v>
      </c>
      <c r="N183" s="25">
        <v>1</v>
      </c>
      <c r="O183" s="26">
        <v>0</v>
      </c>
      <c r="P183" s="25">
        <v>5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3</v>
      </c>
      <c r="Q184" s="25">
        <v>9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21</v>
      </c>
      <c r="K185" s="17">
        <v>17</v>
      </c>
      <c r="L185" s="25">
        <v>12</v>
      </c>
      <c r="M185" s="25">
        <v>18</v>
      </c>
      <c r="N185" s="25">
        <v>12</v>
      </c>
      <c r="O185" s="26">
        <v>0</v>
      </c>
      <c r="P185" s="25">
        <v>16</v>
      </c>
      <c r="Q185" s="25">
        <v>71</v>
      </c>
      <c r="R185" s="25">
        <v>30</v>
      </c>
      <c r="S185" s="26">
        <v>22</v>
      </c>
      <c r="T185" s="25">
        <v>18</v>
      </c>
      <c r="U185" s="25">
        <v>0</v>
      </c>
      <c r="V185" s="25">
        <v>6</v>
      </c>
      <c r="W185" s="17">
        <v>0</v>
      </c>
      <c r="X185" s="17">
        <v>0</v>
      </c>
      <c r="Y185" s="25">
        <v>4</v>
      </c>
      <c r="Z185" s="25">
        <v>4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21</v>
      </c>
      <c r="K186" s="17">
        <v>7</v>
      </c>
      <c r="L186" s="25">
        <v>1</v>
      </c>
      <c r="M186" s="25">
        <v>2</v>
      </c>
      <c r="N186" s="25">
        <v>2</v>
      </c>
      <c r="O186" s="26">
        <v>0</v>
      </c>
      <c r="P186" s="25">
        <v>8</v>
      </c>
      <c r="Q186" s="25">
        <v>20</v>
      </c>
      <c r="R186" s="25">
        <v>17</v>
      </c>
      <c r="S186" s="26">
        <v>29</v>
      </c>
      <c r="T186" s="25">
        <v>14</v>
      </c>
      <c r="U186" s="25">
        <v>0</v>
      </c>
      <c r="V186" s="25">
        <v>0</v>
      </c>
      <c r="W186" s="17">
        <v>8</v>
      </c>
      <c r="X186" s="17">
        <v>0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8</v>
      </c>
      <c r="L187" s="25">
        <v>6</v>
      </c>
      <c r="M187" s="25">
        <v>4</v>
      </c>
      <c r="N187" s="25">
        <v>7</v>
      </c>
      <c r="O187" s="26">
        <v>0</v>
      </c>
      <c r="P187" s="25">
        <v>21</v>
      </c>
      <c r="Q187" s="25">
        <v>26</v>
      </c>
      <c r="R187" s="25">
        <v>24</v>
      </c>
      <c r="S187" s="26">
        <v>1</v>
      </c>
      <c r="T187" s="25">
        <v>1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6</v>
      </c>
      <c r="M188" s="25">
        <v>2</v>
      </c>
      <c r="N188" s="25">
        <v>3</v>
      </c>
      <c r="O188" s="26">
        <v>0</v>
      </c>
      <c r="P188" s="25">
        <v>1</v>
      </c>
      <c r="Q188" s="25">
        <v>5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4</v>
      </c>
      <c r="L189" s="25">
        <v>2</v>
      </c>
      <c r="M189" s="25">
        <v>0</v>
      </c>
      <c r="N189" s="25">
        <v>1</v>
      </c>
      <c r="O189" s="26">
        <v>0</v>
      </c>
      <c r="P189" s="25">
        <v>0</v>
      </c>
      <c r="Q189" s="25">
        <v>3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1</v>
      </c>
      <c r="M190" s="25">
        <v>1</v>
      </c>
      <c r="N190" s="25">
        <v>1</v>
      </c>
      <c r="O190" s="26">
        <v>0</v>
      </c>
      <c r="P190" s="25">
        <v>3</v>
      </c>
      <c r="Q190" s="25">
        <v>1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5</v>
      </c>
      <c r="L191" s="25">
        <v>5</v>
      </c>
      <c r="M191" s="25">
        <v>2</v>
      </c>
      <c r="N191" s="25">
        <v>2</v>
      </c>
      <c r="O191" s="26">
        <v>0</v>
      </c>
      <c r="P191" s="25">
        <v>16</v>
      </c>
      <c r="Q191" s="25">
        <v>28</v>
      </c>
      <c r="R191" s="25">
        <v>18</v>
      </c>
      <c r="S191" s="26">
        <v>6</v>
      </c>
      <c r="T191" s="25">
        <v>0</v>
      </c>
      <c r="U191" s="25">
        <v>0</v>
      </c>
      <c r="V191" s="25">
        <v>3</v>
      </c>
      <c r="W191" s="17">
        <v>0</v>
      </c>
      <c r="X191" s="17">
        <v>14</v>
      </c>
      <c r="Y191" s="25">
        <v>0</v>
      </c>
      <c r="Z191" s="25">
        <v>3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2</v>
      </c>
      <c r="L192" s="25">
        <v>3</v>
      </c>
      <c r="M192" s="25">
        <v>2</v>
      </c>
      <c r="N192" s="25">
        <v>2</v>
      </c>
      <c r="O192" s="26">
        <v>0</v>
      </c>
      <c r="P192" s="25">
        <v>0</v>
      </c>
      <c r="Q192" s="25">
        <v>4</v>
      </c>
      <c r="R192" s="25">
        <v>3</v>
      </c>
      <c r="S192" s="26">
        <v>3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12</v>
      </c>
      <c r="K193" s="17">
        <v>7</v>
      </c>
      <c r="L193" s="25">
        <v>4</v>
      </c>
      <c r="M193" s="25">
        <v>4</v>
      </c>
      <c r="N193" s="25">
        <v>9</v>
      </c>
      <c r="O193" s="26">
        <v>0</v>
      </c>
      <c r="P193" s="25">
        <v>5</v>
      </c>
      <c r="Q193" s="25">
        <v>22</v>
      </c>
      <c r="R193" s="25">
        <v>17</v>
      </c>
      <c r="S193" s="26">
        <v>0</v>
      </c>
      <c r="T193" s="25">
        <v>3</v>
      </c>
      <c r="U193" s="25">
        <v>0</v>
      </c>
      <c r="V193" s="25">
        <v>3</v>
      </c>
      <c r="W193" s="17">
        <v>0</v>
      </c>
      <c r="X193" s="17">
        <v>12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2</v>
      </c>
      <c r="M194" s="25">
        <v>0</v>
      </c>
      <c r="N194" s="25">
        <v>0</v>
      </c>
      <c r="O194" s="26">
        <v>0</v>
      </c>
      <c r="P194" s="25">
        <v>0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7</v>
      </c>
      <c r="K196" s="17">
        <v>6</v>
      </c>
      <c r="L196" s="25">
        <v>2</v>
      </c>
      <c r="M196" s="25">
        <v>1</v>
      </c>
      <c r="N196" s="25">
        <v>3</v>
      </c>
      <c r="O196" s="26">
        <v>0</v>
      </c>
      <c r="P196" s="25">
        <v>3</v>
      </c>
      <c r="Q196" s="25">
        <v>6</v>
      </c>
      <c r="R196" s="25">
        <v>0</v>
      </c>
      <c r="S196" s="26">
        <v>5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3</v>
      </c>
      <c r="M197" s="25">
        <v>2</v>
      </c>
      <c r="N197" s="25">
        <v>2</v>
      </c>
      <c r="O197" s="26">
        <v>0</v>
      </c>
      <c r="P197" s="25">
        <v>0</v>
      </c>
      <c r="Q197" s="25">
        <v>2</v>
      </c>
      <c r="R197" s="25">
        <v>4</v>
      </c>
      <c r="S197" s="26">
        <v>0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3</v>
      </c>
      <c r="L199" s="25">
        <v>0</v>
      </c>
      <c r="M199" s="25">
        <v>3</v>
      </c>
      <c r="N199" s="25">
        <v>2</v>
      </c>
      <c r="O199" s="26">
        <v>0</v>
      </c>
      <c r="P199" s="25">
        <v>2</v>
      </c>
      <c r="Q199" s="25">
        <v>1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4</v>
      </c>
      <c r="M200" s="25">
        <v>4</v>
      </c>
      <c r="N200" s="25">
        <v>0</v>
      </c>
      <c r="O200" s="26">
        <v>0</v>
      </c>
      <c r="P200" s="25">
        <v>1</v>
      </c>
      <c r="Q200" s="25">
        <v>0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1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5</v>
      </c>
      <c r="K201" s="17">
        <v>6</v>
      </c>
      <c r="L201" s="25">
        <v>3</v>
      </c>
      <c r="M201" s="25">
        <v>3</v>
      </c>
      <c r="N201" s="25">
        <v>2</v>
      </c>
      <c r="O201" s="26">
        <v>0</v>
      </c>
      <c r="P201" s="25">
        <v>1</v>
      </c>
      <c r="Q201" s="25">
        <v>0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3</v>
      </c>
      <c r="M202" s="25">
        <v>1</v>
      </c>
      <c r="N202" s="25">
        <v>1</v>
      </c>
      <c r="O202" s="26">
        <v>0</v>
      </c>
      <c r="P202" s="25">
        <v>3</v>
      </c>
      <c r="Q202" s="25">
        <v>17</v>
      </c>
      <c r="R202" s="25">
        <v>3</v>
      </c>
      <c r="S202" s="26">
        <v>5</v>
      </c>
      <c r="T202" s="25">
        <v>10</v>
      </c>
      <c r="U202" s="25">
        <v>0</v>
      </c>
      <c r="V202" s="25">
        <v>3</v>
      </c>
      <c r="W202" s="17">
        <v>0</v>
      </c>
      <c r="X202" s="17">
        <v>0</v>
      </c>
      <c r="Y202" s="25">
        <v>1</v>
      </c>
      <c r="Z202" s="25">
        <v>3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1</v>
      </c>
      <c r="M206" s="25">
        <v>1</v>
      </c>
      <c r="N206" s="25">
        <v>3</v>
      </c>
      <c r="O206" s="26">
        <v>0</v>
      </c>
      <c r="P206" s="25">
        <v>4</v>
      </c>
      <c r="Q206" s="25">
        <v>3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1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8</v>
      </c>
      <c r="M208" s="25">
        <v>5</v>
      </c>
      <c r="N208" s="25">
        <v>3</v>
      </c>
      <c r="O208" s="26">
        <v>0</v>
      </c>
      <c r="P208" s="25">
        <v>3</v>
      </c>
      <c r="Q208" s="25">
        <v>9</v>
      </c>
      <c r="R208" s="25">
        <v>5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2</v>
      </c>
      <c r="M209" s="25">
        <v>0</v>
      </c>
      <c r="N209" s="25">
        <v>0</v>
      </c>
      <c r="O209" s="26">
        <v>0</v>
      </c>
      <c r="P209" s="25">
        <v>2</v>
      </c>
      <c r="Q209" s="25">
        <v>9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11</v>
      </c>
      <c r="L210" s="25">
        <v>11</v>
      </c>
      <c r="M210" s="25">
        <v>9</v>
      </c>
      <c r="N210" s="25">
        <v>7</v>
      </c>
      <c r="O210" s="26">
        <v>0</v>
      </c>
      <c r="P210" s="25">
        <v>24</v>
      </c>
      <c r="Q210" s="25">
        <v>46</v>
      </c>
      <c r="R210" s="25">
        <v>40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0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7</v>
      </c>
      <c r="K211" s="17">
        <v>7</v>
      </c>
      <c r="L211" s="25">
        <v>13</v>
      </c>
      <c r="M211" s="25">
        <v>7</v>
      </c>
      <c r="N211" s="25">
        <v>6</v>
      </c>
      <c r="O211" s="26">
        <v>0</v>
      </c>
      <c r="P211" s="25">
        <v>15</v>
      </c>
      <c r="Q211" s="25">
        <v>40</v>
      </c>
      <c r="R211" s="25">
        <v>14</v>
      </c>
      <c r="S211" s="26">
        <v>1</v>
      </c>
      <c r="T211" s="25">
        <v>0</v>
      </c>
      <c r="U211" s="25">
        <v>0</v>
      </c>
      <c r="V211" s="25">
        <v>0</v>
      </c>
      <c r="W211" s="17">
        <v>2</v>
      </c>
      <c r="X211" s="17">
        <v>16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2</v>
      </c>
      <c r="N212" s="25">
        <v>3</v>
      </c>
      <c r="O212" s="26">
        <v>0</v>
      </c>
      <c r="P212" s="25">
        <v>3</v>
      </c>
      <c r="Q212" s="25">
        <v>8</v>
      </c>
      <c r="R212" s="25">
        <v>9</v>
      </c>
      <c r="S212" s="26">
        <v>1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2</v>
      </c>
      <c r="L213" s="25">
        <v>2</v>
      </c>
      <c r="M213" s="25">
        <v>1</v>
      </c>
      <c r="N213" s="25">
        <v>3</v>
      </c>
      <c r="O213" s="26">
        <v>0</v>
      </c>
      <c r="P213" s="25">
        <v>1</v>
      </c>
      <c r="Q213" s="25">
        <v>4</v>
      </c>
      <c r="R213" s="25">
        <v>1</v>
      </c>
      <c r="S213" s="26">
        <v>2</v>
      </c>
      <c r="T213" s="25">
        <v>7</v>
      </c>
      <c r="U213" s="25">
        <v>0</v>
      </c>
      <c r="V213" s="25">
        <v>0</v>
      </c>
      <c r="W213" s="17">
        <v>0</v>
      </c>
      <c r="X213" s="17">
        <v>2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1</v>
      </c>
      <c r="M214" s="25">
        <v>0</v>
      </c>
      <c r="N214" s="25">
        <v>1</v>
      </c>
      <c r="O214" s="26">
        <v>0</v>
      </c>
      <c r="P214" s="25">
        <v>2</v>
      </c>
      <c r="Q214" s="25">
        <v>4</v>
      </c>
      <c r="R214" s="25">
        <v>3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1</v>
      </c>
      <c r="Q217" s="25">
        <v>5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2</v>
      </c>
      <c r="Q218" s="25">
        <v>2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2</v>
      </c>
      <c r="M219" s="25">
        <v>1</v>
      </c>
      <c r="N219" s="25">
        <v>2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3</v>
      </c>
      <c r="M220" s="25">
        <v>1</v>
      </c>
      <c r="N220" s="25">
        <v>0</v>
      </c>
      <c r="O220" s="26">
        <v>0</v>
      </c>
      <c r="P220" s="25">
        <v>2</v>
      </c>
      <c r="Q220" s="25">
        <v>5</v>
      </c>
      <c r="R220" s="25">
        <v>3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4</v>
      </c>
      <c r="L221" s="25">
        <v>5</v>
      </c>
      <c r="M221" s="25">
        <v>3</v>
      </c>
      <c r="N221" s="25">
        <v>2</v>
      </c>
      <c r="O221" s="26">
        <v>0</v>
      </c>
      <c r="P221" s="25">
        <v>13</v>
      </c>
      <c r="Q221" s="25">
        <v>21</v>
      </c>
      <c r="R221" s="25">
        <v>10</v>
      </c>
      <c r="S221" s="26">
        <v>0</v>
      </c>
      <c r="T221" s="25">
        <v>0</v>
      </c>
      <c r="U221" s="25">
        <v>0</v>
      </c>
      <c r="V221" s="25">
        <v>1</v>
      </c>
      <c r="W221" s="17">
        <v>0</v>
      </c>
      <c r="X221" s="17">
        <v>0</v>
      </c>
      <c r="Y221" s="25">
        <v>0</v>
      </c>
      <c r="Z221" s="25">
        <v>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9</v>
      </c>
      <c r="M223" s="25">
        <v>11</v>
      </c>
      <c r="N223" s="25">
        <v>8</v>
      </c>
      <c r="O223" s="26">
        <v>1</v>
      </c>
      <c r="P223" s="25">
        <v>18</v>
      </c>
      <c r="Q223" s="25">
        <v>25</v>
      </c>
      <c r="R223" s="25">
        <v>29</v>
      </c>
      <c r="S223" s="26">
        <v>31</v>
      </c>
      <c r="T223" s="25">
        <v>15</v>
      </c>
      <c r="U223" s="25">
        <v>0</v>
      </c>
      <c r="V223" s="25">
        <v>4</v>
      </c>
      <c r="W223" s="17">
        <v>0</v>
      </c>
      <c r="X223" s="17">
        <v>0</v>
      </c>
      <c r="Y223" s="25">
        <v>0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3</v>
      </c>
      <c r="L224" s="25">
        <v>1</v>
      </c>
      <c r="M224" s="25">
        <v>3</v>
      </c>
      <c r="N224" s="25">
        <v>2</v>
      </c>
      <c r="O224" s="26">
        <v>0</v>
      </c>
      <c r="P224" s="25">
        <v>2</v>
      </c>
      <c r="Q224" s="25">
        <v>4</v>
      </c>
      <c r="R224" s="25">
        <v>2</v>
      </c>
      <c r="S224" s="26">
        <v>4</v>
      </c>
      <c r="T224" s="25">
        <v>1</v>
      </c>
      <c r="U224" s="25">
        <v>0</v>
      </c>
      <c r="V224" s="25">
        <v>0</v>
      </c>
      <c r="W224" s="17">
        <v>0</v>
      </c>
      <c r="X224" s="17">
        <v>0</v>
      </c>
      <c r="Y224" s="25">
        <v>1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0</v>
      </c>
      <c r="M225" s="25">
        <v>1</v>
      </c>
      <c r="N225" s="25">
        <v>2</v>
      </c>
      <c r="O225" s="26">
        <v>0</v>
      </c>
      <c r="P225" s="25">
        <v>2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30</v>
      </c>
      <c r="K227" s="17">
        <v>30</v>
      </c>
      <c r="L227" s="25">
        <v>15</v>
      </c>
      <c r="M227" s="25">
        <v>21</v>
      </c>
      <c r="N227" s="25">
        <v>9</v>
      </c>
      <c r="O227" s="26">
        <v>1</v>
      </c>
      <c r="P227" s="25">
        <v>26</v>
      </c>
      <c r="Q227" s="25">
        <v>62</v>
      </c>
      <c r="R227" s="25">
        <v>9</v>
      </c>
      <c r="S227" s="26">
        <v>0</v>
      </c>
      <c r="T227" s="25">
        <v>1</v>
      </c>
      <c r="U227" s="25">
        <v>0</v>
      </c>
      <c r="V227" s="25">
        <v>0</v>
      </c>
      <c r="W227" s="17">
        <v>42</v>
      </c>
      <c r="X227" s="17">
        <v>42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0</v>
      </c>
      <c r="O228" s="26">
        <v>0</v>
      </c>
      <c r="P228" s="25">
        <v>1</v>
      </c>
      <c r="Q228" s="25">
        <v>5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4</v>
      </c>
      <c r="M229" s="25">
        <v>0</v>
      </c>
      <c r="N229" s="25">
        <v>1</v>
      </c>
      <c r="O229" s="26">
        <v>0</v>
      </c>
      <c r="P229" s="25">
        <v>3</v>
      </c>
      <c r="Q229" s="25">
        <v>1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2</v>
      </c>
      <c r="M230" s="25">
        <v>0</v>
      </c>
      <c r="N230" s="25">
        <v>2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4</v>
      </c>
      <c r="M231" s="25">
        <v>1</v>
      </c>
      <c r="N231" s="25">
        <v>2</v>
      </c>
      <c r="O231" s="26">
        <v>0</v>
      </c>
      <c r="P231" s="25">
        <v>0</v>
      </c>
      <c r="Q231" s="25">
        <v>6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2</v>
      </c>
      <c r="N232" s="25">
        <v>0</v>
      </c>
      <c r="O232" s="26">
        <v>0</v>
      </c>
      <c r="P232" s="25">
        <v>1</v>
      </c>
      <c r="Q232" s="25">
        <v>1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32</v>
      </c>
      <c r="K233" s="17">
        <v>33</v>
      </c>
      <c r="L233" s="25">
        <v>21</v>
      </c>
      <c r="M233" s="25">
        <v>18</v>
      </c>
      <c r="N233" s="25">
        <v>17</v>
      </c>
      <c r="O233" s="26">
        <v>0</v>
      </c>
      <c r="P233" s="25">
        <v>31</v>
      </c>
      <c r="Q233" s="25">
        <v>63</v>
      </c>
      <c r="R233" s="25">
        <v>35</v>
      </c>
      <c r="S233" s="26">
        <v>53</v>
      </c>
      <c r="T233" s="25">
        <v>83</v>
      </c>
      <c r="U233" s="25">
        <v>0</v>
      </c>
      <c r="V233" s="25">
        <v>25</v>
      </c>
      <c r="W233" s="17">
        <v>0</v>
      </c>
      <c r="X233" s="17">
        <v>0</v>
      </c>
      <c r="Y233" s="25">
        <v>9</v>
      </c>
      <c r="Z233" s="25">
        <v>15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2</v>
      </c>
      <c r="Q234" s="25">
        <v>1</v>
      </c>
      <c r="R234" s="25">
        <v>2</v>
      </c>
      <c r="S234" s="26">
        <v>0</v>
      </c>
      <c r="T234" s="25">
        <v>2</v>
      </c>
      <c r="U234" s="25">
        <v>0</v>
      </c>
      <c r="V234" s="25">
        <v>3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4</v>
      </c>
      <c r="Q235" s="25">
        <v>5</v>
      </c>
      <c r="R235" s="25">
        <v>3</v>
      </c>
      <c r="S235" s="26">
        <v>3</v>
      </c>
      <c r="T235" s="25">
        <v>8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1</v>
      </c>
      <c r="Q236" s="25">
        <v>6</v>
      </c>
      <c r="R236" s="25">
        <v>6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4</v>
      </c>
      <c r="K238" s="17">
        <v>7</v>
      </c>
      <c r="L238" s="25">
        <v>5</v>
      </c>
      <c r="M238" s="25">
        <v>1</v>
      </c>
      <c r="N238" s="25">
        <v>5</v>
      </c>
      <c r="O238" s="26">
        <v>0</v>
      </c>
      <c r="P238" s="25">
        <v>6</v>
      </c>
      <c r="Q238" s="25">
        <v>7</v>
      </c>
      <c r="R238" s="25">
        <v>3</v>
      </c>
      <c r="S238" s="26">
        <v>2</v>
      </c>
      <c r="T238" s="25">
        <v>50</v>
      </c>
      <c r="U238" s="25">
        <v>0</v>
      </c>
      <c r="V238" s="25">
        <v>12</v>
      </c>
      <c r="W238" s="17">
        <v>0</v>
      </c>
      <c r="X238" s="17">
        <v>0</v>
      </c>
      <c r="Y238" s="25">
        <v>9</v>
      </c>
      <c r="Z238" s="25">
        <v>2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3</v>
      </c>
      <c r="L239" s="25">
        <v>4</v>
      </c>
      <c r="M239" s="25">
        <v>2</v>
      </c>
      <c r="N239" s="25">
        <v>1</v>
      </c>
      <c r="O239" s="26">
        <v>0</v>
      </c>
      <c r="P239" s="25">
        <v>6</v>
      </c>
      <c r="Q239" s="25">
        <v>10</v>
      </c>
      <c r="R239" s="25">
        <v>4</v>
      </c>
      <c r="S239" s="26">
        <v>0</v>
      </c>
      <c r="T239" s="25">
        <v>5</v>
      </c>
      <c r="U239" s="25">
        <v>0</v>
      </c>
      <c r="V239" s="25">
        <v>4</v>
      </c>
      <c r="W239" s="17">
        <v>0</v>
      </c>
      <c r="X239" s="17">
        <v>0</v>
      </c>
      <c r="Y239" s="25">
        <v>2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12</v>
      </c>
      <c r="R240" s="25">
        <v>4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4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1</v>
      </c>
      <c r="R242" s="25">
        <v>5</v>
      </c>
      <c r="S242" s="26">
        <v>0</v>
      </c>
      <c r="T242" s="25">
        <v>3</v>
      </c>
      <c r="U242" s="25">
        <v>0</v>
      </c>
      <c r="V242" s="25">
        <v>0</v>
      </c>
      <c r="W242" s="17">
        <v>0</v>
      </c>
      <c r="X242" s="17">
        <v>0</v>
      </c>
      <c r="Y242" s="25">
        <v>1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3</v>
      </c>
      <c r="L243" s="25">
        <v>1</v>
      </c>
      <c r="M243" s="25">
        <v>1</v>
      </c>
      <c r="N243" s="25">
        <v>0</v>
      </c>
      <c r="O243" s="26">
        <v>0</v>
      </c>
      <c r="P243" s="25">
        <v>4</v>
      </c>
      <c r="Q243" s="25">
        <v>7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7</v>
      </c>
      <c r="L244" s="25">
        <v>12</v>
      </c>
      <c r="M244" s="25">
        <v>3</v>
      </c>
      <c r="N244" s="25">
        <v>3</v>
      </c>
      <c r="O244" s="26">
        <v>0</v>
      </c>
      <c r="P244" s="25">
        <v>7</v>
      </c>
      <c r="Q244" s="25">
        <v>19</v>
      </c>
      <c r="R244" s="25">
        <v>10</v>
      </c>
      <c r="S244" s="26">
        <v>5</v>
      </c>
      <c r="T244" s="25">
        <v>10</v>
      </c>
      <c r="U244" s="25">
        <v>0</v>
      </c>
      <c r="V244" s="25">
        <v>20</v>
      </c>
      <c r="W244" s="17">
        <v>0</v>
      </c>
      <c r="X244" s="17">
        <v>10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</v>
      </c>
      <c r="R246" s="25">
        <v>3</v>
      </c>
      <c r="S246" s="26">
        <v>0</v>
      </c>
      <c r="T246" s="25">
        <v>3</v>
      </c>
      <c r="U246" s="25">
        <v>0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4</v>
      </c>
      <c r="Q247" s="25">
        <v>6</v>
      </c>
      <c r="R247" s="25">
        <v>1</v>
      </c>
      <c r="S247" s="26">
        <v>3</v>
      </c>
      <c r="T247" s="25">
        <v>1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0</v>
      </c>
      <c r="M248" s="25">
        <v>0</v>
      </c>
      <c r="N248" s="25">
        <v>1</v>
      </c>
      <c r="O248" s="26">
        <v>0</v>
      </c>
      <c r="P248" s="25">
        <v>1</v>
      </c>
      <c r="Q248" s="25">
        <v>4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1</v>
      </c>
      <c r="K249" s="17">
        <v>2</v>
      </c>
      <c r="L249" s="25">
        <v>1</v>
      </c>
      <c r="M249" s="25">
        <v>1</v>
      </c>
      <c r="N249" s="25">
        <v>2</v>
      </c>
      <c r="O249" s="26">
        <v>0</v>
      </c>
      <c r="P249" s="25">
        <v>5</v>
      </c>
      <c r="Q249" s="25">
        <v>5</v>
      </c>
      <c r="R249" s="25">
        <v>7</v>
      </c>
      <c r="S249" s="26">
        <v>0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3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3</v>
      </c>
      <c r="M250" s="25">
        <v>4</v>
      </c>
      <c r="N250" s="25">
        <v>1</v>
      </c>
      <c r="O250" s="26">
        <v>0</v>
      </c>
      <c r="P250" s="25">
        <v>9</v>
      </c>
      <c r="Q250" s="25">
        <v>15</v>
      </c>
      <c r="R250" s="25">
        <v>9</v>
      </c>
      <c r="S250" s="26">
        <v>2</v>
      </c>
      <c r="T250" s="25">
        <v>3</v>
      </c>
      <c r="U250" s="25">
        <v>0</v>
      </c>
      <c r="V250" s="25">
        <v>2</v>
      </c>
      <c r="W250" s="17">
        <v>0</v>
      </c>
      <c r="X250" s="17">
        <v>0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5</v>
      </c>
      <c r="R252" s="25">
        <v>3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10</v>
      </c>
      <c r="R253" s="25">
        <v>7</v>
      </c>
      <c r="S253" s="26">
        <v>1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3</v>
      </c>
      <c r="Q255" s="25">
        <v>15</v>
      </c>
      <c r="R255" s="25">
        <v>4</v>
      </c>
      <c r="S255" s="26">
        <v>0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2</v>
      </c>
      <c r="Q256" s="25">
        <v>1</v>
      </c>
      <c r="R256" s="25">
        <v>2</v>
      </c>
      <c r="S256" s="26">
        <v>3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2</v>
      </c>
      <c r="Q258" s="25">
        <v>1</v>
      </c>
      <c r="R258" s="25">
        <v>2</v>
      </c>
      <c r="S258" s="26">
        <v>2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1</v>
      </c>
      <c r="M259" s="25">
        <v>3</v>
      </c>
      <c r="N259" s="25">
        <v>1</v>
      </c>
      <c r="O259" s="26">
        <v>0</v>
      </c>
      <c r="P259" s="25">
        <v>1</v>
      </c>
      <c r="Q259" s="25">
        <v>5</v>
      </c>
      <c r="R259" s="25">
        <v>2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1</v>
      </c>
      <c r="N260" s="25">
        <v>3</v>
      </c>
      <c r="O260" s="26">
        <v>0</v>
      </c>
      <c r="P260" s="25">
        <v>3</v>
      </c>
      <c r="Q260" s="25">
        <v>14</v>
      </c>
      <c r="R260" s="25">
        <v>5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2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1</v>
      </c>
      <c r="N262" s="25">
        <v>0</v>
      </c>
      <c r="O262" s="26">
        <v>0</v>
      </c>
      <c r="P262" s="25">
        <v>0</v>
      </c>
      <c r="Q262" s="25">
        <v>1</v>
      </c>
      <c r="R262" s="25">
        <v>0</v>
      </c>
      <c r="S262" s="26">
        <v>0</v>
      </c>
      <c r="T262" s="25">
        <v>0</v>
      </c>
      <c r="U262" s="25">
        <v>0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7</v>
      </c>
      <c r="L263" s="25">
        <v>3</v>
      </c>
      <c r="M263" s="25">
        <v>0</v>
      </c>
      <c r="N263" s="25">
        <v>2</v>
      </c>
      <c r="O263" s="26">
        <v>0</v>
      </c>
      <c r="P263" s="25">
        <v>6</v>
      </c>
      <c r="Q263" s="25">
        <v>4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1</v>
      </c>
      <c r="M264" s="25">
        <v>0</v>
      </c>
      <c r="N264" s="25">
        <v>2</v>
      </c>
      <c r="O264" s="26">
        <v>0</v>
      </c>
      <c r="P264" s="25">
        <v>4</v>
      </c>
      <c r="Q264" s="25">
        <v>1</v>
      </c>
      <c r="R264" s="25">
        <v>1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2</v>
      </c>
      <c r="L266" s="25">
        <v>1</v>
      </c>
      <c r="M266" s="25">
        <v>2</v>
      </c>
      <c r="N266" s="25">
        <v>2</v>
      </c>
      <c r="O266" s="26">
        <v>0</v>
      </c>
      <c r="P266" s="25">
        <v>3</v>
      </c>
      <c r="Q266" s="25">
        <v>15</v>
      </c>
      <c r="R266" s="25">
        <v>6</v>
      </c>
      <c r="S266" s="26">
        <v>2</v>
      </c>
      <c r="T266" s="25">
        <v>21</v>
      </c>
      <c r="U266" s="25">
        <v>0</v>
      </c>
      <c r="V266" s="25">
        <v>43</v>
      </c>
      <c r="W266" s="17">
        <v>0</v>
      </c>
      <c r="X266" s="17">
        <v>3</v>
      </c>
      <c r="Y266" s="25">
        <v>3</v>
      </c>
      <c r="Z266" s="25">
        <v>6</v>
      </c>
      <c r="AA266" s="25">
        <v>3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1</v>
      </c>
      <c r="L267" s="25">
        <v>0</v>
      </c>
      <c r="M267" s="25">
        <v>3</v>
      </c>
      <c r="N267" s="25">
        <v>2</v>
      </c>
      <c r="O267" s="26">
        <v>0</v>
      </c>
      <c r="P267" s="25">
        <v>1</v>
      </c>
      <c r="Q267" s="25">
        <v>3</v>
      </c>
      <c r="R267" s="25">
        <v>4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1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12</v>
      </c>
      <c r="L269" s="25">
        <v>4</v>
      </c>
      <c r="M269" s="25">
        <v>3</v>
      </c>
      <c r="N269" s="25">
        <v>1</v>
      </c>
      <c r="O269" s="26">
        <v>0</v>
      </c>
      <c r="P269" s="25">
        <v>14</v>
      </c>
      <c r="Q269" s="25">
        <v>26</v>
      </c>
      <c r="R269" s="25">
        <v>6</v>
      </c>
      <c r="S269" s="26">
        <v>20</v>
      </c>
      <c r="T269" s="25">
        <v>84</v>
      </c>
      <c r="U269" s="25">
        <v>0</v>
      </c>
      <c r="V269" s="25">
        <v>47</v>
      </c>
      <c r="W269" s="17">
        <v>6</v>
      </c>
      <c r="X269" s="17">
        <v>2</v>
      </c>
      <c r="Y269" s="25">
        <v>1</v>
      </c>
      <c r="Z269" s="25">
        <v>6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2</v>
      </c>
      <c r="N270" s="25">
        <v>0</v>
      </c>
      <c r="O270" s="26">
        <v>0</v>
      </c>
      <c r="P270" s="25">
        <v>0</v>
      </c>
      <c r="Q270" s="25">
        <v>12</v>
      </c>
      <c r="R270" s="25">
        <v>2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13</v>
      </c>
      <c r="L272" s="25">
        <v>8</v>
      </c>
      <c r="M272" s="25">
        <v>4</v>
      </c>
      <c r="N272" s="25">
        <v>3</v>
      </c>
      <c r="O272" s="26">
        <v>0</v>
      </c>
      <c r="P272" s="25">
        <v>13</v>
      </c>
      <c r="Q272" s="25">
        <v>31</v>
      </c>
      <c r="R272" s="25">
        <v>14</v>
      </c>
      <c r="S272" s="26">
        <v>15</v>
      </c>
      <c r="T272" s="25">
        <v>66</v>
      </c>
      <c r="U272" s="25">
        <v>0</v>
      </c>
      <c r="V272" s="25">
        <v>25</v>
      </c>
      <c r="W272" s="17">
        <v>0</v>
      </c>
      <c r="X272" s="17">
        <v>2</v>
      </c>
      <c r="Y272" s="25">
        <v>5</v>
      </c>
      <c r="Z272" s="25">
        <v>9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1</v>
      </c>
      <c r="N275" s="25">
        <v>0</v>
      </c>
      <c r="O275" s="26">
        <v>0</v>
      </c>
      <c r="P275" s="25">
        <v>0</v>
      </c>
      <c r="Q275" s="25">
        <v>4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4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7</v>
      </c>
      <c r="R276" s="25">
        <v>8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1</v>
      </c>
      <c r="O277" s="26">
        <v>0</v>
      </c>
      <c r="P277" s="25">
        <v>1</v>
      </c>
      <c r="Q277" s="25">
        <v>0</v>
      </c>
      <c r="R277" s="25">
        <v>9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4</v>
      </c>
      <c r="Q278" s="25">
        <v>6</v>
      </c>
      <c r="R278" s="25">
        <v>7</v>
      </c>
      <c r="S278" s="26">
        <v>4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1</v>
      </c>
      <c r="N279" s="25">
        <v>0</v>
      </c>
      <c r="O279" s="26">
        <v>0</v>
      </c>
      <c r="P279" s="25">
        <v>0</v>
      </c>
      <c r="Q279" s="25">
        <v>7</v>
      </c>
      <c r="R279" s="25">
        <v>5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5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1</v>
      </c>
      <c r="N281" s="25">
        <v>0</v>
      </c>
      <c r="O281" s="26">
        <v>0</v>
      </c>
      <c r="P281" s="25">
        <v>2</v>
      </c>
      <c r="Q281" s="25">
        <v>0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3</v>
      </c>
      <c r="K283" s="17">
        <v>0</v>
      </c>
      <c r="L283" s="25">
        <v>2</v>
      </c>
      <c r="M283" s="25">
        <v>0</v>
      </c>
      <c r="N283" s="25">
        <v>2</v>
      </c>
      <c r="O283" s="26">
        <v>0</v>
      </c>
      <c r="P283" s="25">
        <v>0</v>
      </c>
      <c r="Q283" s="25">
        <v>9</v>
      </c>
      <c r="R283" s="25">
        <v>6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1</v>
      </c>
      <c r="L287" s="25">
        <v>0</v>
      </c>
      <c r="M287" s="25">
        <v>1</v>
      </c>
      <c r="N287" s="25">
        <v>1</v>
      </c>
      <c r="O287" s="26">
        <v>0</v>
      </c>
      <c r="P287" s="25">
        <v>2</v>
      </c>
      <c r="Q287" s="25">
        <v>2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10</v>
      </c>
      <c r="K288" s="17">
        <v>3</v>
      </c>
      <c r="L288" s="25">
        <v>0</v>
      </c>
      <c r="M288" s="25">
        <v>3</v>
      </c>
      <c r="N288" s="25">
        <v>2</v>
      </c>
      <c r="O288" s="26">
        <v>0</v>
      </c>
      <c r="P288" s="25">
        <v>2</v>
      </c>
      <c r="Q288" s="25">
        <v>13</v>
      </c>
      <c r="R288" s="25">
        <v>12</v>
      </c>
      <c r="S288" s="26">
        <v>0</v>
      </c>
      <c r="T288" s="25">
        <v>5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4</v>
      </c>
      <c r="AA288" s="25">
        <v>3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2</v>
      </c>
      <c r="Q293" s="25">
        <v>2</v>
      </c>
      <c r="R293" s="25">
        <v>7</v>
      </c>
      <c r="S293" s="26">
        <v>0</v>
      </c>
      <c r="T293" s="25">
        <v>0</v>
      </c>
      <c r="U293" s="25">
        <v>0</v>
      </c>
      <c r="V293" s="25">
        <v>0</v>
      </c>
      <c r="W293" s="17">
        <v>4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3</v>
      </c>
      <c r="R294" s="25">
        <v>1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1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4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4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0</v>
      </c>
      <c r="M298" s="25">
        <v>3</v>
      </c>
      <c r="N298" s="25">
        <v>1</v>
      </c>
      <c r="O298" s="26">
        <v>0</v>
      </c>
      <c r="P298" s="25">
        <v>1</v>
      </c>
      <c r="Q298" s="25">
        <v>4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1</v>
      </c>
      <c r="L299" s="25">
        <v>3</v>
      </c>
      <c r="M299" s="25">
        <v>0</v>
      </c>
      <c r="N299" s="25">
        <v>0</v>
      </c>
      <c r="O299" s="26">
        <v>0</v>
      </c>
      <c r="P299" s="25">
        <v>5</v>
      </c>
      <c r="Q299" s="25">
        <v>3</v>
      </c>
      <c r="R299" s="25">
        <v>1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1</v>
      </c>
      <c r="L300" s="25">
        <v>0</v>
      </c>
      <c r="M300" s="25">
        <v>2</v>
      </c>
      <c r="N300" s="25">
        <v>4</v>
      </c>
      <c r="O300" s="26">
        <v>0</v>
      </c>
      <c r="P300" s="25">
        <v>4</v>
      </c>
      <c r="Q300" s="25">
        <v>13</v>
      </c>
      <c r="R300" s="25">
        <v>13</v>
      </c>
      <c r="S300" s="26">
        <v>0</v>
      </c>
      <c r="T300" s="25">
        <v>0</v>
      </c>
      <c r="U300" s="25">
        <v>0</v>
      </c>
      <c r="V300" s="25">
        <v>1</v>
      </c>
      <c r="W300" s="17">
        <v>0</v>
      </c>
      <c r="X300" s="17">
        <v>0</v>
      </c>
      <c r="Y300" s="25">
        <v>0</v>
      </c>
      <c r="Z300" s="25">
        <v>1</v>
      </c>
      <c r="AA300" s="25">
        <v>1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1</v>
      </c>
      <c r="L301" s="25">
        <v>1</v>
      </c>
      <c r="M301" s="25">
        <v>3</v>
      </c>
      <c r="N301" s="25">
        <v>3</v>
      </c>
      <c r="O301" s="26">
        <v>0</v>
      </c>
      <c r="P301" s="25">
        <v>3</v>
      </c>
      <c r="Q301" s="25">
        <v>6</v>
      </c>
      <c r="R301" s="25">
        <v>7</v>
      </c>
      <c r="S301" s="26">
        <v>2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7</v>
      </c>
      <c r="R304" s="25">
        <v>4</v>
      </c>
      <c r="S304" s="26">
        <v>1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4</v>
      </c>
      <c r="L306" s="25">
        <v>0</v>
      </c>
      <c r="M306" s="25">
        <v>4</v>
      </c>
      <c r="N306" s="25">
        <v>6</v>
      </c>
      <c r="O306" s="26">
        <v>0</v>
      </c>
      <c r="P306" s="25">
        <v>6</v>
      </c>
      <c r="Q306" s="25">
        <v>7</v>
      </c>
      <c r="R306" s="25">
        <v>6</v>
      </c>
      <c r="S306" s="26">
        <v>3</v>
      </c>
      <c r="T306" s="25">
        <v>10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1</v>
      </c>
      <c r="S308" s="26">
        <v>0</v>
      </c>
      <c r="T308" s="25">
        <v>5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1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21</v>
      </c>
      <c r="K309" s="17">
        <v>17</v>
      </c>
      <c r="L309" s="25">
        <v>6</v>
      </c>
      <c r="M309" s="25">
        <v>4</v>
      </c>
      <c r="N309" s="25">
        <v>5</v>
      </c>
      <c r="O309" s="26">
        <v>0</v>
      </c>
      <c r="P309" s="25">
        <v>13</v>
      </c>
      <c r="Q309" s="25">
        <v>33</v>
      </c>
      <c r="R309" s="25">
        <v>22</v>
      </c>
      <c r="S309" s="26">
        <v>40</v>
      </c>
      <c r="T309" s="25">
        <v>53</v>
      </c>
      <c r="U309" s="25">
        <v>0</v>
      </c>
      <c r="V309" s="25">
        <v>14</v>
      </c>
      <c r="W309" s="17">
        <v>0</v>
      </c>
      <c r="X309" s="17">
        <v>5</v>
      </c>
      <c r="Y309" s="25">
        <v>10</v>
      </c>
      <c r="Z309" s="25">
        <v>6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5</v>
      </c>
      <c r="L310" s="25">
        <v>3</v>
      </c>
      <c r="M310" s="25">
        <v>4</v>
      </c>
      <c r="N310" s="25">
        <v>2</v>
      </c>
      <c r="O310" s="26">
        <v>0</v>
      </c>
      <c r="P310" s="25">
        <v>3</v>
      </c>
      <c r="Q310" s="25">
        <v>17</v>
      </c>
      <c r="R310" s="25">
        <v>10</v>
      </c>
      <c r="S310" s="26">
        <v>3</v>
      </c>
      <c r="T310" s="25">
        <v>2</v>
      </c>
      <c r="U310" s="25">
        <v>0</v>
      </c>
      <c r="V310" s="25">
        <v>6</v>
      </c>
      <c r="W310" s="17">
        <v>0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4</v>
      </c>
      <c r="L311" s="25">
        <v>2</v>
      </c>
      <c r="M311" s="25">
        <v>0</v>
      </c>
      <c r="N311" s="25">
        <v>0</v>
      </c>
      <c r="O311" s="26">
        <v>0</v>
      </c>
      <c r="P311" s="25">
        <v>4</v>
      </c>
      <c r="Q311" s="25">
        <v>2</v>
      </c>
      <c r="R311" s="25">
        <v>2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2</v>
      </c>
      <c r="R312" s="25">
        <v>4</v>
      </c>
      <c r="S312" s="26">
        <v>0</v>
      </c>
      <c r="T312" s="25">
        <v>1</v>
      </c>
      <c r="U312" s="25">
        <v>0</v>
      </c>
      <c r="V312" s="25">
        <v>2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3</v>
      </c>
      <c r="N313" s="25">
        <v>1</v>
      </c>
      <c r="O313" s="26">
        <v>0</v>
      </c>
      <c r="P313" s="25">
        <v>0</v>
      </c>
      <c r="Q313" s="25">
        <v>11</v>
      </c>
      <c r="R313" s="25">
        <v>4</v>
      </c>
      <c r="S313" s="26">
        <v>4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5</v>
      </c>
      <c r="R314" s="25">
        <v>4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1</v>
      </c>
      <c r="M316" s="25">
        <v>1</v>
      </c>
      <c r="N316" s="25">
        <v>1</v>
      </c>
      <c r="O316" s="26">
        <v>0</v>
      </c>
      <c r="P316" s="25">
        <v>0</v>
      </c>
      <c r="Q316" s="25">
        <v>8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3</v>
      </c>
      <c r="X316" s="17">
        <v>3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5</v>
      </c>
      <c r="N317" s="25">
        <v>2</v>
      </c>
      <c r="O317" s="26">
        <v>0</v>
      </c>
      <c r="P317" s="25">
        <v>0</v>
      </c>
      <c r="Q317" s="25">
        <v>6</v>
      </c>
      <c r="R317" s="25">
        <v>7</v>
      </c>
      <c r="S317" s="26">
        <v>0</v>
      </c>
      <c r="T317" s="25">
        <v>0</v>
      </c>
      <c r="U317" s="25">
        <v>0</v>
      </c>
      <c r="V317" s="25">
        <v>4</v>
      </c>
      <c r="W317" s="17">
        <v>0</v>
      </c>
      <c r="X317" s="17">
        <v>6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5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2</v>
      </c>
      <c r="R320" s="25">
        <v>3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7</v>
      </c>
      <c r="L321" s="25">
        <v>3</v>
      </c>
      <c r="M321" s="25">
        <v>1</v>
      </c>
      <c r="N321" s="25">
        <v>5</v>
      </c>
      <c r="O321" s="26">
        <v>0</v>
      </c>
      <c r="P321" s="25">
        <v>16</v>
      </c>
      <c r="Q321" s="25">
        <v>23</v>
      </c>
      <c r="R321" s="25">
        <v>8</v>
      </c>
      <c r="S321" s="26">
        <v>5</v>
      </c>
      <c r="T321" s="25">
        <v>0</v>
      </c>
      <c r="U321" s="25">
        <v>0</v>
      </c>
      <c r="V321" s="25">
        <v>1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4</v>
      </c>
      <c r="R322" s="25">
        <v>1</v>
      </c>
      <c r="S322" s="26">
        <v>0</v>
      </c>
      <c r="T322" s="25">
        <v>0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1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0</v>
      </c>
      <c r="U327" s="25">
        <v>0</v>
      </c>
      <c r="V327" s="25">
        <v>1</v>
      </c>
      <c r="W327" s="17">
        <v>0</v>
      </c>
      <c r="X327" s="17">
        <v>1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0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3</v>
      </c>
      <c r="N330" s="25">
        <v>0</v>
      </c>
      <c r="O330" s="26">
        <v>0</v>
      </c>
      <c r="P330" s="25">
        <v>2</v>
      </c>
      <c r="Q330" s="25">
        <v>2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2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3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2</v>
      </c>
      <c r="M334" s="25">
        <v>2</v>
      </c>
      <c r="N334" s="25">
        <v>0</v>
      </c>
      <c r="O334" s="26">
        <v>0</v>
      </c>
      <c r="P334" s="25">
        <v>1</v>
      </c>
      <c r="Q334" s="25">
        <v>4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1</v>
      </c>
      <c r="T335" s="25">
        <v>0</v>
      </c>
      <c r="U335" s="25">
        <v>0</v>
      </c>
      <c r="V335" s="25">
        <v>0</v>
      </c>
      <c r="W335" s="17">
        <v>0</v>
      </c>
      <c r="X335" s="17">
        <v>1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1</v>
      </c>
      <c r="M336" s="25">
        <v>2</v>
      </c>
      <c r="N336" s="25">
        <v>2</v>
      </c>
      <c r="O336" s="26">
        <v>0</v>
      </c>
      <c r="P336" s="25">
        <v>1</v>
      </c>
      <c r="Q336" s="25">
        <v>1</v>
      </c>
      <c r="R336" s="25">
        <v>1</v>
      </c>
      <c r="S336" s="26">
        <v>1</v>
      </c>
      <c r="T336" s="25">
        <v>1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2</v>
      </c>
      <c r="S337" s="26">
        <v>0</v>
      </c>
      <c r="T337" s="25">
        <v>0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13</v>
      </c>
      <c r="L338" s="25">
        <v>7</v>
      </c>
      <c r="M338" s="25">
        <v>11</v>
      </c>
      <c r="N338" s="25">
        <v>10</v>
      </c>
      <c r="O338" s="26">
        <v>0</v>
      </c>
      <c r="P338" s="25">
        <v>16</v>
      </c>
      <c r="Q338" s="25">
        <v>32</v>
      </c>
      <c r="R338" s="25">
        <v>15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4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13</v>
      </c>
      <c r="K339" s="17">
        <v>17</v>
      </c>
      <c r="L339" s="25">
        <v>22</v>
      </c>
      <c r="M339" s="25">
        <v>8</v>
      </c>
      <c r="N339" s="25">
        <v>7</v>
      </c>
      <c r="O339" s="26">
        <v>0</v>
      </c>
      <c r="P339" s="25">
        <v>19</v>
      </c>
      <c r="Q339" s="25">
        <v>51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2</v>
      </c>
      <c r="O340" s="26">
        <v>0</v>
      </c>
      <c r="P340" s="25">
        <v>1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3</v>
      </c>
      <c r="L341" s="25">
        <v>1</v>
      </c>
      <c r="M341" s="25">
        <v>2</v>
      </c>
      <c r="N341" s="25">
        <v>0</v>
      </c>
      <c r="O341" s="26">
        <v>1</v>
      </c>
      <c r="P341" s="25">
        <v>5</v>
      </c>
      <c r="Q341" s="25">
        <v>8</v>
      </c>
      <c r="R341" s="25">
        <v>8</v>
      </c>
      <c r="S341" s="26">
        <v>0</v>
      </c>
      <c r="T341" s="25">
        <v>7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3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1</v>
      </c>
      <c r="R342" s="25">
        <v>3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2</v>
      </c>
      <c r="S344" s="26">
        <v>1</v>
      </c>
      <c r="T344" s="25">
        <v>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1</v>
      </c>
      <c r="M345" s="25">
        <v>4</v>
      </c>
      <c r="N345" s="25">
        <v>0</v>
      </c>
      <c r="O345" s="26">
        <v>0</v>
      </c>
      <c r="P345" s="25">
        <v>3</v>
      </c>
      <c r="Q345" s="25">
        <v>3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1</v>
      </c>
      <c r="M346" s="25">
        <v>0</v>
      </c>
      <c r="N346" s="25">
        <v>1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1</v>
      </c>
      <c r="M347" s="25">
        <v>3</v>
      </c>
      <c r="N347" s="25">
        <v>3</v>
      </c>
      <c r="O347" s="26">
        <v>0</v>
      </c>
      <c r="P347" s="25">
        <v>1</v>
      </c>
      <c r="Q347" s="25">
        <v>5</v>
      </c>
      <c r="R347" s="25">
        <v>4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3</v>
      </c>
      <c r="K348" s="17">
        <v>2</v>
      </c>
      <c r="L348" s="25">
        <v>4</v>
      </c>
      <c r="M348" s="25">
        <v>2</v>
      </c>
      <c r="N348" s="25">
        <v>4</v>
      </c>
      <c r="O348" s="26">
        <v>0</v>
      </c>
      <c r="P348" s="25">
        <v>4</v>
      </c>
      <c r="Q348" s="25">
        <v>7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1</v>
      </c>
      <c r="M349" s="25">
        <v>3</v>
      </c>
      <c r="N349" s="25">
        <v>2</v>
      </c>
      <c r="O349" s="26">
        <v>0</v>
      </c>
      <c r="P349" s="25">
        <v>2</v>
      </c>
      <c r="Q349" s="25">
        <v>4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0</v>
      </c>
      <c r="M350" s="25">
        <v>0</v>
      </c>
      <c r="N350" s="25">
        <v>2</v>
      </c>
      <c r="O350" s="26">
        <v>0</v>
      </c>
      <c r="P350" s="25">
        <v>4</v>
      </c>
      <c r="Q350" s="25">
        <v>8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3</v>
      </c>
      <c r="M351" s="25">
        <v>5</v>
      </c>
      <c r="N351" s="25">
        <v>1</v>
      </c>
      <c r="O351" s="26">
        <v>0</v>
      </c>
      <c r="P351" s="25">
        <v>1</v>
      </c>
      <c r="Q351" s="25">
        <v>6</v>
      </c>
      <c r="R351" s="25">
        <v>9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1</v>
      </c>
      <c r="Q357" s="25">
        <v>3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1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3</v>
      </c>
      <c r="L379" s="25">
        <v>2</v>
      </c>
      <c r="M379" s="25">
        <v>0</v>
      </c>
      <c r="N379" s="25">
        <v>3</v>
      </c>
      <c r="O379" s="26">
        <v>0</v>
      </c>
      <c r="P379" s="25">
        <v>1</v>
      </c>
      <c r="Q379" s="25">
        <v>2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2</v>
      </c>
      <c r="M380" s="25">
        <v>2</v>
      </c>
      <c r="N380" s="25">
        <v>3</v>
      </c>
      <c r="O380" s="26">
        <v>0</v>
      </c>
      <c r="P380" s="25">
        <v>4</v>
      </c>
      <c r="Q380" s="25">
        <v>9</v>
      </c>
      <c r="R380" s="25">
        <v>0</v>
      </c>
      <c r="S380" s="26">
        <v>0</v>
      </c>
      <c r="T380" s="25">
        <v>0</v>
      </c>
      <c r="U380" s="25">
        <v>0</v>
      </c>
      <c r="V380" s="25">
        <v>4</v>
      </c>
      <c r="W380" s="17">
        <v>0</v>
      </c>
      <c r="X380" s="17">
        <v>4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5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2</v>
      </c>
      <c r="M430" s="25">
        <v>0</v>
      </c>
      <c r="N430" s="25">
        <v>0</v>
      </c>
      <c r="O430" s="26">
        <v>0</v>
      </c>
      <c r="P430" s="25">
        <v>5</v>
      </c>
      <c r="Q430" s="25">
        <v>3</v>
      </c>
      <c r="R430" s="25">
        <v>3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1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0</v>
      </c>
      <c r="N434" s="25">
        <v>0</v>
      </c>
      <c r="O434" s="26">
        <v>0</v>
      </c>
      <c r="P434" s="25">
        <v>1</v>
      </c>
      <c r="Q434" s="25">
        <v>6</v>
      </c>
      <c r="R434" s="25">
        <v>4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4</v>
      </c>
      <c r="Q435" s="25">
        <v>1</v>
      </c>
      <c r="R435" s="25">
        <v>1</v>
      </c>
      <c r="S435" s="26">
        <v>0</v>
      </c>
      <c r="T435" s="25">
        <v>2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2</v>
      </c>
      <c r="Q444" s="25">
        <v>0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2</v>
      </c>
      <c r="L446" s="26">
        <v>1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0</v>
      </c>
      <c r="M448" s="25">
        <v>1</v>
      </c>
      <c r="N448" s="25">
        <v>2</v>
      </c>
      <c r="O448" s="26">
        <v>0</v>
      </c>
      <c r="P448" s="25">
        <v>0</v>
      </c>
      <c r="Q448" s="25">
        <v>4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7</v>
      </c>
      <c r="K451" s="17">
        <v>6</v>
      </c>
      <c r="L451" s="26">
        <v>4</v>
      </c>
      <c r="M451" s="25">
        <v>1</v>
      </c>
      <c r="N451" s="25">
        <v>2</v>
      </c>
      <c r="O451" s="26">
        <v>0</v>
      </c>
      <c r="P451" s="25">
        <v>4</v>
      </c>
      <c r="Q451" s="25">
        <v>5</v>
      </c>
      <c r="R451" s="25">
        <v>5</v>
      </c>
      <c r="S451" s="26">
        <v>9</v>
      </c>
      <c r="T451" s="25">
        <v>4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1</v>
      </c>
      <c r="L453" s="26">
        <v>2</v>
      </c>
      <c r="M453" s="25">
        <v>0</v>
      </c>
      <c r="N453" s="25">
        <v>1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3</v>
      </c>
      <c r="M455" s="25">
        <v>0</v>
      </c>
      <c r="N455" s="25">
        <v>2</v>
      </c>
      <c r="O455" s="26">
        <v>0</v>
      </c>
      <c r="P455" s="25">
        <v>7</v>
      </c>
      <c r="Q455" s="25">
        <v>4</v>
      </c>
      <c r="R455" s="25">
        <v>4</v>
      </c>
      <c r="S455" s="26">
        <v>2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2</v>
      </c>
      <c r="R457" s="25">
        <v>1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1</v>
      </c>
      <c r="N458" s="25">
        <v>2</v>
      </c>
      <c r="O458" s="26">
        <v>0</v>
      </c>
      <c r="P458" s="25">
        <v>0</v>
      </c>
      <c r="Q458" s="25">
        <v>11</v>
      </c>
      <c r="R458" s="25">
        <v>3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1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7</v>
      </c>
      <c r="R466" s="25">
        <v>6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1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3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1</v>
      </c>
      <c r="M507" s="25">
        <v>3</v>
      </c>
      <c r="N507" s="25">
        <v>3</v>
      </c>
      <c r="O507" s="26">
        <v>0</v>
      </c>
      <c r="P507" s="25">
        <v>4</v>
      </c>
      <c r="Q507" s="25">
        <v>11</v>
      </c>
      <c r="R507" s="25">
        <v>6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10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0</v>
      </c>
      <c r="R522" s="25">
        <v>6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2</v>
      </c>
      <c r="R525" s="25">
        <v>2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0</v>
      </c>
      <c r="L532" s="26">
        <v>2</v>
      </c>
      <c r="M532" s="25">
        <v>1</v>
      </c>
      <c r="N532" s="25">
        <v>0</v>
      </c>
      <c r="O532" s="26">
        <v>0</v>
      </c>
      <c r="P532" s="25">
        <v>0</v>
      </c>
      <c r="Q532" s="25">
        <v>4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1</v>
      </c>
      <c r="O551" s="26">
        <v>0</v>
      </c>
      <c r="P551" s="25">
        <v>2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1</v>
      </c>
      <c r="L552" s="26">
        <v>3</v>
      </c>
      <c r="M552" s="25">
        <v>1</v>
      </c>
      <c r="N552" s="25">
        <v>1</v>
      </c>
      <c r="O552" s="26">
        <v>0</v>
      </c>
      <c r="P552" s="25">
        <v>2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0</v>
      </c>
      <c r="M553" s="25">
        <v>2</v>
      </c>
      <c r="N553" s="25">
        <v>2</v>
      </c>
      <c r="O553" s="26">
        <v>0</v>
      </c>
      <c r="P553" s="25">
        <v>2</v>
      </c>
      <c r="Q553" s="25">
        <v>3</v>
      </c>
      <c r="R553" s="25">
        <v>3</v>
      </c>
      <c r="S553" s="26">
        <v>0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0</v>
      </c>
      <c r="M555" s="25">
        <v>0</v>
      </c>
      <c r="N555" s="25">
        <v>0</v>
      </c>
      <c r="O555" s="26">
        <v>0</v>
      </c>
      <c r="P555" s="25">
        <v>1</v>
      </c>
      <c r="Q555" s="25">
        <v>7</v>
      </c>
      <c r="R555" s="25">
        <v>3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3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1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1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32</v>
      </c>
      <c r="K592" s="17">
        <v>32</v>
      </c>
      <c r="L592" s="26">
        <v>12</v>
      </c>
      <c r="M592" s="25">
        <v>10</v>
      </c>
      <c r="N592" s="25">
        <v>4</v>
      </c>
      <c r="O592" s="26">
        <v>0</v>
      </c>
      <c r="P592" s="25">
        <v>32</v>
      </c>
      <c r="Q592" s="25">
        <v>33</v>
      </c>
      <c r="R592" s="25">
        <v>12</v>
      </c>
      <c r="S592" s="26">
        <v>31</v>
      </c>
      <c r="T592" s="25">
        <v>24</v>
      </c>
      <c r="U592" s="25">
        <v>0</v>
      </c>
      <c r="V592" s="25">
        <v>103</v>
      </c>
      <c r="W592" s="17">
        <v>2</v>
      </c>
      <c r="X592" s="17">
        <v>0</v>
      </c>
      <c r="Y592" s="25">
        <v>1</v>
      </c>
      <c r="Z592" s="25">
        <v>0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1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4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2</v>
      </c>
      <c r="L608" s="26">
        <v>2</v>
      </c>
      <c r="M608" s="25">
        <v>0</v>
      </c>
      <c r="N608" s="25">
        <v>0</v>
      </c>
      <c r="O608" s="26">
        <v>1</v>
      </c>
      <c r="P608" s="25">
        <v>1</v>
      </c>
      <c r="Q608" s="25">
        <v>0</v>
      </c>
      <c r="R608" s="25">
        <v>3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2</v>
      </c>
      <c r="M612" s="25">
        <v>0</v>
      </c>
      <c r="N612" s="25">
        <v>1</v>
      </c>
      <c r="O612" s="26">
        <v>0</v>
      </c>
      <c r="P612" s="25">
        <v>3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1</v>
      </c>
      <c r="R614" s="25">
        <v>2</v>
      </c>
      <c r="S614" s="26">
        <v>0</v>
      </c>
      <c r="T614" s="25">
        <v>0</v>
      </c>
      <c r="U614" s="25">
        <v>0</v>
      </c>
      <c r="V614" s="25">
        <v>0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2</v>
      </c>
      <c r="M618" s="25">
        <v>2</v>
      </c>
      <c r="N618" s="25">
        <v>0</v>
      </c>
      <c r="O618" s="26">
        <v>0</v>
      </c>
      <c r="P618" s="25">
        <v>4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3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1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5</v>
      </c>
      <c r="R622" s="25">
        <v>6</v>
      </c>
      <c r="S622" s="26">
        <v>1</v>
      </c>
      <c r="T622" s="25">
        <v>21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0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1</v>
      </c>
      <c r="L635" s="26">
        <v>0</v>
      </c>
      <c r="M635" s="25">
        <v>1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3</v>
      </c>
      <c r="L657" s="26">
        <v>2</v>
      </c>
      <c r="M657" s="25">
        <v>2</v>
      </c>
      <c r="N657" s="25">
        <v>7</v>
      </c>
      <c r="O657" s="26">
        <v>0</v>
      </c>
      <c r="P657" s="25">
        <v>6</v>
      </c>
      <c r="Q657" s="25">
        <v>23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3</v>
      </c>
      <c r="R669" s="25">
        <v>3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2</v>
      </c>
      <c r="M694" s="25">
        <v>1</v>
      </c>
      <c r="N694" s="25">
        <v>1</v>
      </c>
      <c r="O694" s="26">
        <v>0</v>
      </c>
      <c r="P694" s="25">
        <v>0</v>
      </c>
      <c r="Q694" s="25">
        <v>2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1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1</v>
      </c>
      <c r="O729" s="26">
        <v>0</v>
      </c>
      <c r="P729" s="25">
        <v>2</v>
      </c>
      <c r="Q729" s="25">
        <v>2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1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2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1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3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3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3</v>
      </c>
      <c r="K762" s="17">
        <v>1</v>
      </c>
      <c r="L762" s="26">
        <v>0</v>
      </c>
      <c r="M762" s="25">
        <v>1</v>
      </c>
      <c r="N762" s="25">
        <v>0</v>
      </c>
      <c r="O762" s="26">
        <v>1</v>
      </c>
      <c r="P762" s="25">
        <v>4</v>
      </c>
      <c r="Q762" s="25">
        <v>4</v>
      </c>
      <c r="R762" s="25">
        <v>4</v>
      </c>
      <c r="S762" s="26">
        <v>2</v>
      </c>
      <c r="T762" s="25">
        <v>0</v>
      </c>
      <c r="U762" s="25">
        <v>0</v>
      </c>
      <c r="V762" s="25">
        <v>3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8</v>
      </c>
      <c r="L763" s="26">
        <v>7</v>
      </c>
      <c r="M763" s="25">
        <v>2</v>
      </c>
      <c r="N763" s="25">
        <v>0</v>
      </c>
      <c r="O763" s="26">
        <v>0</v>
      </c>
      <c r="P763" s="25">
        <v>5</v>
      </c>
      <c r="Q763" s="25">
        <v>16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63"/>
  <sheetViews>
    <sheetView showGridLines="0" zoomScale="80" zoomScaleNormal="80" workbookViewId="0">
      <pane xSplit="9" ySplit="4" topLeftCell="Y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1319</v>
      </c>
      <c r="G2" s="290"/>
      <c r="H2" s="291"/>
      <c r="I2" s="3" t="s">
        <v>0</v>
      </c>
      <c r="J2" s="4">
        <f>SUBTOTAL(9,J5:J948)</f>
        <v>905</v>
      </c>
      <c r="K2" s="4">
        <f>SUBTOTAL(9,K5:K948)</f>
        <v>835</v>
      </c>
      <c r="L2" s="4">
        <f t="shared" ref="L2:AA2" si="0">SUBTOTAL(9,L5:L948)</f>
        <v>676</v>
      </c>
      <c r="M2" s="4">
        <f t="shared" si="0"/>
        <v>552</v>
      </c>
      <c r="N2" s="4">
        <f t="shared" si="0"/>
        <v>484</v>
      </c>
      <c r="O2" s="4">
        <f t="shared" si="0"/>
        <v>5</v>
      </c>
      <c r="P2" s="4">
        <f t="shared" si="0"/>
        <v>1107</v>
      </c>
      <c r="Q2" s="4">
        <f t="shared" si="0"/>
        <v>2681</v>
      </c>
      <c r="R2" s="4">
        <f t="shared" si="0"/>
        <v>1495</v>
      </c>
      <c r="S2" s="4">
        <f t="shared" si="0"/>
        <v>662</v>
      </c>
      <c r="T2" s="4">
        <f t="shared" si="0"/>
        <v>2508</v>
      </c>
      <c r="U2" s="4">
        <f t="shared" si="0"/>
        <v>1905</v>
      </c>
      <c r="V2" s="4">
        <f t="shared" si="0"/>
        <v>1218</v>
      </c>
      <c r="W2" s="4">
        <f t="shared" si="0"/>
        <v>208</v>
      </c>
      <c r="X2" s="4">
        <f t="shared" si="0"/>
        <v>417</v>
      </c>
      <c r="Y2" s="4">
        <f t="shared" si="0"/>
        <v>116</v>
      </c>
      <c r="Z2" s="4">
        <f t="shared" si="0"/>
        <v>299</v>
      </c>
      <c r="AA2" s="4">
        <f t="shared" si="0"/>
        <v>117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1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0</v>
      </c>
      <c r="M7" s="25">
        <v>1</v>
      </c>
      <c r="N7" s="25">
        <v>0</v>
      </c>
      <c r="O7" s="26">
        <v>0</v>
      </c>
      <c r="P7" s="25">
        <v>2</v>
      </c>
      <c r="Q7" s="25">
        <v>0</v>
      </c>
      <c r="R7" s="25">
        <v>1</v>
      </c>
      <c r="S7" s="26">
        <v>0</v>
      </c>
      <c r="T7" s="25">
        <v>3</v>
      </c>
      <c r="U7" s="25">
        <v>0</v>
      </c>
      <c r="V7" s="25">
        <v>5</v>
      </c>
      <c r="W7" s="17">
        <v>0</v>
      </c>
      <c r="X7" s="17">
        <v>0</v>
      </c>
      <c r="Y7" s="25">
        <v>0</v>
      </c>
      <c r="Z7" s="25">
        <v>2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0</v>
      </c>
      <c r="K9" s="17">
        <v>0</v>
      </c>
      <c r="L9" s="25">
        <v>0</v>
      </c>
      <c r="M9" s="25">
        <v>1</v>
      </c>
      <c r="N9" s="25">
        <v>0</v>
      </c>
      <c r="O9" s="26">
        <v>0</v>
      </c>
      <c r="P9" s="25">
        <v>1</v>
      </c>
      <c r="Q9" s="25">
        <v>2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28</v>
      </c>
      <c r="K10" s="17">
        <v>24</v>
      </c>
      <c r="L10" s="25">
        <v>21</v>
      </c>
      <c r="M10" s="25">
        <v>6</v>
      </c>
      <c r="N10" s="25">
        <v>7</v>
      </c>
      <c r="O10" s="26">
        <v>0</v>
      </c>
      <c r="P10" s="25">
        <v>27</v>
      </c>
      <c r="Q10" s="25">
        <v>58</v>
      </c>
      <c r="R10" s="25">
        <v>35</v>
      </c>
      <c r="S10" s="26">
        <v>33</v>
      </c>
      <c r="T10" s="25">
        <v>106</v>
      </c>
      <c r="U10" s="25">
        <v>0</v>
      </c>
      <c r="V10" s="25">
        <v>40</v>
      </c>
      <c r="W10" s="17">
        <v>0</v>
      </c>
      <c r="X10" s="17">
        <v>2</v>
      </c>
      <c r="Y10" s="25">
        <v>2</v>
      </c>
      <c r="Z10" s="25">
        <v>10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16</v>
      </c>
      <c r="K11" s="17">
        <v>13</v>
      </c>
      <c r="L11" s="25">
        <v>5</v>
      </c>
      <c r="M11" s="25">
        <v>3</v>
      </c>
      <c r="N11" s="25">
        <v>7</v>
      </c>
      <c r="O11" s="26">
        <v>0</v>
      </c>
      <c r="P11" s="25">
        <v>18</v>
      </c>
      <c r="Q11" s="25">
        <v>47</v>
      </c>
      <c r="R11" s="25">
        <v>22</v>
      </c>
      <c r="S11" s="26">
        <v>13</v>
      </c>
      <c r="T11" s="25">
        <v>126</v>
      </c>
      <c r="U11" s="25">
        <v>0</v>
      </c>
      <c r="V11" s="25">
        <v>68</v>
      </c>
      <c r="W11" s="17">
        <v>13</v>
      </c>
      <c r="X11" s="17">
        <v>9</v>
      </c>
      <c r="Y11" s="25">
        <v>1</v>
      </c>
      <c r="Z11" s="25">
        <v>4</v>
      </c>
      <c r="AA11" s="25">
        <v>6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20</v>
      </c>
      <c r="L12" s="25">
        <v>17</v>
      </c>
      <c r="M12" s="25">
        <v>15</v>
      </c>
      <c r="N12" s="25">
        <v>10</v>
      </c>
      <c r="O12" s="26">
        <v>0</v>
      </c>
      <c r="P12" s="25">
        <v>23</v>
      </c>
      <c r="Q12" s="25">
        <v>43</v>
      </c>
      <c r="R12" s="25">
        <v>30</v>
      </c>
      <c r="S12" s="26">
        <v>10</v>
      </c>
      <c r="T12" s="25">
        <v>47</v>
      </c>
      <c r="U12" s="25">
        <v>0</v>
      </c>
      <c r="V12" s="25">
        <v>37</v>
      </c>
      <c r="W12" s="17">
        <v>0</v>
      </c>
      <c r="X12" s="17">
        <v>27</v>
      </c>
      <c r="Y12" s="25">
        <v>1</v>
      </c>
      <c r="Z12" s="25">
        <v>3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10</v>
      </c>
      <c r="L13" s="25">
        <v>10</v>
      </c>
      <c r="M13" s="25">
        <v>3</v>
      </c>
      <c r="N13" s="25">
        <v>4</v>
      </c>
      <c r="O13" s="26">
        <v>0</v>
      </c>
      <c r="P13" s="25">
        <v>7</v>
      </c>
      <c r="Q13" s="25">
        <v>31</v>
      </c>
      <c r="R13" s="25">
        <v>14</v>
      </c>
      <c r="S13" s="26">
        <v>22</v>
      </c>
      <c r="T13" s="25">
        <v>55</v>
      </c>
      <c r="U13" s="25">
        <v>0</v>
      </c>
      <c r="V13" s="25">
        <v>4</v>
      </c>
      <c r="W13" s="17">
        <v>0</v>
      </c>
      <c r="X13" s="17">
        <v>0</v>
      </c>
      <c r="Y13" s="25">
        <v>1</v>
      </c>
      <c r="Z13" s="25">
        <v>2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7</v>
      </c>
      <c r="L14" s="25">
        <v>4</v>
      </c>
      <c r="M14" s="25">
        <v>4</v>
      </c>
      <c r="N14" s="25">
        <v>6</v>
      </c>
      <c r="O14" s="26">
        <v>0</v>
      </c>
      <c r="P14" s="25">
        <v>3</v>
      </c>
      <c r="Q14" s="25">
        <v>23</v>
      </c>
      <c r="R14" s="25">
        <v>10</v>
      </c>
      <c r="S14" s="26">
        <v>7</v>
      </c>
      <c r="T14" s="25">
        <v>58</v>
      </c>
      <c r="U14" s="25">
        <v>0</v>
      </c>
      <c r="V14" s="25">
        <v>47</v>
      </c>
      <c r="W14" s="17">
        <v>0</v>
      </c>
      <c r="X14" s="17">
        <v>3</v>
      </c>
      <c r="Y14" s="25">
        <v>2</v>
      </c>
      <c r="Z14" s="25">
        <v>4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1</v>
      </c>
      <c r="M15" s="25">
        <v>1</v>
      </c>
      <c r="N15" s="25">
        <v>1</v>
      </c>
      <c r="O15" s="26">
        <v>0</v>
      </c>
      <c r="P15" s="25">
        <v>2</v>
      </c>
      <c r="Q15" s="25">
        <v>5</v>
      </c>
      <c r="R15" s="25">
        <v>1</v>
      </c>
      <c r="S15" s="26">
        <v>3</v>
      </c>
      <c r="T15" s="25">
        <v>6</v>
      </c>
      <c r="U15" s="25">
        <v>0</v>
      </c>
      <c r="V15" s="25">
        <v>2</v>
      </c>
      <c r="W15" s="17">
        <v>0</v>
      </c>
      <c r="X15" s="17">
        <v>0</v>
      </c>
      <c r="Y15" s="25">
        <v>2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8</v>
      </c>
      <c r="K16" s="17">
        <v>11</v>
      </c>
      <c r="L16" s="25">
        <v>9</v>
      </c>
      <c r="M16" s="25">
        <v>13</v>
      </c>
      <c r="N16" s="25">
        <v>8</v>
      </c>
      <c r="O16" s="26">
        <v>0</v>
      </c>
      <c r="P16" s="25">
        <v>14</v>
      </c>
      <c r="Q16" s="25">
        <v>26</v>
      </c>
      <c r="R16" s="25">
        <v>17</v>
      </c>
      <c r="S16" s="26">
        <v>7</v>
      </c>
      <c r="T16" s="25">
        <v>59</v>
      </c>
      <c r="U16" s="25">
        <v>0</v>
      </c>
      <c r="V16" s="25">
        <v>52</v>
      </c>
      <c r="W16" s="17">
        <v>1</v>
      </c>
      <c r="X16" s="17">
        <v>6</v>
      </c>
      <c r="Y16" s="25">
        <v>1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7</v>
      </c>
      <c r="L17" s="25">
        <v>8</v>
      </c>
      <c r="M17" s="25">
        <v>8</v>
      </c>
      <c r="N17" s="25">
        <v>1</v>
      </c>
      <c r="O17" s="26">
        <v>0</v>
      </c>
      <c r="P17" s="25">
        <v>11</v>
      </c>
      <c r="Q17" s="25">
        <v>15</v>
      </c>
      <c r="R17" s="25">
        <v>10</v>
      </c>
      <c r="S17" s="26">
        <v>6</v>
      </c>
      <c r="T17" s="25">
        <v>23</v>
      </c>
      <c r="U17" s="25">
        <v>0</v>
      </c>
      <c r="V17" s="25">
        <v>18</v>
      </c>
      <c r="W17" s="17">
        <v>9</v>
      </c>
      <c r="X17" s="17">
        <v>21</v>
      </c>
      <c r="Y17" s="25">
        <v>0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12</v>
      </c>
      <c r="K18" s="17">
        <v>14</v>
      </c>
      <c r="L18" s="25">
        <v>3</v>
      </c>
      <c r="M18" s="25">
        <v>1</v>
      </c>
      <c r="N18" s="25">
        <v>1</v>
      </c>
      <c r="O18" s="26">
        <v>0</v>
      </c>
      <c r="P18" s="25">
        <v>7</v>
      </c>
      <c r="Q18" s="25">
        <v>14</v>
      </c>
      <c r="R18" s="25">
        <v>8</v>
      </c>
      <c r="S18" s="26">
        <v>16</v>
      </c>
      <c r="T18" s="25">
        <v>21</v>
      </c>
      <c r="U18" s="25">
        <v>0</v>
      </c>
      <c r="V18" s="25">
        <v>12</v>
      </c>
      <c r="W18" s="17">
        <v>0</v>
      </c>
      <c r="X18" s="17">
        <v>0</v>
      </c>
      <c r="Y18" s="25">
        <v>0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45</v>
      </c>
      <c r="K19" s="17">
        <v>48</v>
      </c>
      <c r="L19" s="25">
        <v>33</v>
      </c>
      <c r="M19" s="25">
        <v>24</v>
      </c>
      <c r="N19" s="25">
        <v>16</v>
      </c>
      <c r="O19" s="26">
        <v>2</v>
      </c>
      <c r="P19" s="25">
        <v>59</v>
      </c>
      <c r="Q19" s="25">
        <v>135</v>
      </c>
      <c r="R19" s="25">
        <v>64</v>
      </c>
      <c r="S19" s="26">
        <v>58</v>
      </c>
      <c r="T19" s="25">
        <v>107</v>
      </c>
      <c r="U19" s="25">
        <v>0</v>
      </c>
      <c r="V19" s="25">
        <v>55</v>
      </c>
      <c r="W19" s="17">
        <v>4</v>
      </c>
      <c r="X19" s="17">
        <v>41</v>
      </c>
      <c r="Y19" s="25">
        <v>8</v>
      </c>
      <c r="Z19" s="25">
        <v>20</v>
      </c>
      <c r="AA19" s="25">
        <v>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1</v>
      </c>
      <c r="L20" s="25">
        <v>1</v>
      </c>
      <c r="M20" s="25">
        <v>3</v>
      </c>
      <c r="N20" s="25">
        <v>3</v>
      </c>
      <c r="O20" s="26">
        <v>0</v>
      </c>
      <c r="P20" s="25">
        <v>3</v>
      </c>
      <c r="Q20" s="25">
        <v>8</v>
      </c>
      <c r="R20" s="25">
        <v>2</v>
      </c>
      <c r="S20" s="26">
        <v>0</v>
      </c>
      <c r="T20" s="25">
        <v>2</v>
      </c>
      <c r="U20" s="25">
        <v>0</v>
      </c>
      <c r="V20" s="25">
        <v>0</v>
      </c>
      <c r="W20" s="17">
        <v>0</v>
      </c>
      <c r="X20" s="17">
        <v>0</v>
      </c>
      <c r="Y20" s="25">
        <v>1</v>
      </c>
      <c r="Z20" s="25">
        <v>2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2</v>
      </c>
      <c r="Q21" s="25">
        <v>7</v>
      </c>
      <c r="R21" s="25">
        <v>3</v>
      </c>
      <c r="S21" s="26">
        <v>3</v>
      </c>
      <c r="T21" s="25">
        <v>6</v>
      </c>
      <c r="U21" s="25">
        <v>0</v>
      </c>
      <c r="V21" s="25">
        <v>3</v>
      </c>
      <c r="W21" s="17">
        <v>0</v>
      </c>
      <c r="X21" s="17">
        <v>0</v>
      </c>
      <c r="Y21" s="25">
        <v>0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0</v>
      </c>
      <c r="L25" s="25">
        <v>0</v>
      </c>
      <c r="M25" s="25">
        <v>1</v>
      </c>
      <c r="N25" s="25">
        <v>0</v>
      </c>
      <c r="O25" s="26">
        <v>0</v>
      </c>
      <c r="P25" s="25">
        <v>1</v>
      </c>
      <c r="Q25" s="25">
        <v>3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15</v>
      </c>
      <c r="L26" s="25">
        <v>12</v>
      </c>
      <c r="M26" s="25">
        <v>11</v>
      </c>
      <c r="N26" s="25">
        <v>6</v>
      </c>
      <c r="O26" s="26">
        <v>0</v>
      </c>
      <c r="P26" s="25">
        <v>39</v>
      </c>
      <c r="Q26" s="25">
        <v>77</v>
      </c>
      <c r="R26" s="25">
        <v>55</v>
      </c>
      <c r="S26" s="26">
        <v>7</v>
      </c>
      <c r="T26" s="25">
        <v>67</v>
      </c>
      <c r="U26" s="25">
        <v>0</v>
      </c>
      <c r="V26" s="25">
        <v>32</v>
      </c>
      <c r="W26" s="17">
        <v>1</v>
      </c>
      <c r="X26" s="17">
        <v>1</v>
      </c>
      <c r="Y26" s="25">
        <v>8</v>
      </c>
      <c r="Z26" s="25">
        <v>14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25</v>
      </c>
      <c r="L27" s="25">
        <v>34</v>
      </c>
      <c r="M27" s="25">
        <v>19</v>
      </c>
      <c r="N27" s="25">
        <v>6</v>
      </c>
      <c r="O27" s="26">
        <v>0</v>
      </c>
      <c r="P27" s="25">
        <v>38</v>
      </c>
      <c r="Q27" s="25">
        <v>69</v>
      </c>
      <c r="R27" s="25">
        <v>42</v>
      </c>
      <c r="S27" s="26">
        <v>18</v>
      </c>
      <c r="T27" s="25">
        <v>70</v>
      </c>
      <c r="U27" s="25">
        <v>0</v>
      </c>
      <c r="V27" s="25">
        <v>26</v>
      </c>
      <c r="W27" s="17">
        <v>15</v>
      </c>
      <c r="X27" s="17">
        <v>5</v>
      </c>
      <c r="Y27" s="25">
        <v>5</v>
      </c>
      <c r="Z27" s="25">
        <v>17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29</v>
      </c>
      <c r="K28" s="17">
        <v>14</v>
      </c>
      <c r="L28" s="25">
        <v>12</v>
      </c>
      <c r="M28" s="25">
        <v>9</v>
      </c>
      <c r="N28" s="25">
        <v>11</v>
      </c>
      <c r="O28" s="26">
        <v>0</v>
      </c>
      <c r="P28" s="25">
        <v>28</v>
      </c>
      <c r="Q28" s="25">
        <v>67</v>
      </c>
      <c r="R28" s="25">
        <v>47</v>
      </c>
      <c r="S28" s="26">
        <v>37</v>
      </c>
      <c r="T28" s="25">
        <v>47</v>
      </c>
      <c r="U28" s="25">
        <v>0</v>
      </c>
      <c r="V28" s="25">
        <v>25</v>
      </c>
      <c r="W28" s="17">
        <v>28</v>
      </c>
      <c r="X28" s="17">
        <v>28</v>
      </c>
      <c r="Y28" s="25">
        <v>11</v>
      </c>
      <c r="Z28" s="25">
        <v>42</v>
      </c>
      <c r="AA28" s="25">
        <v>23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8</v>
      </c>
      <c r="K29" s="17">
        <v>8</v>
      </c>
      <c r="L29" s="25">
        <v>13</v>
      </c>
      <c r="M29" s="25">
        <v>7</v>
      </c>
      <c r="N29" s="25">
        <v>8</v>
      </c>
      <c r="O29" s="26">
        <v>0</v>
      </c>
      <c r="P29" s="25">
        <v>20</v>
      </c>
      <c r="Q29" s="25">
        <v>55</v>
      </c>
      <c r="R29" s="25">
        <v>18</v>
      </c>
      <c r="S29" s="26">
        <v>9</v>
      </c>
      <c r="T29" s="25">
        <v>99</v>
      </c>
      <c r="U29" s="25">
        <v>0</v>
      </c>
      <c r="V29" s="25">
        <v>48</v>
      </c>
      <c r="W29" s="17">
        <v>0</v>
      </c>
      <c r="X29" s="17">
        <v>14</v>
      </c>
      <c r="Y29" s="25">
        <v>4</v>
      </c>
      <c r="Z29" s="25">
        <v>15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24</v>
      </c>
      <c r="K30" s="17">
        <v>24</v>
      </c>
      <c r="L30" s="25">
        <v>17</v>
      </c>
      <c r="M30" s="25">
        <v>12</v>
      </c>
      <c r="N30" s="25">
        <v>5</v>
      </c>
      <c r="O30" s="26">
        <v>0</v>
      </c>
      <c r="P30" s="25">
        <v>25</v>
      </c>
      <c r="Q30" s="25">
        <v>55</v>
      </c>
      <c r="R30" s="25">
        <v>38</v>
      </c>
      <c r="S30" s="26">
        <v>36</v>
      </c>
      <c r="T30" s="25">
        <v>151</v>
      </c>
      <c r="U30" s="25">
        <v>0</v>
      </c>
      <c r="V30" s="25">
        <v>46</v>
      </c>
      <c r="W30" s="17">
        <v>0</v>
      </c>
      <c r="X30" s="17">
        <v>13</v>
      </c>
      <c r="Y30" s="25">
        <v>8</v>
      </c>
      <c r="Z30" s="25">
        <v>6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1</v>
      </c>
      <c r="K31" s="17">
        <v>2</v>
      </c>
      <c r="L31" s="25">
        <v>4</v>
      </c>
      <c r="M31" s="25">
        <v>0</v>
      </c>
      <c r="N31" s="25">
        <v>0</v>
      </c>
      <c r="O31" s="26">
        <v>0</v>
      </c>
      <c r="P31" s="25">
        <v>1</v>
      </c>
      <c r="Q31" s="25">
        <v>8</v>
      </c>
      <c r="R31" s="25">
        <v>3</v>
      </c>
      <c r="S31" s="26">
        <v>1</v>
      </c>
      <c r="T31" s="25">
        <v>20</v>
      </c>
      <c r="U31" s="25">
        <v>0</v>
      </c>
      <c r="V31" s="25">
        <v>5</v>
      </c>
      <c r="W31" s="17">
        <v>1</v>
      </c>
      <c r="X31" s="17">
        <v>1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11</v>
      </c>
      <c r="L32" s="25">
        <v>4</v>
      </c>
      <c r="M32" s="25">
        <v>1</v>
      </c>
      <c r="N32" s="25">
        <v>7</v>
      </c>
      <c r="O32" s="26">
        <v>0</v>
      </c>
      <c r="P32" s="25">
        <v>3</v>
      </c>
      <c r="Q32" s="25">
        <v>27</v>
      </c>
      <c r="R32" s="25">
        <v>22</v>
      </c>
      <c r="S32" s="26">
        <v>8</v>
      </c>
      <c r="T32" s="25">
        <v>53</v>
      </c>
      <c r="U32" s="25">
        <v>0</v>
      </c>
      <c r="V32" s="25">
        <v>44</v>
      </c>
      <c r="W32" s="17">
        <v>2</v>
      </c>
      <c r="X32" s="17">
        <v>0</v>
      </c>
      <c r="Y32" s="25">
        <v>0</v>
      </c>
      <c r="Z32" s="25">
        <v>1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8</v>
      </c>
      <c r="L33" s="25">
        <v>4</v>
      </c>
      <c r="M33" s="25">
        <v>4</v>
      </c>
      <c r="N33" s="25">
        <v>6</v>
      </c>
      <c r="O33" s="26">
        <v>0</v>
      </c>
      <c r="P33" s="25">
        <v>22</v>
      </c>
      <c r="Q33" s="25">
        <v>26</v>
      </c>
      <c r="R33" s="25">
        <v>3</v>
      </c>
      <c r="S33" s="26">
        <v>1</v>
      </c>
      <c r="T33" s="25">
        <v>46</v>
      </c>
      <c r="U33" s="25">
        <v>0</v>
      </c>
      <c r="V33" s="25">
        <v>14</v>
      </c>
      <c r="W33" s="17">
        <v>0</v>
      </c>
      <c r="X33" s="17">
        <v>24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1</v>
      </c>
      <c r="L34" s="25">
        <v>3</v>
      </c>
      <c r="M34" s="25">
        <v>3</v>
      </c>
      <c r="N34" s="25">
        <v>1</v>
      </c>
      <c r="O34" s="26">
        <v>0</v>
      </c>
      <c r="P34" s="25">
        <v>3</v>
      </c>
      <c r="Q34" s="25">
        <v>9</v>
      </c>
      <c r="R34" s="25">
        <v>2</v>
      </c>
      <c r="S34" s="26">
        <v>6</v>
      </c>
      <c r="T34" s="25">
        <v>7</v>
      </c>
      <c r="U34" s="25">
        <v>0</v>
      </c>
      <c r="V34" s="25">
        <v>1</v>
      </c>
      <c r="W34" s="17">
        <v>9</v>
      </c>
      <c r="X34" s="17">
        <v>9</v>
      </c>
      <c r="Y34" s="25">
        <v>1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8</v>
      </c>
      <c r="K35" s="17">
        <v>11</v>
      </c>
      <c r="L35" s="25">
        <v>12</v>
      </c>
      <c r="M35" s="25">
        <v>15</v>
      </c>
      <c r="N35" s="25">
        <v>11</v>
      </c>
      <c r="O35" s="26">
        <v>0</v>
      </c>
      <c r="P35" s="25">
        <v>18</v>
      </c>
      <c r="Q35" s="25">
        <v>21</v>
      </c>
      <c r="R35" s="25">
        <v>7</v>
      </c>
      <c r="S35" s="26">
        <v>15</v>
      </c>
      <c r="T35" s="25">
        <v>39</v>
      </c>
      <c r="U35" s="25">
        <v>0</v>
      </c>
      <c r="V35" s="25">
        <v>7</v>
      </c>
      <c r="W35" s="17">
        <v>18</v>
      </c>
      <c r="X35" s="17">
        <v>20</v>
      </c>
      <c r="Y35" s="25">
        <v>1</v>
      </c>
      <c r="Z35" s="25">
        <v>6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3</v>
      </c>
      <c r="K36" s="17">
        <v>0</v>
      </c>
      <c r="L36" s="25">
        <v>1</v>
      </c>
      <c r="M36" s="25">
        <v>0</v>
      </c>
      <c r="N36" s="25">
        <v>1</v>
      </c>
      <c r="O36" s="26">
        <v>0</v>
      </c>
      <c r="P36" s="25">
        <v>1</v>
      </c>
      <c r="Q36" s="25">
        <v>6</v>
      </c>
      <c r="R36" s="25">
        <v>3</v>
      </c>
      <c r="S36" s="26">
        <v>6</v>
      </c>
      <c r="T36" s="25">
        <v>5</v>
      </c>
      <c r="U36" s="25">
        <v>0</v>
      </c>
      <c r="V36" s="25">
        <v>2</v>
      </c>
      <c r="W36" s="17">
        <v>0</v>
      </c>
      <c r="X36" s="17">
        <v>0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1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1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4</v>
      </c>
      <c r="M38" s="25">
        <v>1</v>
      </c>
      <c r="N38" s="25">
        <v>6</v>
      </c>
      <c r="O38" s="26">
        <v>0</v>
      </c>
      <c r="P38" s="25">
        <v>3</v>
      </c>
      <c r="Q38" s="25">
        <v>6</v>
      </c>
      <c r="R38" s="25">
        <v>7</v>
      </c>
      <c r="S38" s="26">
        <v>3</v>
      </c>
      <c r="T38" s="25">
        <v>18</v>
      </c>
      <c r="U38" s="25">
        <v>0</v>
      </c>
      <c r="V38" s="25">
        <v>18</v>
      </c>
      <c r="W38" s="17">
        <v>0</v>
      </c>
      <c r="X38" s="17">
        <v>1</v>
      </c>
      <c r="Y38" s="25">
        <v>0</v>
      </c>
      <c r="Z38" s="25">
        <v>4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2</v>
      </c>
      <c r="M39" s="25">
        <v>1</v>
      </c>
      <c r="N39" s="25">
        <v>1</v>
      </c>
      <c r="O39" s="26">
        <v>0</v>
      </c>
      <c r="P39" s="25">
        <v>0</v>
      </c>
      <c r="Q39" s="25">
        <v>2</v>
      </c>
      <c r="R39" s="25">
        <v>0</v>
      </c>
      <c r="S39" s="26">
        <v>0</v>
      </c>
      <c r="T39" s="25">
        <v>4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3</v>
      </c>
      <c r="M40" s="25">
        <v>8</v>
      </c>
      <c r="N40" s="25">
        <v>7</v>
      </c>
      <c r="O40" s="26">
        <v>0</v>
      </c>
      <c r="P40" s="25">
        <v>6</v>
      </c>
      <c r="Q40" s="25">
        <v>34</v>
      </c>
      <c r="R40" s="25">
        <v>17</v>
      </c>
      <c r="S40" s="26">
        <v>11</v>
      </c>
      <c r="T40" s="25">
        <v>55</v>
      </c>
      <c r="U40" s="25">
        <v>1905</v>
      </c>
      <c r="V40" s="25">
        <v>15</v>
      </c>
      <c r="W40" s="17">
        <v>0</v>
      </c>
      <c r="X40" s="17">
        <v>42</v>
      </c>
      <c r="Y40" s="25">
        <v>5</v>
      </c>
      <c r="Z40" s="25">
        <v>15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2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2</v>
      </c>
      <c r="M43" s="25">
        <v>1</v>
      </c>
      <c r="N43" s="25">
        <v>3</v>
      </c>
      <c r="O43" s="26">
        <v>0</v>
      </c>
      <c r="P43" s="25">
        <v>1</v>
      </c>
      <c r="Q43" s="25">
        <v>5</v>
      </c>
      <c r="R43" s="25">
        <v>2</v>
      </c>
      <c r="S43" s="26">
        <v>1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3</v>
      </c>
      <c r="R44" s="25">
        <v>3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1</v>
      </c>
      <c r="O51" s="26">
        <v>0</v>
      </c>
      <c r="P51" s="25">
        <v>1</v>
      </c>
      <c r="Q51" s="25">
        <v>0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1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9</v>
      </c>
      <c r="K53" s="17">
        <v>11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38</v>
      </c>
      <c r="R53" s="25">
        <v>19</v>
      </c>
      <c r="S53" s="26">
        <v>10</v>
      </c>
      <c r="T53" s="25">
        <v>93</v>
      </c>
      <c r="U53" s="25">
        <v>0</v>
      </c>
      <c r="V53" s="25">
        <v>100</v>
      </c>
      <c r="W53" s="17">
        <v>10</v>
      </c>
      <c r="X53" s="17">
        <v>9</v>
      </c>
      <c r="Y53" s="25">
        <v>0</v>
      </c>
      <c r="Z53" s="25">
        <v>8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2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0</v>
      </c>
      <c r="N55" s="25">
        <v>0</v>
      </c>
      <c r="O55" s="26">
        <v>0</v>
      </c>
      <c r="P55" s="25">
        <v>2</v>
      </c>
      <c r="Q55" s="25">
        <v>10</v>
      </c>
      <c r="R55" s="25">
        <v>3</v>
      </c>
      <c r="S55" s="26">
        <v>1</v>
      </c>
      <c r="T55" s="25">
        <v>10</v>
      </c>
      <c r="U55" s="25">
        <v>0</v>
      </c>
      <c r="V55" s="25">
        <v>6</v>
      </c>
      <c r="W55" s="17">
        <v>0</v>
      </c>
      <c r="X55" s="17">
        <v>0</v>
      </c>
      <c r="Y55" s="25">
        <v>1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5</v>
      </c>
      <c r="M56" s="25">
        <v>2</v>
      </c>
      <c r="N56" s="25">
        <v>4</v>
      </c>
      <c r="O56" s="26">
        <v>0</v>
      </c>
      <c r="P56" s="25">
        <v>6</v>
      </c>
      <c r="Q56" s="25">
        <v>8</v>
      </c>
      <c r="R56" s="25">
        <v>5</v>
      </c>
      <c r="S56" s="26">
        <v>0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0</v>
      </c>
      <c r="N57" s="25">
        <v>0</v>
      </c>
      <c r="O57" s="26">
        <v>0</v>
      </c>
      <c r="P57" s="25">
        <v>1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2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5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3</v>
      </c>
      <c r="L65" s="25">
        <v>1</v>
      </c>
      <c r="M65" s="25">
        <v>5</v>
      </c>
      <c r="N65" s="25">
        <v>0</v>
      </c>
      <c r="O65" s="26">
        <v>0</v>
      </c>
      <c r="P65" s="25">
        <v>1</v>
      </c>
      <c r="Q65" s="25">
        <v>5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5</v>
      </c>
      <c r="K66" s="17">
        <v>3</v>
      </c>
      <c r="L66" s="25">
        <v>4</v>
      </c>
      <c r="M66" s="25">
        <v>9</v>
      </c>
      <c r="N66" s="25">
        <v>3</v>
      </c>
      <c r="O66" s="26">
        <v>0</v>
      </c>
      <c r="P66" s="25">
        <v>6</v>
      </c>
      <c r="Q66" s="25">
        <v>43</v>
      </c>
      <c r="R66" s="25">
        <v>29</v>
      </c>
      <c r="S66" s="26">
        <v>3</v>
      </c>
      <c r="T66" s="25">
        <v>17</v>
      </c>
      <c r="U66" s="25">
        <v>0</v>
      </c>
      <c r="V66" s="25">
        <v>13</v>
      </c>
      <c r="W66" s="17">
        <v>0</v>
      </c>
      <c r="X66" s="17">
        <v>0</v>
      </c>
      <c r="Y66" s="25">
        <v>5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11</v>
      </c>
      <c r="L68" s="25">
        <v>14</v>
      </c>
      <c r="M68" s="25">
        <v>13</v>
      </c>
      <c r="N68" s="25">
        <v>2</v>
      </c>
      <c r="O68" s="26">
        <v>0</v>
      </c>
      <c r="P68" s="25">
        <v>5</v>
      </c>
      <c r="Q68" s="25">
        <v>31</v>
      </c>
      <c r="R68" s="25">
        <v>10</v>
      </c>
      <c r="S68" s="26">
        <v>6</v>
      </c>
      <c r="T68" s="25">
        <v>38</v>
      </c>
      <c r="U68" s="25">
        <v>0</v>
      </c>
      <c r="V68" s="25">
        <v>2</v>
      </c>
      <c r="W68" s="17">
        <v>0</v>
      </c>
      <c r="X68" s="17">
        <v>0</v>
      </c>
      <c r="Y68" s="25">
        <v>5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3</v>
      </c>
      <c r="R69" s="25">
        <v>4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1</v>
      </c>
      <c r="M71" s="25">
        <v>0</v>
      </c>
      <c r="N71" s="25">
        <v>0</v>
      </c>
      <c r="O71" s="26">
        <v>0</v>
      </c>
      <c r="P71" s="25">
        <v>1</v>
      </c>
      <c r="Q71" s="25">
        <v>5</v>
      </c>
      <c r="R71" s="25">
        <v>3</v>
      </c>
      <c r="S71" s="26">
        <v>0</v>
      </c>
      <c r="T71" s="25">
        <v>0</v>
      </c>
      <c r="U71" s="25">
        <v>0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0</v>
      </c>
      <c r="M72" s="25">
        <v>1</v>
      </c>
      <c r="N72" s="25">
        <v>1</v>
      </c>
      <c r="O72" s="26">
        <v>0</v>
      </c>
      <c r="P72" s="25">
        <v>10</v>
      </c>
      <c r="Q72" s="25">
        <v>10</v>
      </c>
      <c r="R72" s="25">
        <v>11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0</v>
      </c>
      <c r="M73" s="25">
        <v>2</v>
      </c>
      <c r="N73" s="25">
        <v>0</v>
      </c>
      <c r="O73" s="26">
        <v>0</v>
      </c>
      <c r="P73" s="25">
        <v>4</v>
      </c>
      <c r="Q73" s="25">
        <v>13</v>
      </c>
      <c r="R73" s="25">
        <v>1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1</v>
      </c>
      <c r="L74" s="25">
        <v>1</v>
      </c>
      <c r="M74" s="25">
        <v>1</v>
      </c>
      <c r="N74" s="25">
        <v>2</v>
      </c>
      <c r="O74" s="26">
        <v>0</v>
      </c>
      <c r="P74" s="25">
        <v>3</v>
      </c>
      <c r="Q74" s="25">
        <v>6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0</v>
      </c>
      <c r="M75" s="25">
        <v>1</v>
      </c>
      <c r="N75" s="25">
        <v>0</v>
      </c>
      <c r="O75" s="26">
        <v>0</v>
      </c>
      <c r="P75" s="25">
        <v>1</v>
      </c>
      <c r="Q75" s="25">
        <v>0</v>
      </c>
      <c r="R75" s="25">
        <v>7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0</v>
      </c>
      <c r="M76" s="25">
        <v>0</v>
      </c>
      <c r="N76" s="25">
        <v>1</v>
      </c>
      <c r="O76" s="26">
        <v>0</v>
      </c>
      <c r="P76" s="25">
        <v>0</v>
      </c>
      <c r="Q76" s="25">
        <v>0</v>
      </c>
      <c r="R76" s="25">
        <v>5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1</v>
      </c>
      <c r="L77" s="25">
        <v>3</v>
      </c>
      <c r="M77" s="25">
        <v>0</v>
      </c>
      <c r="N77" s="25">
        <v>2</v>
      </c>
      <c r="O77" s="26">
        <v>0</v>
      </c>
      <c r="P77" s="25">
        <v>0</v>
      </c>
      <c r="Q77" s="25">
        <v>1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7</v>
      </c>
      <c r="L78" s="25">
        <v>2</v>
      </c>
      <c r="M78" s="25">
        <v>2</v>
      </c>
      <c r="N78" s="25">
        <v>3</v>
      </c>
      <c r="O78" s="26">
        <v>0</v>
      </c>
      <c r="P78" s="25">
        <v>7</v>
      </c>
      <c r="Q78" s="25">
        <v>10</v>
      </c>
      <c r="R78" s="25">
        <v>12</v>
      </c>
      <c r="S78" s="26">
        <v>12</v>
      </c>
      <c r="T78" s="25">
        <v>45</v>
      </c>
      <c r="U78" s="25">
        <v>0</v>
      </c>
      <c r="V78" s="25">
        <v>38</v>
      </c>
      <c r="W78" s="17">
        <v>5</v>
      </c>
      <c r="X78" s="17">
        <v>5</v>
      </c>
      <c r="Y78" s="25">
        <v>1</v>
      </c>
      <c r="Z78" s="25">
        <v>2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2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25</v>
      </c>
      <c r="K92" s="17">
        <v>20</v>
      </c>
      <c r="L92" s="25">
        <v>13</v>
      </c>
      <c r="M92" s="25">
        <v>7</v>
      </c>
      <c r="N92" s="25">
        <v>11</v>
      </c>
      <c r="O92" s="26">
        <v>0</v>
      </c>
      <c r="P92" s="25">
        <v>34</v>
      </c>
      <c r="Q92" s="25">
        <v>85</v>
      </c>
      <c r="R92" s="25">
        <v>32</v>
      </c>
      <c r="S92" s="26">
        <v>1</v>
      </c>
      <c r="T92" s="25">
        <v>29</v>
      </c>
      <c r="U92" s="25">
        <v>0</v>
      </c>
      <c r="V92" s="25">
        <v>32</v>
      </c>
      <c r="W92" s="17">
        <v>0</v>
      </c>
      <c r="X92" s="17">
        <v>0</v>
      </c>
      <c r="Y92" s="25">
        <v>1</v>
      </c>
      <c r="Z92" s="25">
        <v>6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1</v>
      </c>
      <c r="R93" s="25">
        <v>1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1</v>
      </c>
      <c r="O95" s="26">
        <v>0</v>
      </c>
      <c r="P95" s="25">
        <v>1</v>
      </c>
      <c r="Q95" s="25">
        <v>3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0</v>
      </c>
      <c r="M98" s="25">
        <v>1</v>
      </c>
      <c r="N98" s="25">
        <v>0</v>
      </c>
      <c r="O98" s="26">
        <v>0</v>
      </c>
      <c r="P98" s="25">
        <v>1</v>
      </c>
      <c r="Q98" s="25">
        <v>3</v>
      </c>
      <c r="R98" s="25">
        <v>3</v>
      </c>
      <c r="S98" s="26">
        <v>0</v>
      </c>
      <c r="T98" s="25">
        <v>1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0</v>
      </c>
      <c r="L99" s="25">
        <v>2</v>
      </c>
      <c r="M99" s="25">
        <v>2</v>
      </c>
      <c r="N99" s="25">
        <v>0</v>
      </c>
      <c r="O99" s="26">
        <v>0</v>
      </c>
      <c r="P99" s="25">
        <v>1</v>
      </c>
      <c r="Q99" s="25">
        <v>7</v>
      </c>
      <c r="R99" s="25">
        <v>8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0</v>
      </c>
      <c r="M100" s="25">
        <v>1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0</v>
      </c>
      <c r="U100" s="25">
        <v>0</v>
      </c>
      <c r="V100" s="25">
        <v>1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</v>
      </c>
      <c r="K102" s="17">
        <v>5</v>
      </c>
      <c r="L102" s="25">
        <v>4</v>
      </c>
      <c r="M102" s="25">
        <v>1</v>
      </c>
      <c r="N102" s="25">
        <v>4</v>
      </c>
      <c r="O102" s="26">
        <v>1</v>
      </c>
      <c r="P102" s="25">
        <v>9</v>
      </c>
      <c r="Q102" s="25">
        <v>18</v>
      </c>
      <c r="R102" s="25">
        <v>10</v>
      </c>
      <c r="S102" s="26">
        <v>0</v>
      </c>
      <c r="T102" s="25">
        <v>4</v>
      </c>
      <c r="U102" s="25">
        <v>0</v>
      </c>
      <c r="V102" s="25">
        <v>3</v>
      </c>
      <c r="W102" s="17">
        <v>0</v>
      </c>
      <c r="X102" s="17">
        <v>0</v>
      </c>
      <c r="Y102" s="25">
        <v>0</v>
      </c>
      <c r="Z102" s="25">
        <v>3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5</v>
      </c>
      <c r="K103" s="17">
        <v>4</v>
      </c>
      <c r="L103" s="25">
        <v>2</v>
      </c>
      <c r="M103" s="25">
        <v>0</v>
      </c>
      <c r="N103" s="25">
        <v>0</v>
      </c>
      <c r="O103" s="26">
        <v>0</v>
      </c>
      <c r="P103" s="25">
        <v>6</v>
      </c>
      <c r="Q103" s="25">
        <v>6</v>
      </c>
      <c r="R103" s="25">
        <v>7</v>
      </c>
      <c r="S103" s="26">
        <v>5</v>
      </c>
      <c r="T103" s="25">
        <v>3</v>
      </c>
      <c r="U103" s="25">
        <v>0</v>
      </c>
      <c r="V103" s="25">
        <v>3</v>
      </c>
      <c r="W103" s="17">
        <v>1</v>
      </c>
      <c r="X103" s="17">
        <v>1</v>
      </c>
      <c r="Y103" s="25">
        <v>0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3</v>
      </c>
      <c r="K106" s="17">
        <v>3</v>
      </c>
      <c r="L106" s="25">
        <v>2</v>
      </c>
      <c r="M106" s="25">
        <v>0</v>
      </c>
      <c r="N106" s="25">
        <v>1</v>
      </c>
      <c r="O106" s="26">
        <v>0</v>
      </c>
      <c r="P106" s="25">
        <v>7</v>
      </c>
      <c r="Q106" s="25">
        <v>4</v>
      </c>
      <c r="R106" s="25">
        <v>5</v>
      </c>
      <c r="S106" s="26">
        <v>2</v>
      </c>
      <c r="T106" s="25">
        <v>1</v>
      </c>
      <c r="U106" s="25">
        <v>0</v>
      </c>
      <c r="V106" s="25">
        <v>3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3</v>
      </c>
      <c r="Q107" s="25">
        <v>1</v>
      </c>
      <c r="R107" s="25">
        <v>0</v>
      </c>
      <c r="S107" s="26">
        <v>0</v>
      </c>
      <c r="T107" s="25">
        <v>2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0</v>
      </c>
      <c r="L110" s="25">
        <v>0</v>
      </c>
      <c r="M110" s="25">
        <v>0</v>
      </c>
      <c r="N110" s="25">
        <v>1</v>
      </c>
      <c r="O110" s="26">
        <v>0</v>
      </c>
      <c r="P110" s="25">
        <v>2</v>
      </c>
      <c r="Q110" s="25">
        <v>4</v>
      </c>
      <c r="R110" s="25">
        <v>1</v>
      </c>
      <c r="S110" s="26">
        <v>0</v>
      </c>
      <c r="T110" s="25">
        <v>1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0</v>
      </c>
      <c r="M112" s="25">
        <v>2</v>
      </c>
      <c r="N112" s="25">
        <v>0</v>
      </c>
      <c r="O112" s="26">
        <v>0</v>
      </c>
      <c r="P112" s="25">
        <v>4</v>
      </c>
      <c r="Q112" s="25">
        <v>9</v>
      </c>
      <c r="R112" s="25">
        <v>10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3</v>
      </c>
      <c r="L114" s="25">
        <v>7</v>
      </c>
      <c r="M114" s="25">
        <v>3</v>
      </c>
      <c r="N114" s="25">
        <v>5</v>
      </c>
      <c r="O114" s="26">
        <v>0</v>
      </c>
      <c r="P114" s="25">
        <v>8</v>
      </c>
      <c r="Q114" s="25">
        <v>11</v>
      </c>
      <c r="R114" s="25">
        <v>9</v>
      </c>
      <c r="S114" s="26">
        <v>3</v>
      </c>
      <c r="T114" s="25">
        <v>10</v>
      </c>
      <c r="U114" s="25">
        <v>0</v>
      </c>
      <c r="V114" s="25">
        <v>10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1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0</v>
      </c>
      <c r="S116" s="26">
        <v>1</v>
      </c>
      <c r="T116" s="25">
        <v>1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8</v>
      </c>
      <c r="L119" s="25">
        <v>8</v>
      </c>
      <c r="M119" s="25">
        <v>10</v>
      </c>
      <c r="N119" s="25">
        <v>7</v>
      </c>
      <c r="O119" s="26">
        <v>0</v>
      </c>
      <c r="P119" s="25">
        <v>18</v>
      </c>
      <c r="Q119" s="25">
        <v>34</v>
      </c>
      <c r="R119" s="25">
        <v>17</v>
      </c>
      <c r="S119" s="26">
        <v>0</v>
      </c>
      <c r="T119" s="25">
        <v>20</v>
      </c>
      <c r="U119" s="25">
        <v>0</v>
      </c>
      <c r="V119" s="25">
        <v>1</v>
      </c>
      <c r="W119" s="17">
        <v>4</v>
      </c>
      <c r="X119" s="17">
        <v>4</v>
      </c>
      <c r="Y119" s="25">
        <v>1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6</v>
      </c>
      <c r="K120" s="17">
        <v>1</v>
      </c>
      <c r="L120" s="25">
        <v>1</v>
      </c>
      <c r="M120" s="25">
        <v>2</v>
      </c>
      <c r="N120" s="25">
        <v>1</v>
      </c>
      <c r="O120" s="26">
        <v>0</v>
      </c>
      <c r="P120" s="25">
        <v>1</v>
      </c>
      <c r="Q120" s="25">
        <v>9</v>
      </c>
      <c r="R120" s="25">
        <v>7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1</v>
      </c>
      <c r="O122" s="26">
        <v>0</v>
      </c>
      <c r="P122" s="25">
        <v>0</v>
      </c>
      <c r="Q122" s="25">
        <v>1</v>
      </c>
      <c r="R122" s="25">
        <v>2</v>
      </c>
      <c r="S122" s="26">
        <v>0</v>
      </c>
      <c r="T122" s="25">
        <v>2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1</v>
      </c>
      <c r="L123" s="25">
        <v>1</v>
      </c>
      <c r="M123" s="25">
        <v>4</v>
      </c>
      <c r="N123" s="25">
        <v>6</v>
      </c>
      <c r="O123" s="26">
        <v>0</v>
      </c>
      <c r="P123" s="25">
        <v>6</v>
      </c>
      <c r="Q123" s="25">
        <v>25</v>
      </c>
      <c r="R123" s="25">
        <v>14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8</v>
      </c>
      <c r="L124" s="25">
        <v>4</v>
      </c>
      <c r="M124" s="25">
        <v>4</v>
      </c>
      <c r="N124" s="25">
        <v>5</v>
      </c>
      <c r="O124" s="26">
        <v>0</v>
      </c>
      <c r="P124" s="25">
        <v>8</v>
      </c>
      <c r="Q124" s="25">
        <v>24</v>
      </c>
      <c r="R124" s="25">
        <v>25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6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1</v>
      </c>
      <c r="M126" s="25">
        <v>3</v>
      </c>
      <c r="N126" s="25">
        <v>4</v>
      </c>
      <c r="O126" s="26">
        <v>0</v>
      </c>
      <c r="P126" s="25">
        <v>5</v>
      </c>
      <c r="Q126" s="25">
        <v>6</v>
      </c>
      <c r="R126" s="25">
        <v>5</v>
      </c>
      <c r="S126" s="26">
        <v>0</v>
      </c>
      <c r="T126" s="25">
        <v>8</v>
      </c>
      <c r="U126" s="25">
        <v>0</v>
      </c>
      <c r="V126" s="25">
        <v>6</v>
      </c>
      <c r="W126" s="17">
        <v>0</v>
      </c>
      <c r="X126" s="17">
        <v>0</v>
      </c>
      <c r="Y126" s="25">
        <v>0</v>
      </c>
      <c r="Z126" s="25">
        <v>6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3</v>
      </c>
      <c r="Q128" s="25">
        <v>3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5</v>
      </c>
      <c r="M136" s="25">
        <v>1</v>
      </c>
      <c r="N136" s="25">
        <v>2</v>
      </c>
      <c r="O136" s="26">
        <v>0</v>
      </c>
      <c r="P136" s="25">
        <v>4</v>
      </c>
      <c r="Q136" s="25">
        <v>6</v>
      </c>
      <c r="R136" s="25">
        <v>3</v>
      </c>
      <c r="S136" s="26">
        <v>0</v>
      </c>
      <c r="T136" s="25">
        <v>11</v>
      </c>
      <c r="U136" s="25">
        <v>0</v>
      </c>
      <c r="V136" s="25">
        <v>8</v>
      </c>
      <c r="W136" s="17">
        <v>0</v>
      </c>
      <c r="X136" s="17">
        <v>0</v>
      </c>
      <c r="Y136" s="25">
        <v>2</v>
      </c>
      <c r="Z136" s="25">
        <v>3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0</v>
      </c>
      <c r="L137" s="25">
        <v>0</v>
      </c>
      <c r="M137" s="25">
        <v>0</v>
      </c>
      <c r="N137" s="25">
        <v>0</v>
      </c>
      <c r="O137" s="26">
        <v>0</v>
      </c>
      <c r="P137" s="25">
        <v>0</v>
      </c>
      <c r="Q137" s="25">
        <v>0</v>
      </c>
      <c r="R137" s="25">
        <v>0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6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1</v>
      </c>
      <c r="M144" s="25">
        <v>0</v>
      </c>
      <c r="N144" s="25">
        <v>0</v>
      </c>
      <c r="O144" s="26">
        <v>0</v>
      </c>
      <c r="P144" s="25">
        <v>0</v>
      </c>
      <c r="Q144" s="25">
        <v>7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2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1</v>
      </c>
      <c r="L146" s="25">
        <v>1</v>
      </c>
      <c r="M146" s="25">
        <v>4</v>
      </c>
      <c r="N146" s="25">
        <v>4</v>
      </c>
      <c r="O146" s="26">
        <v>0</v>
      </c>
      <c r="P146" s="25">
        <v>4</v>
      </c>
      <c r="Q146" s="25">
        <v>9</v>
      </c>
      <c r="R146" s="25">
        <v>6</v>
      </c>
      <c r="S146" s="26">
        <v>4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3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2</v>
      </c>
      <c r="S148" s="26">
        <v>0</v>
      </c>
      <c r="T148" s="25">
        <v>18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2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6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37</v>
      </c>
      <c r="K150" s="17">
        <v>33</v>
      </c>
      <c r="L150" s="25">
        <v>8</v>
      </c>
      <c r="M150" s="25">
        <v>12</v>
      </c>
      <c r="N150" s="25">
        <v>12</v>
      </c>
      <c r="O150" s="26">
        <v>0</v>
      </c>
      <c r="P150" s="25">
        <v>29</v>
      </c>
      <c r="Q150" s="25">
        <v>58</v>
      </c>
      <c r="R150" s="25">
        <v>17</v>
      </c>
      <c r="S150" s="26">
        <v>16</v>
      </c>
      <c r="T150" s="25">
        <v>284</v>
      </c>
      <c r="U150" s="25">
        <v>0</v>
      </c>
      <c r="V150" s="25">
        <v>56</v>
      </c>
      <c r="W150" s="17">
        <v>0</v>
      </c>
      <c r="X150" s="17">
        <v>0</v>
      </c>
      <c r="Y150" s="25">
        <v>5</v>
      </c>
      <c r="Z150" s="25">
        <v>14</v>
      </c>
      <c r="AA150" s="25">
        <v>2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1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3</v>
      </c>
      <c r="M155" s="25">
        <v>3</v>
      </c>
      <c r="N155" s="25">
        <v>0</v>
      </c>
      <c r="O155" s="26">
        <v>0</v>
      </c>
      <c r="P155" s="25">
        <v>2</v>
      </c>
      <c r="Q155" s="25">
        <v>4</v>
      </c>
      <c r="R155" s="25">
        <v>6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5</v>
      </c>
      <c r="L161" s="25">
        <v>6</v>
      </c>
      <c r="M161" s="25">
        <v>1</v>
      </c>
      <c r="N161" s="25">
        <v>4</v>
      </c>
      <c r="O161" s="26">
        <v>0</v>
      </c>
      <c r="P161" s="25">
        <v>0</v>
      </c>
      <c r="Q161" s="25">
        <v>5</v>
      </c>
      <c r="R161" s="25">
        <v>6</v>
      </c>
      <c r="S161" s="26">
        <v>0</v>
      </c>
      <c r="T161" s="25">
        <v>0</v>
      </c>
      <c r="U161" s="25">
        <v>0</v>
      </c>
      <c r="V161" s="25">
        <v>1</v>
      </c>
      <c r="W161" s="17">
        <v>2</v>
      </c>
      <c r="X161" s="17">
        <v>2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5</v>
      </c>
      <c r="Q163" s="25">
        <v>2</v>
      </c>
      <c r="R163" s="25">
        <v>3</v>
      </c>
      <c r="S163" s="26">
        <v>0</v>
      </c>
      <c r="T163" s="25">
        <v>13</v>
      </c>
      <c r="U163" s="25">
        <v>0</v>
      </c>
      <c r="V163" s="25">
        <v>2</v>
      </c>
      <c r="W163" s="17">
        <v>0</v>
      </c>
      <c r="X163" s="17">
        <v>0</v>
      </c>
      <c r="Y163" s="25">
        <v>0</v>
      </c>
      <c r="Z163" s="25">
        <v>0</v>
      </c>
      <c r="AA163" s="25">
        <v>1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1</v>
      </c>
      <c r="Q164" s="25">
        <v>3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2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4</v>
      </c>
      <c r="Q170" s="25">
        <v>5</v>
      </c>
      <c r="R170" s="25">
        <v>0</v>
      </c>
      <c r="S170" s="26">
        <v>1</v>
      </c>
      <c r="T170" s="25">
        <v>9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6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0</v>
      </c>
      <c r="S171" s="26">
        <v>2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1</v>
      </c>
      <c r="M173" s="25">
        <v>1</v>
      </c>
      <c r="N173" s="25">
        <v>2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0</v>
      </c>
      <c r="M176" s="25">
        <v>3</v>
      </c>
      <c r="N176" s="25">
        <v>0</v>
      </c>
      <c r="O176" s="26">
        <v>0</v>
      </c>
      <c r="P176" s="25">
        <v>2</v>
      </c>
      <c r="Q176" s="25">
        <v>4</v>
      </c>
      <c r="R176" s="25">
        <v>2</v>
      </c>
      <c r="S176" s="26">
        <v>3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4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1</v>
      </c>
      <c r="M178" s="25">
        <v>1</v>
      </c>
      <c r="N178" s="25">
        <v>1</v>
      </c>
      <c r="O178" s="26">
        <v>0</v>
      </c>
      <c r="P178" s="25">
        <v>2</v>
      </c>
      <c r="Q178" s="25">
        <v>0</v>
      </c>
      <c r="R178" s="25">
        <v>2</v>
      </c>
      <c r="S178" s="26">
        <v>0</v>
      </c>
      <c r="T178" s="25">
        <v>0</v>
      </c>
      <c r="U178" s="25">
        <v>0</v>
      </c>
      <c r="V178" s="25">
        <v>0</v>
      </c>
      <c r="W178" s="17">
        <v>2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2</v>
      </c>
      <c r="N181" s="25">
        <v>0</v>
      </c>
      <c r="O181" s="26">
        <v>0</v>
      </c>
      <c r="P181" s="25">
        <v>0</v>
      </c>
      <c r="Q181" s="25">
        <v>1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6</v>
      </c>
      <c r="M182" s="25">
        <v>2</v>
      </c>
      <c r="N182" s="25">
        <v>2</v>
      </c>
      <c r="O182" s="26">
        <v>0</v>
      </c>
      <c r="P182" s="25">
        <v>3</v>
      </c>
      <c r="Q182" s="25">
        <v>8</v>
      </c>
      <c r="R182" s="25">
        <v>3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4</v>
      </c>
      <c r="Q183" s="25">
        <v>2</v>
      </c>
      <c r="R183" s="25">
        <v>6</v>
      </c>
      <c r="S183" s="26">
        <v>2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0</v>
      </c>
      <c r="M184" s="25">
        <v>2</v>
      </c>
      <c r="N184" s="25">
        <v>3</v>
      </c>
      <c r="O184" s="26">
        <v>0</v>
      </c>
      <c r="P184" s="25">
        <v>3</v>
      </c>
      <c r="Q184" s="25">
        <v>5</v>
      </c>
      <c r="R184" s="25">
        <v>5</v>
      </c>
      <c r="S184" s="26">
        <v>3</v>
      </c>
      <c r="T184" s="25">
        <v>0</v>
      </c>
      <c r="U184" s="25">
        <v>0</v>
      </c>
      <c r="V184" s="25">
        <v>0</v>
      </c>
      <c r="W184" s="17">
        <v>1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15</v>
      </c>
      <c r="K185" s="17">
        <v>7</v>
      </c>
      <c r="L185" s="25">
        <v>14</v>
      </c>
      <c r="M185" s="25">
        <v>9</v>
      </c>
      <c r="N185" s="25">
        <v>6</v>
      </c>
      <c r="O185" s="26">
        <v>0</v>
      </c>
      <c r="P185" s="25">
        <v>19</v>
      </c>
      <c r="Q185" s="25">
        <v>66</v>
      </c>
      <c r="R185" s="25">
        <v>31</v>
      </c>
      <c r="S185" s="26">
        <v>1</v>
      </c>
      <c r="T185" s="25">
        <v>13</v>
      </c>
      <c r="U185" s="25">
        <v>0</v>
      </c>
      <c r="V185" s="25">
        <v>2</v>
      </c>
      <c r="W185" s="17">
        <v>0</v>
      </c>
      <c r="X185" s="17">
        <v>0</v>
      </c>
      <c r="Y185" s="25">
        <v>1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16</v>
      </c>
      <c r="L186" s="25">
        <v>2</v>
      </c>
      <c r="M186" s="25">
        <v>0</v>
      </c>
      <c r="N186" s="25">
        <v>1</v>
      </c>
      <c r="O186" s="26">
        <v>0</v>
      </c>
      <c r="P186" s="25">
        <v>5</v>
      </c>
      <c r="Q186" s="25">
        <v>8</v>
      </c>
      <c r="R186" s="25">
        <v>6</v>
      </c>
      <c r="S186" s="26">
        <v>12</v>
      </c>
      <c r="T186" s="25">
        <v>4</v>
      </c>
      <c r="U186" s="25">
        <v>0</v>
      </c>
      <c r="V186" s="25">
        <v>1</v>
      </c>
      <c r="W186" s="17">
        <v>0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20</v>
      </c>
      <c r="K187" s="17">
        <v>5</v>
      </c>
      <c r="L187" s="25">
        <v>6</v>
      </c>
      <c r="M187" s="25">
        <v>7</v>
      </c>
      <c r="N187" s="25">
        <v>4</v>
      </c>
      <c r="O187" s="26">
        <v>0</v>
      </c>
      <c r="P187" s="25">
        <v>4</v>
      </c>
      <c r="Q187" s="25">
        <v>16</v>
      </c>
      <c r="R187" s="25">
        <v>15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1</v>
      </c>
      <c r="M188" s="25">
        <v>1</v>
      </c>
      <c r="N188" s="25">
        <v>0</v>
      </c>
      <c r="O188" s="26">
        <v>0</v>
      </c>
      <c r="P188" s="25">
        <v>2</v>
      </c>
      <c r="Q188" s="25">
        <v>7</v>
      </c>
      <c r="R188" s="25">
        <v>2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0</v>
      </c>
      <c r="M189" s="25">
        <v>0</v>
      </c>
      <c r="N189" s="25">
        <v>0</v>
      </c>
      <c r="O189" s="26">
        <v>0</v>
      </c>
      <c r="P189" s="25">
        <v>3</v>
      </c>
      <c r="Q189" s="25">
        <v>1</v>
      </c>
      <c r="R189" s="25">
        <v>2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3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7</v>
      </c>
      <c r="L191" s="25">
        <v>8</v>
      </c>
      <c r="M191" s="25">
        <v>6</v>
      </c>
      <c r="N191" s="25">
        <v>8</v>
      </c>
      <c r="O191" s="26">
        <v>0</v>
      </c>
      <c r="P191" s="25">
        <v>3</v>
      </c>
      <c r="Q191" s="25">
        <v>24</v>
      </c>
      <c r="R191" s="25">
        <v>15</v>
      </c>
      <c r="S191" s="26">
        <v>4</v>
      </c>
      <c r="T191" s="25">
        <v>0</v>
      </c>
      <c r="U191" s="25">
        <v>0</v>
      </c>
      <c r="V191" s="25">
        <v>0</v>
      </c>
      <c r="W191" s="17">
        <v>0</v>
      </c>
      <c r="X191" s="17">
        <v>7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4</v>
      </c>
      <c r="M192" s="25">
        <v>4</v>
      </c>
      <c r="N192" s="25">
        <v>3</v>
      </c>
      <c r="O192" s="26">
        <v>0</v>
      </c>
      <c r="P192" s="25">
        <v>2</v>
      </c>
      <c r="Q192" s="25">
        <v>4</v>
      </c>
      <c r="R192" s="25">
        <v>2</v>
      </c>
      <c r="S192" s="26">
        <v>5</v>
      </c>
      <c r="T192" s="25">
        <v>10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7</v>
      </c>
      <c r="K193" s="17">
        <v>5</v>
      </c>
      <c r="L193" s="25">
        <v>8</v>
      </c>
      <c r="M193" s="25">
        <v>8</v>
      </c>
      <c r="N193" s="25">
        <v>6</v>
      </c>
      <c r="O193" s="26">
        <v>0</v>
      </c>
      <c r="P193" s="25">
        <v>8</v>
      </c>
      <c r="Q193" s="25">
        <v>10</v>
      </c>
      <c r="R193" s="25">
        <v>6</v>
      </c>
      <c r="S193" s="26">
        <v>0</v>
      </c>
      <c r="T193" s="25">
        <v>3</v>
      </c>
      <c r="U193" s="25">
        <v>0</v>
      </c>
      <c r="V193" s="25">
        <v>2</v>
      </c>
      <c r="W193" s="17">
        <v>0</v>
      </c>
      <c r="X193" s="17">
        <v>2</v>
      </c>
      <c r="Y193" s="25">
        <v>0</v>
      </c>
      <c r="Z193" s="25">
        <v>1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4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3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3</v>
      </c>
      <c r="M196" s="25">
        <v>1</v>
      </c>
      <c r="N196" s="25">
        <v>1</v>
      </c>
      <c r="O196" s="26">
        <v>0</v>
      </c>
      <c r="P196" s="25">
        <v>4</v>
      </c>
      <c r="Q196" s="25">
        <v>2</v>
      </c>
      <c r="R196" s="25">
        <v>0</v>
      </c>
      <c r="S196" s="26">
        <v>3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2</v>
      </c>
      <c r="M197" s="25">
        <v>4</v>
      </c>
      <c r="N197" s="25">
        <v>2</v>
      </c>
      <c r="O197" s="26">
        <v>0</v>
      </c>
      <c r="P197" s="25">
        <v>1</v>
      </c>
      <c r="Q197" s="25">
        <v>3</v>
      </c>
      <c r="R197" s="25">
        <v>4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2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0</v>
      </c>
      <c r="R199" s="25">
        <v>0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1</v>
      </c>
      <c r="Q200" s="25">
        <v>5</v>
      </c>
      <c r="R200" s="25">
        <v>2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5</v>
      </c>
      <c r="L202" s="25">
        <v>0</v>
      </c>
      <c r="M202" s="25">
        <v>3</v>
      </c>
      <c r="N202" s="25">
        <v>2</v>
      </c>
      <c r="O202" s="26">
        <v>0</v>
      </c>
      <c r="P202" s="25">
        <v>3</v>
      </c>
      <c r="Q202" s="25">
        <v>12</v>
      </c>
      <c r="R202" s="25">
        <v>1</v>
      </c>
      <c r="S202" s="26">
        <v>5</v>
      </c>
      <c r="T202" s="25">
        <v>17</v>
      </c>
      <c r="U202" s="25">
        <v>0</v>
      </c>
      <c r="V202" s="25">
        <v>7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0</v>
      </c>
      <c r="L204" s="25">
        <v>1</v>
      </c>
      <c r="M204" s="25">
        <v>2</v>
      </c>
      <c r="N204" s="25">
        <v>1</v>
      </c>
      <c r="O204" s="26">
        <v>0</v>
      </c>
      <c r="P204" s="25">
        <v>2</v>
      </c>
      <c r="Q204" s="25">
        <v>0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7</v>
      </c>
      <c r="L208" s="25">
        <v>6</v>
      </c>
      <c r="M208" s="25">
        <v>5</v>
      </c>
      <c r="N208" s="25">
        <v>1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1</v>
      </c>
      <c r="L209" s="25">
        <v>3</v>
      </c>
      <c r="M209" s="25">
        <v>0</v>
      </c>
      <c r="N209" s="25">
        <v>0</v>
      </c>
      <c r="O209" s="26">
        <v>0</v>
      </c>
      <c r="P209" s="25">
        <v>4</v>
      </c>
      <c r="Q209" s="25">
        <v>6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9</v>
      </c>
      <c r="L210" s="25">
        <v>6</v>
      </c>
      <c r="M210" s="25">
        <v>5</v>
      </c>
      <c r="N210" s="25">
        <v>11</v>
      </c>
      <c r="O210" s="26">
        <v>0</v>
      </c>
      <c r="P210" s="25">
        <v>18</v>
      </c>
      <c r="Q210" s="25">
        <v>56</v>
      </c>
      <c r="R210" s="25">
        <v>18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7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12</v>
      </c>
      <c r="K211" s="17">
        <v>9</v>
      </c>
      <c r="L211" s="25">
        <v>5</v>
      </c>
      <c r="M211" s="25">
        <v>10</v>
      </c>
      <c r="N211" s="25">
        <v>1</v>
      </c>
      <c r="O211" s="26">
        <v>0</v>
      </c>
      <c r="P211" s="25">
        <v>13</v>
      </c>
      <c r="Q211" s="25">
        <v>17</v>
      </c>
      <c r="R211" s="25">
        <v>6</v>
      </c>
      <c r="S211" s="26">
        <v>4</v>
      </c>
      <c r="T211" s="25">
        <v>10</v>
      </c>
      <c r="U211" s="25">
        <v>0</v>
      </c>
      <c r="V211" s="25">
        <v>19</v>
      </c>
      <c r="W211" s="17">
        <v>0</v>
      </c>
      <c r="X211" s="17">
        <v>2</v>
      </c>
      <c r="Y211" s="25">
        <v>5</v>
      </c>
      <c r="Z211" s="25">
        <v>9</v>
      </c>
      <c r="AA211" s="25">
        <v>5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1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3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3</v>
      </c>
      <c r="K213" s="17">
        <v>2</v>
      </c>
      <c r="L213" s="25">
        <v>1</v>
      </c>
      <c r="M213" s="25">
        <v>2</v>
      </c>
      <c r="N213" s="25">
        <v>0</v>
      </c>
      <c r="O213" s="26">
        <v>0</v>
      </c>
      <c r="P213" s="25">
        <v>3</v>
      </c>
      <c r="Q213" s="25">
        <v>6</v>
      </c>
      <c r="R213" s="25">
        <v>9</v>
      </c>
      <c r="S213" s="26">
        <v>3</v>
      </c>
      <c r="T213" s="25">
        <v>5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4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2</v>
      </c>
      <c r="U215" s="25">
        <v>0</v>
      </c>
      <c r="V215" s="25">
        <v>3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3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2</v>
      </c>
      <c r="Q217" s="25">
        <v>2</v>
      </c>
      <c r="R217" s="25">
        <v>0</v>
      </c>
      <c r="S217" s="26">
        <v>2</v>
      </c>
      <c r="T217" s="25">
        <v>1</v>
      </c>
      <c r="U217" s="25">
        <v>0</v>
      </c>
      <c r="V217" s="25">
        <v>1</v>
      </c>
      <c r="W217" s="17">
        <v>0</v>
      </c>
      <c r="X217" s="17">
        <v>0</v>
      </c>
      <c r="Y217" s="25">
        <v>0</v>
      </c>
      <c r="Z217" s="25">
        <v>1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2</v>
      </c>
      <c r="O218" s="26">
        <v>0</v>
      </c>
      <c r="P218" s="25">
        <v>1</v>
      </c>
      <c r="Q218" s="25">
        <v>4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1</v>
      </c>
      <c r="N219" s="25">
        <v>0</v>
      </c>
      <c r="O219" s="26">
        <v>0</v>
      </c>
      <c r="P219" s="25">
        <v>1</v>
      </c>
      <c r="Q219" s="25">
        <v>5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2</v>
      </c>
      <c r="N220" s="25">
        <v>1</v>
      </c>
      <c r="O220" s="26">
        <v>0</v>
      </c>
      <c r="P220" s="25">
        <v>1</v>
      </c>
      <c r="Q220" s="25">
        <v>6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7</v>
      </c>
      <c r="L221" s="25">
        <v>6</v>
      </c>
      <c r="M221" s="25">
        <v>1</v>
      </c>
      <c r="N221" s="25">
        <v>0</v>
      </c>
      <c r="O221" s="26">
        <v>0</v>
      </c>
      <c r="P221" s="25">
        <v>4</v>
      </c>
      <c r="Q221" s="25">
        <v>18</v>
      </c>
      <c r="R221" s="25">
        <v>13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1</v>
      </c>
      <c r="M222" s="25">
        <v>0</v>
      </c>
      <c r="N222" s="25">
        <v>0</v>
      </c>
      <c r="O222" s="26">
        <v>0</v>
      </c>
      <c r="P222" s="25">
        <v>2</v>
      </c>
      <c r="Q222" s="25">
        <v>0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8</v>
      </c>
      <c r="L223" s="25">
        <v>9</v>
      </c>
      <c r="M223" s="25">
        <v>6</v>
      </c>
      <c r="N223" s="25">
        <v>8</v>
      </c>
      <c r="O223" s="26">
        <v>0</v>
      </c>
      <c r="P223" s="25">
        <v>15</v>
      </c>
      <c r="Q223" s="25">
        <v>22</v>
      </c>
      <c r="R223" s="25">
        <v>24</v>
      </c>
      <c r="S223" s="26">
        <v>19</v>
      </c>
      <c r="T223" s="25">
        <v>17</v>
      </c>
      <c r="U223" s="25">
        <v>0</v>
      </c>
      <c r="V223" s="25">
        <v>8</v>
      </c>
      <c r="W223" s="17">
        <v>0</v>
      </c>
      <c r="X223" s="17">
        <v>0</v>
      </c>
      <c r="Y223" s="25">
        <v>2</v>
      </c>
      <c r="Z223" s="25">
        <v>4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4</v>
      </c>
      <c r="L224" s="25">
        <v>1</v>
      </c>
      <c r="M224" s="25">
        <v>3</v>
      </c>
      <c r="N224" s="25">
        <v>1</v>
      </c>
      <c r="O224" s="26">
        <v>0</v>
      </c>
      <c r="P224" s="25">
        <v>4</v>
      </c>
      <c r="Q224" s="25">
        <v>4</v>
      </c>
      <c r="R224" s="25">
        <v>2</v>
      </c>
      <c r="S224" s="26">
        <v>3</v>
      </c>
      <c r="T224" s="25">
        <v>7</v>
      </c>
      <c r="U224" s="25">
        <v>0</v>
      </c>
      <c r="V224" s="25">
        <v>0</v>
      </c>
      <c r="W224" s="17">
        <v>4</v>
      </c>
      <c r="X224" s="17">
        <v>4</v>
      </c>
      <c r="Y224" s="25">
        <v>2</v>
      </c>
      <c r="Z224" s="25">
        <v>5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20</v>
      </c>
      <c r="L227" s="25">
        <v>19</v>
      </c>
      <c r="M227" s="25">
        <v>23</v>
      </c>
      <c r="N227" s="25">
        <v>15</v>
      </c>
      <c r="O227" s="26">
        <v>0</v>
      </c>
      <c r="P227" s="25">
        <v>24</v>
      </c>
      <c r="Q227" s="25">
        <v>49</v>
      </c>
      <c r="R227" s="25">
        <v>12</v>
      </c>
      <c r="S227" s="26">
        <v>0</v>
      </c>
      <c r="T227" s="25">
        <v>0</v>
      </c>
      <c r="U227" s="25">
        <v>0</v>
      </c>
      <c r="V227" s="25">
        <v>0</v>
      </c>
      <c r="W227" s="17">
        <v>38</v>
      </c>
      <c r="X227" s="17">
        <v>38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2</v>
      </c>
      <c r="M228" s="25">
        <v>1</v>
      </c>
      <c r="N228" s="25">
        <v>3</v>
      </c>
      <c r="O228" s="26">
        <v>0</v>
      </c>
      <c r="P228" s="25">
        <v>1</v>
      </c>
      <c r="Q228" s="25">
        <v>4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1</v>
      </c>
      <c r="M229" s="25">
        <v>0</v>
      </c>
      <c r="N229" s="25">
        <v>4</v>
      </c>
      <c r="O229" s="26">
        <v>0</v>
      </c>
      <c r="P229" s="25">
        <v>2</v>
      </c>
      <c r="Q229" s="25">
        <v>4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0</v>
      </c>
      <c r="L230" s="25">
        <v>2</v>
      </c>
      <c r="M230" s="25">
        <v>3</v>
      </c>
      <c r="N230" s="25">
        <v>3</v>
      </c>
      <c r="O230" s="26">
        <v>0</v>
      </c>
      <c r="P230" s="25">
        <v>1</v>
      </c>
      <c r="Q230" s="25">
        <v>2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2</v>
      </c>
      <c r="M231" s="25">
        <v>3</v>
      </c>
      <c r="N231" s="25">
        <v>1</v>
      </c>
      <c r="O231" s="26">
        <v>0</v>
      </c>
      <c r="P231" s="25">
        <v>1</v>
      </c>
      <c r="Q231" s="25">
        <v>4</v>
      </c>
      <c r="R231" s="25">
        <v>2</v>
      </c>
      <c r="S231" s="26">
        <v>0</v>
      </c>
      <c r="T231" s="25">
        <v>0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2</v>
      </c>
      <c r="N232" s="25">
        <v>0</v>
      </c>
      <c r="O232" s="26">
        <v>0</v>
      </c>
      <c r="P232" s="25">
        <v>2</v>
      </c>
      <c r="Q232" s="25">
        <v>4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24</v>
      </c>
      <c r="K233" s="17">
        <v>24</v>
      </c>
      <c r="L233" s="25">
        <v>29</v>
      </c>
      <c r="M233" s="25">
        <v>10</v>
      </c>
      <c r="N233" s="25">
        <v>15</v>
      </c>
      <c r="O233" s="26">
        <v>0</v>
      </c>
      <c r="P233" s="25">
        <v>21</v>
      </c>
      <c r="Q233" s="25">
        <v>63</v>
      </c>
      <c r="R233" s="25">
        <v>37</v>
      </c>
      <c r="S233" s="26">
        <v>42</v>
      </c>
      <c r="T233" s="25">
        <v>20</v>
      </c>
      <c r="U233" s="25">
        <v>0</v>
      </c>
      <c r="V233" s="25">
        <v>10</v>
      </c>
      <c r="W233" s="17">
        <v>0</v>
      </c>
      <c r="X233" s="17">
        <v>0</v>
      </c>
      <c r="Y233" s="25">
        <v>0</v>
      </c>
      <c r="Z233" s="25">
        <v>0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1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3</v>
      </c>
      <c r="L238" s="25">
        <v>5</v>
      </c>
      <c r="M238" s="25">
        <v>3</v>
      </c>
      <c r="N238" s="25">
        <v>5</v>
      </c>
      <c r="O238" s="26">
        <v>0</v>
      </c>
      <c r="P238" s="25">
        <v>7</v>
      </c>
      <c r="Q238" s="25">
        <v>8</v>
      </c>
      <c r="R238" s="25">
        <v>6</v>
      </c>
      <c r="S238" s="26">
        <v>1</v>
      </c>
      <c r="T238" s="25">
        <v>46</v>
      </c>
      <c r="U238" s="25">
        <v>0</v>
      </c>
      <c r="V238" s="25">
        <v>15</v>
      </c>
      <c r="W238" s="17">
        <v>0</v>
      </c>
      <c r="X238" s="17">
        <v>0</v>
      </c>
      <c r="Y238" s="25">
        <v>1</v>
      </c>
      <c r="Z238" s="25">
        <v>0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7</v>
      </c>
      <c r="L239" s="25">
        <v>0</v>
      </c>
      <c r="M239" s="25">
        <v>0</v>
      </c>
      <c r="N239" s="25">
        <v>0</v>
      </c>
      <c r="O239" s="26">
        <v>0</v>
      </c>
      <c r="P239" s="25">
        <v>3</v>
      </c>
      <c r="Q239" s="25">
        <v>10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6</v>
      </c>
      <c r="R240" s="25">
        <v>3</v>
      </c>
      <c r="S240" s="26">
        <v>0</v>
      </c>
      <c r="T240" s="25">
        <v>0</v>
      </c>
      <c r="U240" s="25">
        <v>0</v>
      </c>
      <c r="V240" s="25">
        <v>4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2</v>
      </c>
      <c r="R243" s="25">
        <v>0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</v>
      </c>
      <c r="K244" s="17">
        <v>4</v>
      </c>
      <c r="L244" s="25">
        <v>5</v>
      </c>
      <c r="M244" s="25">
        <v>3</v>
      </c>
      <c r="N244" s="25">
        <v>6</v>
      </c>
      <c r="O244" s="26">
        <v>0</v>
      </c>
      <c r="P244" s="25">
        <v>8</v>
      </c>
      <c r="Q244" s="25">
        <v>13</v>
      </c>
      <c r="R244" s="25">
        <v>2</v>
      </c>
      <c r="S244" s="26">
        <v>1</v>
      </c>
      <c r="T244" s="25">
        <v>12</v>
      </c>
      <c r="U244" s="25">
        <v>0</v>
      </c>
      <c r="V244" s="25">
        <v>29</v>
      </c>
      <c r="W244" s="17">
        <v>0</v>
      </c>
      <c r="X244" s="17">
        <v>9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3</v>
      </c>
      <c r="R246" s="25">
        <v>0</v>
      </c>
      <c r="S246" s="26">
        <v>0</v>
      </c>
      <c r="T246" s="25">
        <v>5</v>
      </c>
      <c r="U246" s="25">
        <v>0</v>
      </c>
      <c r="V246" s="25">
        <v>6</v>
      </c>
      <c r="W246" s="17">
        <v>0</v>
      </c>
      <c r="X246" s="17">
        <v>0</v>
      </c>
      <c r="Y246" s="25">
        <v>2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2</v>
      </c>
      <c r="L249" s="25">
        <v>3</v>
      </c>
      <c r="M249" s="25">
        <v>2</v>
      </c>
      <c r="N249" s="25">
        <v>0</v>
      </c>
      <c r="O249" s="26">
        <v>1</v>
      </c>
      <c r="P249" s="25">
        <v>1</v>
      </c>
      <c r="Q249" s="25">
        <v>4</v>
      </c>
      <c r="R249" s="25">
        <v>3</v>
      </c>
      <c r="S249" s="26">
        <v>4</v>
      </c>
      <c r="T249" s="25">
        <v>1</v>
      </c>
      <c r="U249" s="25">
        <v>0</v>
      </c>
      <c r="V249" s="25">
        <v>0</v>
      </c>
      <c r="W249" s="17">
        <v>0</v>
      </c>
      <c r="X249" s="17">
        <v>0</v>
      </c>
      <c r="Y249" s="25">
        <v>1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6</v>
      </c>
      <c r="K250" s="17">
        <v>3</v>
      </c>
      <c r="L250" s="25">
        <v>1</v>
      </c>
      <c r="M250" s="25">
        <v>1</v>
      </c>
      <c r="N250" s="25">
        <v>1</v>
      </c>
      <c r="O250" s="26">
        <v>0</v>
      </c>
      <c r="P250" s="25">
        <v>4</v>
      </c>
      <c r="Q250" s="25">
        <v>4</v>
      </c>
      <c r="R250" s="25">
        <v>4</v>
      </c>
      <c r="S250" s="26">
        <v>5</v>
      </c>
      <c r="T250" s="25">
        <v>3</v>
      </c>
      <c r="U250" s="25">
        <v>0</v>
      </c>
      <c r="V250" s="25">
        <v>2</v>
      </c>
      <c r="W250" s="17">
        <v>0</v>
      </c>
      <c r="X250" s="17">
        <v>0</v>
      </c>
      <c r="Y250" s="25">
        <v>1</v>
      </c>
      <c r="Z250" s="25">
        <v>0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1</v>
      </c>
      <c r="O252" s="26">
        <v>0</v>
      </c>
      <c r="P252" s="25">
        <v>0</v>
      </c>
      <c r="Q252" s="25">
        <v>1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1</v>
      </c>
      <c r="Q256" s="25">
        <v>2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4</v>
      </c>
      <c r="R262" s="25">
        <v>1</v>
      </c>
      <c r="S262" s="26">
        <v>3</v>
      </c>
      <c r="T262" s="25">
        <v>1</v>
      </c>
      <c r="U262" s="25">
        <v>0</v>
      </c>
      <c r="V262" s="25">
        <v>3</v>
      </c>
      <c r="W262" s="17">
        <v>0</v>
      </c>
      <c r="X262" s="17">
        <v>0</v>
      </c>
      <c r="Y262" s="25">
        <v>0</v>
      </c>
      <c r="Z262" s="25">
        <v>1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2</v>
      </c>
      <c r="N264" s="25">
        <v>3</v>
      </c>
      <c r="O264" s="26">
        <v>0</v>
      </c>
      <c r="P264" s="25">
        <v>4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7</v>
      </c>
      <c r="W264" s="17">
        <v>0</v>
      </c>
      <c r="X264" s="17">
        <v>5</v>
      </c>
      <c r="Y264" s="25">
        <v>0</v>
      </c>
      <c r="Z264" s="25">
        <v>0</v>
      </c>
      <c r="AA264" s="25">
        <v>2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0</v>
      </c>
      <c r="K266" s="17">
        <v>0</v>
      </c>
      <c r="L266" s="25">
        <v>1</v>
      </c>
      <c r="M266" s="25">
        <v>1</v>
      </c>
      <c r="N266" s="25">
        <v>0</v>
      </c>
      <c r="O266" s="26">
        <v>0</v>
      </c>
      <c r="P266" s="25">
        <v>6</v>
      </c>
      <c r="Q266" s="25">
        <v>13</v>
      </c>
      <c r="R266" s="25">
        <v>7</v>
      </c>
      <c r="S266" s="26">
        <v>1</v>
      </c>
      <c r="T266" s="25">
        <v>16</v>
      </c>
      <c r="U266" s="25">
        <v>0</v>
      </c>
      <c r="V266" s="25">
        <v>19</v>
      </c>
      <c r="W266" s="17">
        <v>0</v>
      </c>
      <c r="X266" s="17">
        <v>2</v>
      </c>
      <c r="Y266" s="25">
        <v>3</v>
      </c>
      <c r="Z266" s="25">
        <v>5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8</v>
      </c>
      <c r="K269" s="17">
        <v>3</v>
      </c>
      <c r="L269" s="25">
        <v>2</v>
      </c>
      <c r="M269" s="25">
        <v>3</v>
      </c>
      <c r="N269" s="25">
        <v>1</v>
      </c>
      <c r="O269" s="26">
        <v>0</v>
      </c>
      <c r="P269" s="25">
        <v>11</v>
      </c>
      <c r="Q269" s="25">
        <v>26</v>
      </c>
      <c r="R269" s="25">
        <v>5</v>
      </c>
      <c r="S269" s="26">
        <v>10</v>
      </c>
      <c r="T269" s="25">
        <v>94</v>
      </c>
      <c r="U269" s="25">
        <v>0</v>
      </c>
      <c r="V269" s="25">
        <v>58</v>
      </c>
      <c r="W269" s="17">
        <v>14</v>
      </c>
      <c r="X269" s="17">
        <v>4</v>
      </c>
      <c r="Y269" s="25">
        <v>2</v>
      </c>
      <c r="Z269" s="25">
        <v>4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1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8</v>
      </c>
      <c r="K272" s="17">
        <v>11</v>
      </c>
      <c r="L272" s="25">
        <v>10</v>
      </c>
      <c r="M272" s="25">
        <v>5</v>
      </c>
      <c r="N272" s="25">
        <v>8</v>
      </c>
      <c r="O272" s="26">
        <v>0</v>
      </c>
      <c r="P272" s="25">
        <v>14</v>
      </c>
      <c r="Q272" s="25">
        <v>17</v>
      </c>
      <c r="R272" s="25">
        <v>12</v>
      </c>
      <c r="S272" s="26">
        <v>9</v>
      </c>
      <c r="T272" s="25">
        <v>74</v>
      </c>
      <c r="U272" s="25">
        <v>0</v>
      </c>
      <c r="V272" s="25">
        <v>41</v>
      </c>
      <c r="W272" s="17">
        <v>0</v>
      </c>
      <c r="X272" s="17">
        <v>2</v>
      </c>
      <c r="Y272" s="25">
        <v>1</v>
      </c>
      <c r="Z272" s="25">
        <v>11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0</v>
      </c>
      <c r="S273" s="26">
        <v>0</v>
      </c>
      <c r="T273" s="25">
        <v>5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6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5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4</v>
      </c>
      <c r="M281" s="25">
        <v>2</v>
      </c>
      <c r="N281" s="25">
        <v>1</v>
      </c>
      <c r="O281" s="26">
        <v>0</v>
      </c>
      <c r="P281" s="25">
        <v>0</v>
      </c>
      <c r="Q281" s="25">
        <v>9</v>
      </c>
      <c r="R281" s="25">
        <v>15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2</v>
      </c>
      <c r="N282" s="25">
        <v>2</v>
      </c>
      <c r="O282" s="26">
        <v>0</v>
      </c>
      <c r="P282" s="25">
        <v>0</v>
      </c>
      <c r="Q282" s="25">
        <v>9</v>
      </c>
      <c r="R282" s="25">
        <v>12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2</v>
      </c>
      <c r="N283" s="25">
        <v>1</v>
      </c>
      <c r="O283" s="26">
        <v>0</v>
      </c>
      <c r="P283" s="25">
        <v>0</v>
      </c>
      <c r="Q283" s="25">
        <v>0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1</v>
      </c>
      <c r="M285" s="25">
        <v>2</v>
      </c>
      <c r="N285" s="25">
        <v>0</v>
      </c>
      <c r="O285" s="26">
        <v>0</v>
      </c>
      <c r="P285" s="25">
        <v>0</v>
      </c>
      <c r="Q285" s="25">
        <v>2</v>
      </c>
      <c r="R285" s="25">
        <v>1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1</v>
      </c>
      <c r="Q286" s="25">
        <v>0</v>
      </c>
      <c r="R286" s="25">
        <v>0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6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3</v>
      </c>
      <c r="L288" s="25">
        <v>0</v>
      </c>
      <c r="M288" s="25">
        <v>0</v>
      </c>
      <c r="N288" s="25">
        <v>0</v>
      </c>
      <c r="O288" s="26">
        <v>0</v>
      </c>
      <c r="P288" s="25">
        <v>1</v>
      </c>
      <c r="Q288" s="25">
        <v>11</v>
      </c>
      <c r="R288" s="25">
        <v>3</v>
      </c>
      <c r="S288" s="26">
        <v>2</v>
      </c>
      <c r="T288" s="25">
        <v>7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4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3</v>
      </c>
      <c r="L289" s="25">
        <v>3</v>
      </c>
      <c r="M289" s="25">
        <v>0</v>
      </c>
      <c r="N289" s="25">
        <v>0</v>
      </c>
      <c r="O289" s="26">
        <v>0</v>
      </c>
      <c r="P289" s="25">
        <v>4</v>
      </c>
      <c r="Q289" s="25">
        <v>6</v>
      </c>
      <c r="R289" s="25">
        <v>6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7</v>
      </c>
      <c r="U290" s="25">
        <v>0</v>
      </c>
      <c r="V290" s="25">
        <v>2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1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1</v>
      </c>
      <c r="N293" s="25">
        <v>1</v>
      </c>
      <c r="O293" s="26">
        <v>0</v>
      </c>
      <c r="P293" s="25">
        <v>2</v>
      </c>
      <c r="Q293" s="25">
        <v>2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2</v>
      </c>
      <c r="L294" s="25">
        <v>2</v>
      </c>
      <c r="M294" s="25">
        <v>3</v>
      </c>
      <c r="N294" s="25">
        <v>1</v>
      </c>
      <c r="O294" s="26">
        <v>0</v>
      </c>
      <c r="P294" s="25">
        <v>2</v>
      </c>
      <c r="Q294" s="25">
        <v>4</v>
      </c>
      <c r="R294" s="25">
        <v>1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1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2</v>
      </c>
      <c r="M298" s="25">
        <v>0</v>
      </c>
      <c r="N298" s="25">
        <v>0</v>
      </c>
      <c r="O298" s="26">
        <v>0</v>
      </c>
      <c r="P298" s="25">
        <v>0</v>
      </c>
      <c r="Q298" s="25">
        <v>1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1</v>
      </c>
      <c r="L299" s="25">
        <v>2</v>
      </c>
      <c r="M299" s="25">
        <v>0</v>
      </c>
      <c r="N299" s="25">
        <v>2</v>
      </c>
      <c r="O299" s="26">
        <v>0</v>
      </c>
      <c r="P299" s="25">
        <v>4</v>
      </c>
      <c r="Q299" s="25">
        <v>7</v>
      </c>
      <c r="R299" s="25">
        <v>9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4</v>
      </c>
      <c r="L300" s="25">
        <v>3</v>
      </c>
      <c r="M300" s="25">
        <v>3</v>
      </c>
      <c r="N300" s="25">
        <v>2</v>
      </c>
      <c r="O300" s="26">
        <v>0</v>
      </c>
      <c r="P300" s="25">
        <v>6</v>
      </c>
      <c r="Q300" s="25">
        <v>9</v>
      </c>
      <c r="R300" s="25">
        <v>11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10</v>
      </c>
      <c r="K301" s="17">
        <v>8</v>
      </c>
      <c r="L301" s="25">
        <v>1</v>
      </c>
      <c r="M301" s="25">
        <v>1</v>
      </c>
      <c r="N301" s="25">
        <v>4</v>
      </c>
      <c r="O301" s="26">
        <v>0</v>
      </c>
      <c r="P301" s="25">
        <v>1</v>
      </c>
      <c r="Q301" s="25">
        <v>3</v>
      </c>
      <c r="R301" s="25">
        <v>4</v>
      </c>
      <c r="S301" s="26">
        <v>7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3</v>
      </c>
      <c r="R304" s="25">
        <v>3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2</v>
      </c>
      <c r="L306" s="25">
        <v>3</v>
      </c>
      <c r="M306" s="25">
        <v>1</v>
      </c>
      <c r="N306" s="25">
        <v>5</v>
      </c>
      <c r="O306" s="26">
        <v>0</v>
      </c>
      <c r="P306" s="25">
        <v>2</v>
      </c>
      <c r="Q306" s="25">
        <v>4</v>
      </c>
      <c r="R306" s="25">
        <v>4</v>
      </c>
      <c r="S306" s="26">
        <v>4</v>
      </c>
      <c r="T306" s="25">
        <v>15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3</v>
      </c>
      <c r="Q308" s="25">
        <v>1</v>
      </c>
      <c r="R308" s="25">
        <v>1</v>
      </c>
      <c r="S308" s="26">
        <v>1</v>
      </c>
      <c r="T308" s="25">
        <v>3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7</v>
      </c>
      <c r="L309" s="25">
        <v>5</v>
      </c>
      <c r="M309" s="25">
        <v>4</v>
      </c>
      <c r="N309" s="25">
        <v>7</v>
      </c>
      <c r="O309" s="26">
        <v>0</v>
      </c>
      <c r="P309" s="25">
        <v>7</v>
      </c>
      <c r="Q309" s="25">
        <v>35</v>
      </c>
      <c r="R309" s="25">
        <v>15</v>
      </c>
      <c r="S309" s="26">
        <v>13</v>
      </c>
      <c r="T309" s="25">
        <v>15</v>
      </c>
      <c r="U309" s="25">
        <v>0</v>
      </c>
      <c r="V309" s="25">
        <v>7</v>
      </c>
      <c r="W309" s="17">
        <v>0</v>
      </c>
      <c r="X309" s="17">
        <v>11</v>
      </c>
      <c r="Y309" s="25">
        <v>3</v>
      </c>
      <c r="Z309" s="25">
        <v>5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2</v>
      </c>
      <c r="L310" s="25">
        <v>2</v>
      </c>
      <c r="M310" s="25">
        <v>2</v>
      </c>
      <c r="N310" s="25">
        <v>1</v>
      </c>
      <c r="O310" s="26">
        <v>0</v>
      </c>
      <c r="P310" s="25">
        <v>5</v>
      </c>
      <c r="Q310" s="25">
        <v>4</v>
      </c>
      <c r="R310" s="25">
        <v>7</v>
      </c>
      <c r="S310" s="26">
        <v>4</v>
      </c>
      <c r="T310" s="25">
        <v>6</v>
      </c>
      <c r="U310" s="25">
        <v>0</v>
      </c>
      <c r="V310" s="25">
        <v>10</v>
      </c>
      <c r="W310" s="17">
        <v>1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3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3</v>
      </c>
      <c r="U312" s="25">
        <v>0</v>
      </c>
      <c r="V312" s="25">
        <v>1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2</v>
      </c>
      <c r="L313" s="25">
        <v>0</v>
      </c>
      <c r="M313" s="25">
        <v>3</v>
      </c>
      <c r="N313" s="25">
        <v>0</v>
      </c>
      <c r="O313" s="26">
        <v>0</v>
      </c>
      <c r="P313" s="25">
        <v>1</v>
      </c>
      <c r="Q313" s="25">
        <v>3</v>
      </c>
      <c r="R313" s="25">
        <v>2</v>
      </c>
      <c r="S313" s="26">
        <v>0</v>
      </c>
      <c r="T313" s="25">
        <v>1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0</v>
      </c>
      <c r="Q316" s="25">
        <v>1</v>
      </c>
      <c r="R316" s="25">
        <v>3</v>
      </c>
      <c r="S316" s="26">
        <v>0</v>
      </c>
      <c r="T316" s="25">
        <v>0</v>
      </c>
      <c r="U316" s="25">
        <v>0</v>
      </c>
      <c r="V316" s="25">
        <v>0</v>
      </c>
      <c r="W316" s="17">
        <v>1</v>
      </c>
      <c r="X316" s="17">
        <v>1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2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1</v>
      </c>
      <c r="M320" s="25">
        <v>0</v>
      </c>
      <c r="N320" s="25">
        <v>1</v>
      </c>
      <c r="O320" s="26">
        <v>0</v>
      </c>
      <c r="P320" s="25">
        <v>0</v>
      </c>
      <c r="Q320" s="25">
        <v>0</v>
      </c>
      <c r="R320" s="25">
        <v>2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4</v>
      </c>
      <c r="L321" s="25">
        <v>7</v>
      </c>
      <c r="M321" s="25">
        <v>3</v>
      </c>
      <c r="N321" s="25">
        <v>2</v>
      </c>
      <c r="O321" s="26">
        <v>0</v>
      </c>
      <c r="P321" s="25">
        <v>7</v>
      </c>
      <c r="Q321" s="25">
        <v>11</v>
      </c>
      <c r="R321" s="25">
        <v>7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3</v>
      </c>
      <c r="Q322" s="25">
        <v>3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4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2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0</v>
      </c>
      <c r="N329" s="25">
        <v>0</v>
      </c>
      <c r="O329" s="26">
        <v>0</v>
      </c>
      <c r="P329" s="25">
        <v>2</v>
      </c>
      <c r="Q329" s="25">
        <v>2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0</v>
      </c>
      <c r="N333" s="25">
        <v>1</v>
      </c>
      <c r="O333" s="26">
        <v>0</v>
      </c>
      <c r="P333" s="25">
        <v>2</v>
      </c>
      <c r="Q333" s="25">
        <v>1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6</v>
      </c>
      <c r="R334" s="25">
        <v>6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2</v>
      </c>
      <c r="R335" s="25">
        <v>2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4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4</v>
      </c>
      <c r="R337" s="25">
        <v>1</v>
      </c>
      <c r="S337" s="26">
        <v>0</v>
      </c>
      <c r="T337" s="25">
        <v>2</v>
      </c>
      <c r="U337" s="25">
        <v>0</v>
      </c>
      <c r="V337" s="25">
        <v>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17</v>
      </c>
      <c r="K338" s="17">
        <v>13</v>
      </c>
      <c r="L338" s="25">
        <v>12</v>
      </c>
      <c r="M338" s="25">
        <v>7</v>
      </c>
      <c r="N338" s="25">
        <v>8</v>
      </c>
      <c r="O338" s="26">
        <v>0</v>
      </c>
      <c r="P338" s="25">
        <v>17</v>
      </c>
      <c r="Q338" s="25">
        <v>58</v>
      </c>
      <c r="R338" s="25">
        <v>34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14</v>
      </c>
      <c r="K339" s="17">
        <v>14</v>
      </c>
      <c r="L339" s="25">
        <v>11</v>
      </c>
      <c r="M339" s="25">
        <v>10</v>
      </c>
      <c r="N339" s="25">
        <v>9</v>
      </c>
      <c r="O339" s="26">
        <v>0</v>
      </c>
      <c r="P339" s="25">
        <v>18</v>
      </c>
      <c r="Q339" s="25">
        <v>70</v>
      </c>
      <c r="R339" s="25">
        <v>30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2</v>
      </c>
      <c r="M340" s="25">
        <v>0</v>
      </c>
      <c r="N340" s="25">
        <v>2</v>
      </c>
      <c r="O340" s="26">
        <v>0</v>
      </c>
      <c r="P340" s="25">
        <v>1</v>
      </c>
      <c r="Q340" s="25">
        <v>4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2</v>
      </c>
      <c r="L341" s="25">
        <v>1</v>
      </c>
      <c r="M341" s="25">
        <v>2</v>
      </c>
      <c r="N341" s="25">
        <v>2</v>
      </c>
      <c r="O341" s="26">
        <v>1</v>
      </c>
      <c r="P341" s="25">
        <v>1</v>
      </c>
      <c r="Q341" s="25">
        <v>6</v>
      </c>
      <c r="R341" s="25">
        <v>2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2</v>
      </c>
      <c r="L342" s="25">
        <v>0</v>
      </c>
      <c r="M342" s="25">
        <v>0</v>
      </c>
      <c r="N342" s="25">
        <v>1</v>
      </c>
      <c r="O342" s="26">
        <v>0</v>
      </c>
      <c r="P342" s="25">
        <v>2</v>
      </c>
      <c r="Q342" s="25">
        <v>0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1</v>
      </c>
      <c r="N343" s="25">
        <v>1</v>
      </c>
      <c r="O343" s="26">
        <v>0</v>
      </c>
      <c r="P343" s="25">
        <v>2</v>
      </c>
      <c r="Q343" s="25">
        <v>0</v>
      </c>
      <c r="R343" s="25">
        <v>0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3</v>
      </c>
      <c r="M344" s="25">
        <v>1</v>
      </c>
      <c r="N344" s="25">
        <v>0</v>
      </c>
      <c r="O344" s="26">
        <v>0</v>
      </c>
      <c r="P344" s="25">
        <v>3</v>
      </c>
      <c r="Q344" s="25">
        <v>3</v>
      </c>
      <c r="R344" s="25">
        <v>1</v>
      </c>
      <c r="S344" s="26">
        <v>0</v>
      </c>
      <c r="T344" s="25">
        <v>0</v>
      </c>
      <c r="U344" s="25">
        <v>0</v>
      </c>
      <c r="V344" s="25">
        <v>0</v>
      </c>
      <c r="W344" s="17">
        <v>1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2</v>
      </c>
      <c r="N345" s="25">
        <v>3</v>
      </c>
      <c r="O345" s="26">
        <v>0</v>
      </c>
      <c r="P345" s="25">
        <v>0</v>
      </c>
      <c r="Q345" s="25">
        <v>4</v>
      </c>
      <c r="R345" s="25">
        <v>4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0</v>
      </c>
      <c r="L347" s="25">
        <v>0</v>
      </c>
      <c r="M347" s="25">
        <v>2</v>
      </c>
      <c r="N347" s="25">
        <v>2</v>
      </c>
      <c r="O347" s="26">
        <v>0</v>
      </c>
      <c r="P347" s="25">
        <v>7</v>
      </c>
      <c r="Q347" s="25">
        <v>7</v>
      </c>
      <c r="R347" s="25">
        <v>6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0</v>
      </c>
      <c r="M348" s="25">
        <v>1</v>
      </c>
      <c r="N348" s="25">
        <v>0</v>
      </c>
      <c r="O348" s="26">
        <v>0</v>
      </c>
      <c r="P348" s="25">
        <v>1</v>
      </c>
      <c r="Q348" s="25">
        <v>2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2</v>
      </c>
      <c r="L350" s="25">
        <v>3</v>
      </c>
      <c r="M350" s="25">
        <v>0</v>
      </c>
      <c r="N350" s="25">
        <v>3</v>
      </c>
      <c r="O350" s="26">
        <v>0</v>
      </c>
      <c r="P350" s="25">
        <v>1</v>
      </c>
      <c r="Q350" s="25">
        <v>8</v>
      </c>
      <c r="R350" s="25">
        <v>5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0</v>
      </c>
      <c r="Q351" s="25">
        <v>3</v>
      </c>
      <c r="R351" s="25">
        <v>2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3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2</v>
      </c>
      <c r="Q373" s="25">
        <v>1</v>
      </c>
      <c r="R373" s="25">
        <v>0</v>
      </c>
      <c r="S373" s="26">
        <v>3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2</v>
      </c>
      <c r="L379" s="25">
        <v>2</v>
      </c>
      <c r="M379" s="25">
        <v>0</v>
      </c>
      <c r="N379" s="25">
        <v>0</v>
      </c>
      <c r="O379" s="26">
        <v>0</v>
      </c>
      <c r="P379" s="25">
        <v>2</v>
      </c>
      <c r="Q379" s="25">
        <v>10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1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2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0</v>
      </c>
      <c r="Q434" s="25">
        <v>2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1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1</v>
      </c>
      <c r="M439" s="25">
        <v>0</v>
      </c>
      <c r="N439" s="25">
        <v>1</v>
      </c>
      <c r="O439" s="26">
        <v>0</v>
      </c>
      <c r="P439" s="25">
        <v>2</v>
      </c>
      <c r="Q439" s="25">
        <v>2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2</v>
      </c>
      <c r="M444" s="25">
        <v>0</v>
      </c>
      <c r="N444" s="25">
        <v>0</v>
      </c>
      <c r="O444" s="26">
        <v>0</v>
      </c>
      <c r="P444" s="25">
        <v>3</v>
      </c>
      <c r="Q444" s="25">
        <v>3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1</v>
      </c>
      <c r="M446" s="25">
        <v>2</v>
      </c>
      <c r="N446" s="25">
        <v>1</v>
      </c>
      <c r="O446" s="26">
        <v>0</v>
      </c>
      <c r="P446" s="25">
        <v>3</v>
      </c>
      <c r="Q446" s="25">
        <v>6</v>
      </c>
      <c r="R446" s="25">
        <v>4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3</v>
      </c>
      <c r="N447" s="25">
        <v>0</v>
      </c>
      <c r="O447" s="26">
        <v>0</v>
      </c>
      <c r="P447" s="25">
        <v>1</v>
      </c>
      <c r="Q447" s="25">
        <v>8</v>
      </c>
      <c r="R447" s="25">
        <v>3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4</v>
      </c>
      <c r="L448" s="26">
        <v>1</v>
      </c>
      <c r="M448" s="25">
        <v>1</v>
      </c>
      <c r="N448" s="25">
        <v>1</v>
      </c>
      <c r="O448" s="26">
        <v>0</v>
      </c>
      <c r="P448" s="25">
        <v>2</v>
      </c>
      <c r="Q448" s="25">
        <v>1</v>
      </c>
      <c r="R448" s="25">
        <v>0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3</v>
      </c>
      <c r="K450" s="17">
        <v>3</v>
      </c>
      <c r="L450" s="26">
        <v>0</v>
      </c>
      <c r="M450" s="25">
        <v>1</v>
      </c>
      <c r="N450" s="25">
        <v>0</v>
      </c>
      <c r="O450" s="26">
        <v>0</v>
      </c>
      <c r="P450" s="25">
        <v>1</v>
      </c>
      <c r="Q450" s="25">
        <v>6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2</v>
      </c>
      <c r="L451" s="26">
        <v>2</v>
      </c>
      <c r="M451" s="25">
        <v>2</v>
      </c>
      <c r="N451" s="25">
        <v>2</v>
      </c>
      <c r="O451" s="26">
        <v>0</v>
      </c>
      <c r="P451" s="25">
        <v>1</v>
      </c>
      <c r="Q451" s="25">
        <v>13</v>
      </c>
      <c r="R451" s="25">
        <v>6</v>
      </c>
      <c r="S451" s="26">
        <v>0</v>
      </c>
      <c r="T451" s="25">
        <v>4</v>
      </c>
      <c r="U451" s="25">
        <v>0</v>
      </c>
      <c r="V451" s="25">
        <v>7</v>
      </c>
      <c r="W451" s="17">
        <v>15</v>
      </c>
      <c r="X451" s="17">
        <v>15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2</v>
      </c>
      <c r="M455" s="25">
        <v>2</v>
      </c>
      <c r="N455" s="25">
        <v>0</v>
      </c>
      <c r="O455" s="26">
        <v>0</v>
      </c>
      <c r="P455" s="25">
        <v>0</v>
      </c>
      <c r="Q455" s="25">
        <v>3</v>
      </c>
      <c r="R455" s="25">
        <v>1</v>
      </c>
      <c r="S455" s="26">
        <v>7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2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5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0</v>
      </c>
      <c r="O506" s="26">
        <v>0</v>
      </c>
      <c r="P506" s="25">
        <v>2</v>
      </c>
      <c r="Q506" s="25">
        <v>1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2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1</v>
      </c>
      <c r="K532" s="17">
        <v>2</v>
      </c>
      <c r="L532" s="26">
        <v>0</v>
      </c>
      <c r="M532" s="25">
        <v>0</v>
      </c>
      <c r="N532" s="25">
        <v>1</v>
      </c>
      <c r="O532" s="26">
        <v>0</v>
      </c>
      <c r="P532" s="25">
        <v>0</v>
      </c>
      <c r="Q532" s="25">
        <v>6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1</v>
      </c>
      <c r="L552" s="26">
        <v>0</v>
      </c>
      <c r="M552" s="25">
        <v>5</v>
      </c>
      <c r="N552" s="25">
        <v>0</v>
      </c>
      <c r="O552" s="26">
        <v>0</v>
      </c>
      <c r="P552" s="25">
        <v>0</v>
      </c>
      <c r="Q552" s="25">
        <v>6</v>
      </c>
      <c r="R552" s="25">
        <v>4</v>
      </c>
      <c r="S552" s="26">
        <v>3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2</v>
      </c>
      <c r="M553" s="25">
        <v>0</v>
      </c>
      <c r="N553" s="25">
        <v>3</v>
      </c>
      <c r="O553" s="26">
        <v>0</v>
      </c>
      <c r="P553" s="25">
        <v>1</v>
      </c>
      <c r="Q553" s="25">
        <v>0</v>
      </c>
      <c r="R553" s="25">
        <v>3</v>
      </c>
      <c r="S553" s="26">
        <v>0</v>
      </c>
      <c r="T553" s="25">
        <v>4</v>
      </c>
      <c r="U553" s="25">
        <v>0</v>
      </c>
      <c r="V553" s="25">
        <v>1</v>
      </c>
      <c r="W553" s="17">
        <v>0</v>
      </c>
      <c r="X553" s="17">
        <v>0</v>
      </c>
      <c r="Y553" s="25">
        <v>0</v>
      </c>
      <c r="Z553" s="25">
        <v>0</v>
      </c>
      <c r="AA553" s="25">
        <v>1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3</v>
      </c>
      <c r="K555" s="17">
        <v>3</v>
      </c>
      <c r="L555" s="26">
        <v>0</v>
      </c>
      <c r="M555" s="25">
        <v>2</v>
      </c>
      <c r="N555" s="25">
        <v>1</v>
      </c>
      <c r="O555" s="26">
        <v>0</v>
      </c>
      <c r="P555" s="25">
        <v>2</v>
      </c>
      <c r="Q555" s="25">
        <v>1</v>
      </c>
      <c r="R555" s="25">
        <v>1</v>
      </c>
      <c r="S555" s="26">
        <v>0</v>
      </c>
      <c r="T555" s="25">
        <v>2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23</v>
      </c>
      <c r="K592" s="17">
        <v>24</v>
      </c>
      <c r="L592" s="26">
        <v>9</v>
      </c>
      <c r="M592" s="25">
        <v>6</v>
      </c>
      <c r="N592" s="25">
        <v>6</v>
      </c>
      <c r="O592" s="26">
        <v>0</v>
      </c>
      <c r="P592" s="25">
        <v>26</v>
      </c>
      <c r="Q592" s="25">
        <v>19</v>
      </c>
      <c r="R592" s="25">
        <v>11</v>
      </c>
      <c r="S592" s="26">
        <v>29</v>
      </c>
      <c r="T592" s="25">
        <v>104</v>
      </c>
      <c r="U592" s="25">
        <v>0</v>
      </c>
      <c r="V592" s="25">
        <v>3</v>
      </c>
      <c r="W592" s="17">
        <v>0</v>
      </c>
      <c r="X592" s="17">
        <v>0</v>
      </c>
      <c r="Y592" s="25">
        <v>6</v>
      </c>
      <c r="Z592" s="25">
        <v>5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1</v>
      </c>
      <c r="L594" s="26">
        <v>1</v>
      </c>
      <c r="M594" s="25">
        <v>1</v>
      </c>
      <c r="N594" s="25">
        <v>1</v>
      </c>
      <c r="O594" s="26">
        <v>0</v>
      </c>
      <c r="P594" s="25">
        <v>0</v>
      </c>
      <c r="Q594" s="25">
        <v>4</v>
      </c>
      <c r="R594" s="25">
        <v>2</v>
      </c>
      <c r="S594" s="26">
        <v>2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2</v>
      </c>
      <c r="Q599" s="25">
        <v>0</v>
      </c>
      <c r="R599" s="25">
        <v>0</v>
      </c>
      <c r="S599" s="26">
        <v>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1</v>
      </c>
      <c r="L612" s="26">
        <v>3</v>
      </c>
      <c r="M612" s="25">
        <v>0</v>
      </c>
      <c r="N612" s="25">
        <v>2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1</v>
      </c>
      <c r="T614" s="25">
        <v>1</v>
      </c>
      <c r="U614" s="25">
        <v>0</v>
      </c>
      <c r="V614" s="25">
        <v>1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1</v>
      </c>
      <c r="L618" s="26">
        <v>0</v>
      </c>
      <c r="M618" s="25">
        <v>3</v>
      </c>
      <c r="N618" s="25">
        <v>1</v>
      </c>
      <c r="O618" s="26">
        <v>0</v>
      </c>
      <c r="P618" s="25">
        <v>2</v>
      </c>
      <c r="Q618" s="25">
        <v>4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4</v>
      </c>
      <c r="R620" s="25">
        <v>3</v>
      </c>
      <c r="S620" s="26">
        <v>0</v>
      </c>
      <c r="T620" s="25">
        <v>2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1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1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3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1</v>
      </c>
      <c r="AA630" s="25">
        <v>1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4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1</v>
      </c>
      <c r="O636" s="26">
        <v>0</v>
      </c>
      <c r="P636" s="25">
        <v>0</v>
      </c>
      <c r="Q636" s="25">
        <v>2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5</v>
      </c>
      <c r="L657" s="26">
        <v>6</v>
      </c>
      <c r="M657" s="25">
        <v>4</v>
      </c>
      <c r="N657" s="25">
        <v>3</v>
      </c>
      <c r="O657" s="26">
        <v>0</v>
      </c>
      <c r="P657" s="25">
        <v>10</v>
      </c>
      <c r="Q657" s="25">
        <v>66</v>
      </c>
      <c r="R657" s="25">
        <v>13</v>
      </c>
      <c r="S657" s="26">
        <v>2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1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2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2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2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3</v>
      </c>
      <c r="L718" s="26">
        <v>3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1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1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2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1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1</v>
      </c>
      <c r="L762" s="26">
        <v>0</v>
      </c>
      <c r="M762" s="25">
        <v>1</v>
      </c>
      <c r="N762" s="25">
        <v>0</v>
      </c>
      <c r="O762" s="26">
        <v>0</v>
      </c>
      <c r="P762" s="25">
        <v>1</v>
      </c>
      <c r="Q762" s="25">
        <v>8</v>
      </c>
      <c r="R762" s="25">
        <v>4</v>
      </c>
      <c r="S762" s="26">
        <v>0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3</v>
      </c>
      <c r="K763" s="17">
        <v>2</v>
      </c>
      <c r="L763" s="26">
        <v>1</v>
      </c>
      <c r="M763" s="25">
        <v>3</v>
      </c>
      <c r="N763" s="25">
        <v>7</v>
      </c>
      <c r="O763" s="26">
        <v>0</v>
      </c>
      <c r="P763" s="25">
        <v>7</v>
      </c>
      <c r="Q763" s="25">
        <v>16</v>
      </c>
      <c r="R763" s="25">
        <v>9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1320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1321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1322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1323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1324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AB763" sqref="AB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1325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64"/>
  <sheetViews>
    <sheetView showGridLines="0" tabSelected="1" zoomScale="80" zoomScaleNormal="80" workbookViewId="0">
      <pane xSplit="9" ySplit="4" topLeftCell="AH5" activePane="bottomRight" state="frozen"/>
      <selection pane="topRight" activeCell="H1" sqref="H1"/>
      <selection pane="bottomLeft" activeCell="A3" sqref="A3"/>
      <selection pane="bottomRight" activeCell="I9" sqref="I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9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9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9" customWidth="1"/>
    <col min="40" max="40" width="7.77734375" style="224" customWidth="1"/>
    <col min="41" max="41" width="16.109375" customWidth="1"/>
    <col min="42" max="42" width="16.109375" style="239" customWidth="1"/>
    <col min="43" max="43" width="15" customWidth="1"/>
    <col min="44" max="44" width="16.109375" style="239" customWidth="1"/>
    <col min="45" max="47" width="10.77734375" customWidth="1"/>
    <col min="48" max="48" width="10.6640625" style="269" customWidth="1"/>
    <col min="49" max="49" width="8.6640625" style="224" customWidth="1"/>
    <col min="50" max="50" width="11.109375" style="239" customWidth="1"/>
  </cols>
  <sheetData>
    <row r="1" spans="1:50" ht="21.6" thickBot="1" x14ac:dyDescent="0.45">
      <c r="D1" s="272" t="s">
        <v>601</v>
      </c>
      <c r="E1" s="273"/>
      <c r="F1" s="273"/>
      <c r="G1" s="273"/>
      <c r="H1" s="273"/>
      <c r="I1" s="274"/>
      <c r="J1" s="254"/>
      <c r="K1" s="254"/>
      <c r="L1" s="254"/>
      <c r="M1" s="254"/>
      <c r="N1" s="254"/>
      <c r="O1" s="254"/>
      <c r="P1" s="27"/>
      <c r="Q1" s="27"/>
      <c r="R1" s="27"/>
      <c r="S1" s="226"/>
      <c r="T1" s="27"/>
      <c r="U1" s="27"/>
      <c r="V1" s="27"/>
      <c r="W1" s="27"/>
      <c r="X1" s="254"/>
      <c r="Y1" s="226"/>
      <c r="Z1" s="1"/>
      <c r="AA1" s="1"/>
      <c r="AB1" s="1"/>
      <c r="AC1" s="1"/>
      <c r="AD1" s="27"/>
      <c r="AE1" s="27"/>
      <c r="AF1" s="226"/>
      <c r="AG1" s="1"/>
      <c r="AH1" s="1"/>
      <c r="AI1" s="1"/>
      <c r="AJ1" s="1"/>
      <c r="AK1" s="27"/>
      <c r="AL1" s="27"/>
      <c r="AM1" s="226"/>
      <c r="AN1" s="254"/>
      <c r="AO1" s="1"/>
      <c r="AP1" s="259"/>
      <c r="AQ1" s="1"/>
      <c r="AR1" s="259"/>
      <c r="AS1" s="1"/>
      <c r="AT1" s="1"/>
      <c r="AU1" s="1"/>
      <c r="AV1" s="254"/>
      <c r="AW1" s="27"/>
      <c r="AX1" s="226"/>
    </row>
    <row r="2" spans="1:50" ht="21.6" thickBot="1" x14ac:dyDescent="0.45">
      <c r="D2" s="2"/>
      <c r="E2" s="221"/>
      <c r="F2" s="289" t="s">
        <v>1326</v>
      </c>
      <c r="G2" s="290"/>
      <c r="H2" s="291"/>
      <c r="I2" s="3" t="s">
        <v>0</v>
      </c>
      <c r="J2" s="236">
        <f t="shared" ref="J2:O2" si="0">SUBTOTAL(9,J5:J948)</f>
        <v>17214.416641626394</v>
      </c>
      <c r="K2" s="236">
        <f t="shared" si="0"/>
        <v>22658.226000086164</v>
      </c>
      <c r="L2" s="236">
        <f t="shared" si="0"/>
        <v>21520.422544047844</v>
      </c>
      <c r="M2" s="236">
        <f t="shared" si="0"/>
        <v>21581.261297010031</v>
      </c>
      <c r="N2" s="236">
        <f t="shared" si="0"/>
        <v>54323.452993227482</v>
      </c>
      <c r="O2" s="236">
        <f t="shared" si="0"/>
        <v>65759.90984114405</v>
      </c>
      <c r="P2" s="236">
        <f>SUBTOTAL(9,P5:P948)</f>
        <v>7205</v>
      </c>
      <c r="Q2" s="236">
        <f>SUBTOTAL(9,Q5:Q948)</f>
        <v>6772</v>
      </c>
      <c r="R2" s="237">
        <f t="shared" ref="R2" si="1">SUBTOTAL(9,R5:R948)</f>
        <v>17214.416641626394</v>
      </c>
      <c r="S2" s="238">
        <f>IFERROR(Q2/R2,0)*100</f>
        <v>39.339119884112385</v>
      </c>
      <c r="T2" s="236">
        <f t="shared" ref="T2:AU2" si="2">SUBTOTAL(9,T5:T948)</f>
        <v>4796</v>
      </c>
      <c r="U2" s="236">
        <f t="shared" si="2"/>
        <v>4053</v>
      </c>
      <c r="V2" s="236">
        <f t="shared" si="2"/>
        <v>3368</v>
      </c>
      <c r="W2" s="236">
        <f t="shared" si="2"/>
        <v>12217</v>
      </c>
      <c r="X2" s="236">
        <f t="shared" si="2"/>
        <v>65759.90984114405</v>
      </c>
      <c r="Y2" s="238">
        <f>IFERROR(W2/X2,0)*100</f>
        <v>18.578188488263685</v>
      </c>
      <c r="Z2" s="236">
        <f t="shared" si="2"/>
        <v>52</v>
      </c>
      <c r="AA2" s="236">
        <f t="shared" si="2"/>
        <v>8014</v>
      </c>
      <c r="AB2" s="236">
        <f t="shared" si="2"/>
        <v>19922</v>
      </c>
      <c r="AC2" s="236">
        <f t="shared" si="2"/>
        <v>10956</v>
      </c>
      <c r="AD2" s="236">
        <f t="shared" ref="AD2" si="3">SUBTOTAL(9,AD5:AD948)</f>
        <v>38944</v>
      </c>
      <c r="AE2" s="236">
        <f t="shared" ref="AE2" si="4">SUBTOTAL(9,AE5:AE948)</f>
        <v>65759.90984114405</v>
      </c>
      <c r="AF2" s="264">
        <f>IFERROR(AC2/AE2,0)*100</f>
        <v>16.660606783778086</v>
      </c>
      <c r="AG2" s="236">
        <f t="shared" si="2"/>
        <v>5142</v>
      </c>
      <c r="AH2" s="236">
        <f t="shared" si="2"/>
        <v>12886</v>
      </c>
      <c r="AI2" s="236">
        <f t="shared" si="2"/>
        <v>9000</v>
      </c>
      <c r="AJ2" s="236">
        <f t="shared" si="2"/>
        <v>5903</v>
      </c>
      <c r="AK2" s="236">
        <f t="shared" si="2"/>
        <v>32931</v>
      </c>
      <c r="AL2" s="236">
        <f t="shared" si="2"/>
        <v>65759.90984114405</v>
      </c>
      <c r="AM2" s="264">
        <f>IFERROR(AJ2/AL2,0)*100</f>
        <v>8.976593815684744</v>
      </c>
      <c r="AN2" s="236">
        <f t="shared" ref="AN2" si="5">SUBTOTAL(9,AN5:AN948)</f>
        <v>54323.452993227482</v>
      </c>
      <c r="AO2" s="236">
        <f t="shared" si="2"/>
        <v>1473</v>
      </c>
      <c r="AP2" s="241">
        <f>IFERROR(AO2/AN2,0)*100</f>
        <v>2.7115360288007451</v>
      </c>
      <c r="AQ2" s="237">
        <f t="shared" si="2"/>
        <v>2525</v>
      </c>
      <c r="AR2" s="263">
        <f t="shared" ref="AR2" si="6">IFERROR(AQ2/AN2,0)*100</f>
        <v>4.6480845028661788</v>
      </c>
      <c r="AS2" s="236">
        <f t="shared" si="2"/>
        <v>1766</v>
      </c>
      <c r="AT2" s="236">
        <f t="shared" si="2"/>
        <v>1993</v>
      </c>
      <c r="AU2" s="236">
        <f t="shared" si="2"/>
        <v>839</v>
      </c>
      <c r="AV2" s="236">
        <f t="shared" ref="AV2:AW2" si="7">SUBTOTAL(9,AV5:AV948)</f>
        <v>4598</v>
      </c>
      <c r="AW2" s="236">
        <f t="shared" si="7"/>
        <v>65759.90984114405</v>
      </c>
      <c r="AX2" s="264">
        <f>IFERROR(AU2/AW2,0)*100</f>
        <v>1.2758533307402169</v>
      </c>
    </row>
    <row r="3" spans="1:50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96" t="s">
        <v>1327</v>
      </c>
      <c r="K3" s="297"/>
      <c r="L3" s="297"/>
      <c r="M3" s="297"/>
      <c r="N3" s="297"/>
      <c r="O3" s="298"/>
      <c r="P3" s="299" t="s">
        <v>1310</v>
      </c>
      <c r="Q3" s="300"/>
      <c r="R3" s="300"/>
      <c r="S3" s="301"/>
      <c r="T3" s="287" t="s">
        <v>1332</v>
      </c>
      <c r="U3" s="292"/>
      <c r="V3" s="292"/>
      <c r="W3" s="292"/>
      <c r="X3" s="292"/>
      <c r="Y3" s="288"/>
      <c r="Z3" s="293" t="s">
        <v>4</v>
      </c>
      <c r="AA3" s="294"/>
      <c r="AB3" s="294"/>
      <c r="AC3" s="294"/>
      <c r="AD3" s="294"/>
      <c r="AE3" s="294"/>
      <c r="AF3" s="295"/>
      <c r="AG3" s="281" t="s">
        <v>5</v>
      </c>
      <c r="AH3" s="282"/>
      <c r="AI3" s="282"/>
      <c r="AJ3" s="282"/>
      <c r="AK3" s="282"/>
      <c r="AL3" s="282"/>
      <c r="AM3" s="283"/>
      <c r="AN3" s="287" t="s">
        <v>1311</v>
      </c>
      <c r="AO3" s="292"/>
      <c r="AP3" s="292"/>
      <c r="AQ3" s="292"/>
      <c r="AR3" s="288"/>
      <c r="AS3" s="284" t="s">
        <v>582</v>
      </c>
      <c r="AT3" s="285"/>
      <c r="AU3" s="285"/>
      <c r="AV3" s="285"/>
      <c r="AW3" s="285"/>
      <c r="AX3" s="286"/>
    </row>
    <row r="4" spans="1:50" ht="49.8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22" t="s">
        <v>1328</v>
      </c>
      <c r="K4" s="222" t="s">
        <v>995</v>
      </c>
      <c r="L4" s="222" t="s">
        <v>996</v>
      </c>
      <c r="M4" s="223" t="s">
        <v>589</v>
      </c>
      <c r="N4" s="222" t="s">
        <v>1305</v>
      </c>
      <c r="O4" s="222" t="s">
        <v>998</v>
      </c>
      <c r="P4" s="214" t="s">
        <v>587</v>
      </c>
      <c r="Q4" s="214" t="s">
        <v>282</v>
      </c>
      <c r="R4" s="222" t="s">
        <v>1330</v>
      </c>
      <c r="S4" s="228" t="s">
        <v>1329</v>
      </c>
      <c r="T4" s="211" t="s">
        <v>278</v>
      </c>
      <c r="U4" s="211" t="s">
        <v>279</v>
      </c>
      <c r="V4" s="211" t="s">
        <v>280</v>
      </c>
      <c r="W4" s="222" t="s">
        <v>1334</v>
      </c>
      <c r="X4" s="222" t="s">
        <v>1331</v>
      </c>
      <c r="Y4" s="228" t="s">
        <v>1329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1334</v>
      </c>
      <c r="AE4" s="222" t="s">
        <v>1331</v>
      </c>
      <c r="AF4" s="228" t="s">
        <v>1329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1334</v>
      </c>
      <c r="AL4" s="222" t="s">
        <v>1331</v>
      </c>
      <c r="AM4" s="228" t="s">
        <v>1329</v>
      </c>
      <c r="AN4" s="222" t="s">
        <v>1333</v>
      </c>
      <c r="AO4" s="213" t="s">
        <v>1312</v>
      </c>
      <c r="AP4" s="228" t="s">
        <v>1329</v>
      </c>
      <c r="AQ4" s="213" t="s">
        <v>1313</v>
      </c>
      <c r="AR4" s="228" t="s">
        <v>1329</v>
      </c>
      <c r="AS4" s="212" t="s">
        <v>597</v>
      </c>
      <c r="AT4" s="212" t="s">
        <v>590</v>
      </c>
      <c r="AU4" s="218" t="s">
        <v>591</v>
      </c>
      <c r="AV4" s="222" t="s">
        <v>1334</v>
      </c>
      <c r="AW4" s="222" t="s">
        <v>1331</v>
      </c>
      <c r="AX4" s="268" t="s">
        <v>1329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255">
        <v>0</v>
      </c>
      <c r="K5" s="255">
        <v>0</v>
      </c>
      <c r="L5" s="255">
        <v>0</v>
      </c>
      <c r="M5" s="255">
        <v>0</v>
      </c>
      <c r="N5" s="255">
        <v>0</v>
      </c>
      <c r="O5" s="255">
        <v>0</v>
      </c>
      <c r="P5" s="229">
        <f>+Ene!J5+Feb!J5+Mar!J5+Abr!J5+May!J5+Jun!J5+Jul!J5+Ago!J5+Set!J5+Oct!J5+Nov!J5+Dic!J5</f>
        <v>14</v>
      </c>
      <c r="Q5" s="233">
        <f>+Ene!K5+Feb!K5+Mar!K5+Abr!K5+May!K5+Jun!K5+Jul!K5+Ago!K5+Set!K5+Oct!K5+Nov!K5+Dic!K5</f>
        <v>1</v>
      </c>
      <c r="R5" s="245">
        <v>0</v>
      </c>
      <c r="S5" s="246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56">
        <v>0</v>
      </c>
      <c r="Y5" s="241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1</v>
      </c>
      <c r="AD5" s="23">
        <f>SUM(Z5:AC5)</f>
        <v>1</v>
      </c>
      <c r="AE5" s="247">
        <v>0</v>
      </c>
      <c r="AF5" s="241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7">
        <v>0</v>
      </c>
      <c r="AM5" s="241">
        <f>IFERROR(AK5/AL5,0)*100</f>
        <v>0</v>
      </c>
      <c r="AN5" s="265">
        <v>0</v>
      </c>
      <c r="AO5" s="229">
        <f>+Ene!W5+Feb!W5+Mar!W5+Abr!W5+May!W5+Jun!W5+Jul!W5+Ago!W5+Set!W5+Oct!W5+Nov!W5+Dic!W5</f>
        <v>1</v>
      </c>
      <c r="AP5" s="260">
        <f t="shared" ref="AP5:AP69" si="9">IFERROR(AO5/AN5,0)*100</f>
        <v>0</v>
      </c>
      <c r="AQ5" s="12">
        <f>+Ene!X5+Feb!X5+Mar!X5+Abr!X5+May!X5+Jun!X5+Jul!X5+Ago!X5+Set!X5+Oct!X5+Nov!X5+Dic!X5</f>
        <v>2</v>
      </c>
      <c r="AR5" s="260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7">
        <v>0</v>
      </c>
      <c r="AX5" s="241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255">
        <v>0</v>
      </c>
      <c r="K6" s="255">
        <v>0</v>
      </c>
      <c r="L6" s="255">
        <v>0</v>
      </c>
      <c r="M6" s="255">
        <v>0</v>
      </c>
      <c r="N6" s="255">
        <v>0</v>
      </c>
      <c r="O6" s="255">
        <v>0</v>
      </c>
      <c r="P6" s="230">
        <f>+Ene!J6+Feb!J6+Mar!J6+Abr!J6+May!J6+Jun!J6+Jul!J6+Ago!J6+Set!J6+Oct!J6+Nov!J6+Dic!J6</f>
        <v>19</v>
      </c>
      <c r="Q6" s="234">
        <f>+Ene!K6+Feb!K6+Mar!K6+Abr!K6+May!K6+Jun!K6+Jul!K6+Ago!K6+Set!K6+Oct!K6+Nov!K6+Dic!K6</f>
        <v>3</v>
      </c>
      <c r="R6" s="248">
        <v>0</v>
      </c>
      <c r="S6" s="249">
        <f t="shared" ref="S6:S69" si="10">IFERROR(Q6/R6,0)*100</f>
        <v>0</v>
      </c>
      <c r="T6" s="25">
        <f>+Ene!L6+Feb!L6+Mar!L6+Abr!L6+May!L6+Jun!L6+Jul!L6+Ago!L6+Set!L6+Oct!L6+Nov!L6+Dic!L6</f>
        <v>4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4</v>
      </c>
      <c r="X6" s="257">
        <v>0</v>
      </c>
      <c r="Y6" s="240">
        <f t="shared" si="8"/>
        <v>0</v>
      </c>
      <c r="Z6" s="26">
        <f>+Ene!O6+Feb!O6+Mar!O6+Abr!O6+May!O6+Jun!O6+Jul!O6+Ago!O6+Set!O6+Oct!O6+Nov!O6+Dic!O6</f>
        <v>0</v>
      </c>
      <c r="AA6" s="25">
        <f>+Ene!P6+Feb!P6+Mar!P6+Abr!P6+May!P6+Jun!P6+Jul!P6+Ago!P6+Set!P6+Oct!P6+Nov!P6+Dic!P6</f>
        <v>11</v>
      </c>
      <c r="AB6" s="25">
        <f>+Ene!Q6+Feb!Q6+Mar!Q6+Abr!Q6+May!Q6+Jun!Q6+Jul!Q6+Ago!Q6+Set!Q6+Oct!Q6+Nov!Q6+Dic!Q6</f>
        <v>11</v>
      </c>
      <c r="AC6" s="25">
        <f>+Ene!R6+Feb!R6+Mar!R6+Abr!R6+May!R6+Jun!R6+Jul!R6+Ago!R6+Set!R6+Oct!R6+Nov!R6+Dic!R6</f>
        <v>1</v>
      </c>
      <c r="AD6" s="25">
        <f t="shared" ref="AD6:AD69" si="12">SUM(Z6:AC6)</f>
        <v>23</v>
      </c>
      <c r="AE6" s="250">
        <v>0</v>
      </c>
      <c r="AF6" s="240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50">
        <v>0</v>
      </c>
      <c r="AM6" s="240">
        <f t="shared" ref="AM6:AM69" si="15">IFERROR(AK6/AL6,0)*100</f>
        <v>0</v>
      </c>
      <c r="AN6" s="266">
        <v>0</v>
      </c>
      <c r="AO6" s="230">
        <f>+Ene!W6+Feb!W6+Mar!W6+Abr!W6+May!W6+Jun!W6+Jul!W6+Ago!W6+Set!W6+Oct!W6+Nov!W6+Dic!W6</f>
        <v>0</v>
      </c>
      <c r="AP6" s="261">
        <f t="shared" si="9"/>
        <v>0</v>
      </c>
      <c r="AQ6" s="17">
        <f>+Ene!X6+Feb!X6+Mar!X6+Abr!X6+May!X6+Jun!X6+Jul!X6+Ago!X6+Set!X6+Oct!X6+Nov!X6+Dic!X6</f>
        <v>0</v>
      </c>
      <c r="AR6" s="261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50">
        <v>0</v>
      </c>
      <c r="AX6" s="240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255">
        <v>32</v>
      </c>
      <c r="K7" s="255">
        <v>31</v>
      </c>
      <c r="L7" s="255">
        <v>25</v>
      </c>
      <c r="M7" s="255">
        <v>30</v>
      </c>
      <c r="N7" s="255">
        <v>50.400235266638006</v>
      </c>
      <c r="O7" s="255">
        <v>86</v>
      </c>
      <c r="P7" s="230">
        <f>+Ene!J7+Feb!J7+Mar!J7+Abr!J7+May!J7+Jun!J7+Jul!J7+Ago!J7+Set!J7+Oct!J7+Nov!J7+Dic!J7</f>
        <v>4</v>
      </c>
      <c r="Q7" s="234">
        <f>+Ene!K7+Feb!K7+Mar!K7+Abr!K7+May!K7+Jun!K7+Jul!K7+Ago!K7+Set!K7+Oct!K7+Nov!K7+Dic!K7</f>
        <v>2</v>
      </c>
      <c r="R7" s="248">
        <v>32</v>
      </c>
      <c r="S7" s="249">
        <f t="shared" si="10"/>
        <v>6.25</v>
      </c>
      <c r="T7" s="25">
        <f>+Ene!L7+Feb!L7+Mar!L7+Abr!L7+May!L7+Jun!L7+Jul!L7+Ago!L7+Set!L7+Oct!L7+Nov!L7+Dic!L7</f>
        <v>7</v>
      </c>
      <c r="U7" s="25">
        <f>+Ene!M7+Feb!M7+Mar!M7+Abr!M7+May!M7+Jun!M7+Jul!M7+Ago!M7+Set!M7+Oct!M7+Nov!M7+Dic!M7</f>
        <v>3</v>
      </c>
      <c r="V7" s="25">
        <f>+Ene!N7+Feb!N7+Mar!N7+Abr!N7+May!N7+Jun!N7+Jul!N7+Ago!N7+Set!N7+Oct!N7+Nov!N7+Dic!N7</f>
        <v>7</v>
      </c>
      <c r="W7" s="25">
        <f t="shared" si="11"/>
        <v>17</v>
      </c>
      <c r="X7" s="257">
        <v>86</v>
      </c>
      <c r="Y7" s="240">
        <f t="shared" si="8"/>
        <v>19.767441860465116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8</v>
      </c>
      <c r="AB7" s="25">
        <f>+Ene!Q7+Feb!Q7+Mar!Q7+Abr!Q7+May!Q7+Jun!Q7+Jul!Q7+Ago!Q7+Set!Q7+Oct!Q7+Nov!Q7+Dic!Q7</f>
        <v>14</v>
      </c>
      <c r="AC7" s="25">
        <f>+Ene!R7+Feb!R7+Mar!R7+Abr!R7+May!R7+Jun!R7+Jul!R7+Ago!R7+Set!R7+Oct!R7+Nov!R7+Dic!R7</f>
        <v>19</v>
      </c>
      <c r="AD7" s="25">
        <f t="shared" si="12"/>
        <v>41</v>
      </c>
      <c r="AE7" s="250">
        <v>86</v>
      </c>
      <c r="AF7" s="240">
        <f t="shared" si="13"/>
        <v>47.674418604651166</v>
      </c>
      <c r="AG7" s="26">
        <f>+Ene!S7+Feb!S7+Mar!S7+Abr!S7+May!S7+Jun!S7+Jul!S7+Ago!S7+Set!S7+Oct!S7+Nov!S7+Dic!S7</f>
        <v>3</v>
      </c>
      <c r="AH7" s="25">
        <f>+Ene!T7+Feb!T7+Mar!T7+Abr!T7+May!T7+Jun!T7+Jul!T7+Ago!T7+Set!T7+Oct!T7+Nov!T7+Dic!T7</f>
        <v>7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23</v>
      </c>
      <c r="AK7" s="25">
        <f t="shared" si="14"/>
        <v>33</v>
      </c>
      <c r="AL7" s="250">
        <v>86</v>
      </c>
      <c r="AM7" s="240">
        <f t="shared" si="15"/>
        <v>38.372093023255815</v>
      </c>
      <c r="AN7" s="266">
        <v>50.400235266638006</v>
      </c>
      <c r="AO7" s="230">
        <f>+Ene!W7+Feb!W7+Mar!W7+Abr!W7+May!W7+Jun!W7+Jul!W7+Ago!W7+Set!W7+Oct!W7+Nov!W7+Dic!W7</f>
        <v>12</v>
      </c>
      <c r="AP7" s="261">
        <f t="shared" si="9"/>
        <v>23.809412667450967</v>
      </c>
      <c r="AQ7" s="17">
        <f>+Ene!X7+Feb!X7+Mar!X7+Abr!X7+May!X7+Jun!X7+Jul!X7+Ago!X7+Set!X7+Oct!X7+Nov!X7+Dic!X7</f>
        <v>12</v>
      </c>
      <c r="AR7" s="261">
        <f t="shared" si="16"/>
        <v>23.809412667450967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4</v>
      </c>
      <c r="AU7" s="25">
        <f>+Ene!AA7+Feb!AA7+Mar!AA7+Abr!AA7+May!AA7+Jun!AA7+Jul!AA7+Ago!AA7+Set!AA7+Oct!AA7+Nov!AA7+Dic!AA7</f>
        <v>2</v>
      </c>
      <c r="AV7" s="26">
        <f t="shared" si="17"/>
        <v>6</v>
      </c>
      <c r="AW7" s="250">
        <v>86</v>
      </c>
      <c r="AX7" s="240">
        <f t="shared" si="18"/>
        <v>6.9767441860465116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55">
        <v>15</v>
      </c>
      <c r="K8" s="255">
        <v>15</v>
      </c>
      <c r="L8" s="255">
        <v>14</v>
      </c>
      <c r="M8" s="255">
        <v>15</v>
      </c>
      <c r="N8" s="255">
        <v>52.731408590507471</v>
      </c>
      <c r="O8" s="255">
        <v>44</v>
      </c>
      <c r="P8" s="230">
        <f>+Ene!J8+Feb!J8+Mar!J8+Abr!J8+May!J8+Jun!J8+Jul!J8+Ago!J8+Set!J8+Oct!J8+Nov!J8+Dic!J8</f>
        <v>2</v>
      </c>
      <c r="Q8" s="234">
        <f>+Ene!K8+Feb!K8+Mar!K8+Abr!K8+May!K8+Jun!K8+Jul!K8+Ago!K8+Set!K8+Oct!K8+Nov!K8+Dic!K8</f>
        <v>2</v>
      </c>
      <c r="R8" s="248">
        <v>15</v>
      </c>
      <c r="S8" s="249">
        <f t="shared" si="10"/>
        <v>13.333333333333334</v>
      </c>
      <c r="T8" s="25">
        <f>+Ene!L8+Feb!L8+Mar!L8+Abr!L8+May!L8+Jun!L8+Jul!L8+Ago!L8+Set!L8+Oct!L8+Nov!L8+Dic!L8</f>
        <v>1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2</v>
      </c>
      <c r="W8" s="25">
        <f t="shared" si="11"/>
        <v>3</v>
      </c>
      <c r="X8" s="257">
        <v>44</v>
      </c>
      <c r="Y8" s="240">
        <f t="shared" si="8"/>
        <v>6.8181818181818175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9</v>
      </c>
      <c r="AB8" s="25">
        <f>+Ene!Q8+Feb!Q8+Mar!Q8+Abr!Q8+May!Q8+Jun!Q8+Jul!Q8+Ago!Q8+Set!Q8+Oct!Q8+Nov!Q8+Dic!Q8</f>
        <v>10</v>
      </c>
      <c r="AC8" s="25">
        <f>+Ene!R8+Feb!R8+Mar!R8+Abr!R8+May!R8+Jun!R8+Jul!R8+Ago!R8+Set!R8+Oct!R8+Nov!R8+Dic!R8</f>
        <v>4</v>
      </c>
      <c r="AD8" s="25">
        <f t="shared" si="12"/>
        <v>23</v>
      </c>
      <c r="AE8" s="250">
        <v>44</v>
      </c>
      <c r="AF8" s="240">
        <f t="shared" si="13"/>
        <v>52.272727272727273</v>
      </c>
      <c r="AG8" s="26">
        <f>+Ene!S8+Feb!S8+Mar!S8+Abr!S8+May!S8+Jun!S8+Jul!S8+Ago!S8+Set!S8+Oct!S8+Nov!S8+Dic!S8</f>
        <v>0</v>
      </c>
      <c r="AH8" s="25">
        <f>+Ene!T8+Feb!T8+Mar!T8+Abr!T8+May!T8+Jun!T8+Jul!T8+Ago!T8+Set!T8+Oct!T8+Nov!T8+Dic!T8</f>
        <v>0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1</v>
      </c>
      <c r="AK8" s="25">
        <f t="shared" si="14"/>
        <v>1</v>
      </c>
      <c r="AL8" s="250">
        <v>44</v>
      </c>
      <c r="AM8" s="240">
        <f t="shared" si="15"/>
        <v>2.2727272727272729</v>
      </c>
      <c r="AN8" s="266">
        <v>52.731408590507471</v>
      </c>
      <c r="AO8" s="230">
        <f>+Ene!W8+Feb!W8+Mar!W8+Abr!W8+May!W8+Jun!W8+Jul!W8+Ago!W8+Set!W8+Oct!W8+Nov!W8+Dic!W8</f>
        <v>0</v>
      </c>
      <c r="AP8" s="261">
        <f t="shared" si="9"/>
        <v>0</v>
      </c>
      <c r="AQ8" s="17">
        <f>+Ene!X8+Feb!X8+Mar!X8+Abr!X8+May!X8+Jun!X8+Jul!X8+Ago!X8+Set!X8+Oct!X8+Nov!X8+Dic!X8</f>
        <v>0</v>
      </c>
      <c r="AR8" s="261">
        <f t="shared" si="16"/>
        <v>0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2</v>
      </c>
      <c r="AU8" s="25">
        <f>+Ene!AA8+Feb!AA8+Mar!AA8+Abr!AA8+May!AA8+Jun!AA8+Jul!AA8+Ago!AA8+Set!AA8+Oct!AA8+Nov!AA8+Dic!AA8</f>
        <v>1</v>
      </c>
      <c r="AV8" s="26">
        <f t="shared" si="17"/>
        <v>3</v>
      </c>
      <c r="AW8" s="250">
        <v>44</v>
      </c>
      <c r="AX8" s="240">
        <f t="shared" si="18"/>
        <v>6.8181818181818175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255">
        <v>14</v>
      </c>
      <c r="K9" s="255">
        <v>14</v>
      </c>
      <c r="L9" s="255">
        <v>14</v>
      </c>
      <c r="M9" s="255">
        <v>14</v>
      </c>
      <c r="N9" s="255">
        <v>32.474549341763634</v>
      </c>
      <c r="O9" s="255">
        <v>42</v>
      </c>
      <c r="P9" s="230">
        <f>+Ene!J9+Feb!J9+Mar!J9+Abr!J9+May!J9+Jun!J9+Jul!J9+Ago!J9+Set!J9+Oct!J9+Nov!J9+Dic!J9</f>
        <v>8</v>
      </c>
      <c r="Q9" s="234">
        <f>+Ene!K9+Feb!K9+Mar!K9+Abr!K9+May!K9+Jun!K9+Jul!K9+Ago!K9+Set!K9+Oct!K9+Nov!K9+Dic!K9</f>
        <v>8</v>
      </c>
      <c r="R9" s="248">
        <v>14</v>
      </c>
      <c r="S9" s="249">
        <f t="shared" si="10"/>
        <v>57.142857142857139</v>
      </c>
      <c r="T9" s="25">
        <f>+Ene!L9+Feb!L9+Mar!L9+Abr!L9+May!L9+Jun!L9+Jul!L9+Ago!L9+Set!L9+Oct!L9+Nov!L9+Dic!L9</f>
        <v>8</v>
      </c>
      <c r="U9" s="25">
        <f>+Ene!M9+Feb!M9+Mar!M9+Abr!M9+May!M9+Jun!M9+Jul!M9+Ago!M9+Set!M9+Oct!M9+Nov!M9+Dic!M9</f>
        <v>7</v>
      </c>
      <c r="V9" s="25">
        <f>+Ene!N9+Feb!N9+Mar!N9+Abr!N9+May!N9+Jun!N9+Jul!N9+Ago!N9+Set!N9+Oct!N9+Nov!N9+Dic!N9</f>
        <v>3</v>
      </c>
      <c r="W9" s="25">
        <f t="shared" si="11"/>
        <v>18</v>
      </c>
      <c r="X9" s="257">
        <v>42</v>
      </c>
      <c r="Y9" s="240">
        <f t="shared" si="8"/>
        <v>42.857142857142854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5</v>
      </c>
      <c r="AB9" s="25">
        <f>+Ene!Q9+Feb!Q9+Mar!Q9+Abr!Q9+May!Q9+Jun!Q9+Jul!Q9+Ago!Q9+Set!Q9+Oct!Q9+Nov!Q9+Dic!Q9</f>
        <v>34</v>
      </c>
      <c r="AC9" s="25">
        <f>+Ene!R9+Feb!R9+Mar!R9+Abr!R9+May!R9+Jun!R9+Jul!R9+Ago!R9+Set!R9+Oct!R9+Nov!R9+Dic!R9</f>
        <v>13</v>
      </c>
      <c r="AD9" s="25">
        <f t="shared" si="12"/>
        <v>52</v>
      </c>
      <c r="AE9" s="250">
        <v>42</v>
      </c>
      <c r="AF9" s="240">
        <f t="shared" si="13"/>
        <v>123.80952380952381</v>
      </c>
      <c r="AG9" s="26">
        <f>+Ene!S9+Feb!S9+Mar!S9+Abr!S9+May!S9+Jun!S9+Jul!S9+Ago!S9+Set!S9+Oct!S9+Nov!S9+Dic!S9</f>
        <v>2</v>
      </c>
      <c r="AH9" s="25">
        <f>+Ene!T9+Feb!T9+Mar!T9+Abr!T9+May!T9+Jun!T9+Jul!T9+Ago!T9+Set!T9+Oct!T9+Nov!T9+Dic!T9</f>
        <v>0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0</v>
      </c>
      <c r="AK9" s="25">
        <f t="shared" si="14"/>
        <v>2</v>
      </c>
      <c r="AL9" s="250">
        <v>42</v>
      </c>
      <c r="AM9" s="240">
        <f t="shared" si="15"/>
        <v>4.7619047619047619</v>
      </c>
      <c r="AN9" s="266">
        <v>32.474549341763634</v>
      </c>
      <c r="AO9" s="230">
        <f>+Ene!W9+Feb!W9+Mar!W9+Abr!W9+May!W9+Jun!W9+Jul!W9+Ago!W9+Set!W9+Oct!W9+Nov!W9+Dic!W9</f>
        <v>0</v>
      </c>
      <c r="AP9" s="261">
        <f t="shared" si="9"/>
        <v>0</v>
      </c>
      <c r="AQ9" s="17">
        <f>+Ene!X9+Feb!X9+Mar!X9+Abr!X9+May!X9+Jun!X9+Jul!X9+Ago!X9+Set!X9+Oct!X9+Nov!X9+Dic!X9</f>
        <v>0</v>
      </c>
      <c r="AR9" s="261">
        <f t="shared" si="16"/>
        <v>0</v>
      </c>
      <c r="AS9" s="25">
        <f>+Ene!Y9+Feb!Y9+Mar!Y9+Abr!Y9+May!Y9+Jun!Y9+Jul!Y9+Ago!Y9+Set!Y9+Oct!Y9+Nov!Y9+Dic!Y9</f>
        <v>0</v>
      </c>
      <c r="AT9" s="25">
        <f>+Ene!Z9+Feb!Z9+Mar!Z9+Abr!Z9+May!Z9+Jun!Z9+Jul!Z9+Ago!Z9+Set!Z9+Oct!Z9+Nov!Z9+Dic!Z9</f>
        <v>0</v>
      </c>
      <c r="AU9" s="25">
        <f>+Ene!AA9+Feb!AA9+Mar!AA9+Abr!AA9+May!AA9+Jun!AA9+Jul!AA9+Ago!AA9+Set!AA9+Oct!AA9+Nov!AA9+Dic!AA9</f>
        <v>0</v>
      </c>
      <c r="AV9" s="26">
        <f t="shared" si="17"/>
        <v>0</v>
      </c>
      <c r="AW9" s="250">
        <v>42</v>
      </c>
      <c r="AX9" s="240">
        <f t="shared" si="18"/>
        <v>0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255">
        <v>668</v>
      </c>
      <c r="K10" s="255">
        <v>668</v>
      </c>
      <c r="L10" s="255">
        <v>577</v>
      </c>
      <c r="M10" s="255">
        <v>521</v>
      </c>
      <c r="N10" s="255">
        <v>1671.4915365324507</v>
      </c>
      <c r="O10" s="255">
        <v>1766</v>
      </c>
      <c r="P10" s="230">
        <f>+Ene!J10+Feb!J10+Mar!J10+Abr!J10+May!J10+Jun!J10+Jul!J10+Ago!J10+Set!J10+Oct!J10+Nov!J10+Dic!J10</f>
        <v>155</v>
      </c>
      <c r="Q10" s="234">
        <f>+Ene!K10+Feb!K10+Mar!K10+Abr!K10+May!K10+Jun!K10+Jul!K10+Ago!K10+Set!K10+Oct!K10+Nov!K10+Dic!K10</f>
        <v>147</v>
      </c>
      <c r="R10" s="248">
        <v>668</v>
      </c>
      <c r="S10" s="249">
        <f t="shared" si="10"/>
        <v>22.005988023952096</v>
      </c>
      <c r="T10" s="25">
        <f>+Ene!L10+Feb!L10+Mar!L10+Abr!L10+May!L10+Jun!L10+Jul!L10+Ago!L10+Set!L10+Oct!L10+Nov!L10+Dic!L10</f>
        <v>104</v>
      </c>
      <c r="U10" s="25">
        <f>+Ene!M10+Feb!M10+Mar!M10+Abr!M10+May!M10+Jun!M10+Jul!M10+Ago!M10+Set!M10+Oct!M10+Nov!M10+Dic!M10</f>
        <v>51</v>
      </c>
      <c r="V10" s="25">
        <f>+Ene!N10+Feb!N10+Mar!N10+Abr!N10+May!N10+Jun!N10+Jul!N10+Ago!N10+Set!N10+Oct!N10+Nov!N10+Dic!N10</f>
        <v>37</v>
      </c>
      <c r="W10" s="25">
        <f t="shared" si="11"/>
        <v>192</v>
      </c>
      <c r="X10" s="257">
        <v>1766</v>
      </c>
      <c r="Y10" s="240">
        <f t="shared" si="8"/>
        <v>10.872027180067951</v>
      </c>
      <c r="Z10" s="26">
        <f>+Ene!O10+Feb!O10+Mar!O10+Abr!O10+May!O10+Jun!O10+Jul!O10+Ago!O10+Set!O10+Oct!O10+Nov!O10+Dic!O10</f>
        <v>2</v>
      </c>
      <c r="AA10" s="25">
        <f>+Ene!P10+Feb!P10+Mar!P10+Abr!P10+May!P10+Jun!P10+Jul!P10+Ago!P10+Set!P10+Oct!P10+Nov!P10+Dic!P10</f>
        <v>176</v>
      </c>
      <c r="AB10" s="25">
        <f>+Ene!Q10+Feb!Q10+Mar!Q10+Abr!Q10+May!Q10+Jun!Q10+Jul!Q10+Ago!Q10+Set!Q10+Oct!Q10+Nov!Q10+Dic!Q10</f>
        <v>359</v>
      </c>
      <c r="AC10" s="25">
        <f>+Ene!R10+Feb!R10+Mar!R10+Abr!R10+May!R10+Jun!R10+Jul!R10+Ago!R10+Set!R10+Oct!R10+Nov!R10+Dic!R10</f>
        <v>215</v>
      </c>
      <c r="AD10" s="25">
        <f t="shared" si="12"/>
        <v>752</v>
      </c>
      <c r="AE10" s="250">
        <v>1766</v>
      </c>
      <c r="AF10" s="240">
        <f t="shared" si="13"/>
        <v>42.582106455266135</v>
      </c>
      <c r="AG10" s="26">
        <f>+Ene!S10+Feb!S10+Mar!S10+Abr!S10+May!S10+Jun!S10+Jul!S10+Ago!S10+Set!S10+Oct!S10+Nov!S10+Dic!S10</f>
        <v>180</v>
      </c>
      <c r="AH10" s="25">
        <f>+Ene!T10+Feb!T10+Mar!T10+Abr!T10+May!T10+Jun!T10+Jul!T10+Ago!T10+Set!T10+Oct!T10+Nov!T10+Dic!T10</f>
        <v>599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173</v>
      </c>
      <c r="AK10" s="25">
        <f t="shared" si="14"/>
        <v>952</v>
      </c>
      <c r="AL10" s="250">
        <v>1766</v>
      </c>
      <c r="AM10" s="240">
        <f t="shared" si="15"/>
        <v>53.907134767836915</v>
      </c>
      <c r="AN10" s="266">
        <v>1671.4915365324507</v>
      </c>
      <c r="AO10" s="230">
        <f>+Ene!W10+Feb!W10+Mar!W10+Abr!W10+May!W10+Jun!W10+Jul!W10+Ago!W10+Set!W10+Oct!W10+Nov!W10+Dic!W10</f>
        <v>1</v>
      </c>
      <c r="AP10" s="261">
        <f t="shared" si="9"/>
        <v>5.9826806067742586E-2</v>
      </c>
      <c r="AQ10" s="17">
        <f>+Ene!X10+Feb!X10+Mar!X10+Abr!X10+May!X10+Jun!X10+Jul!X10+Ago!X10+Set!X10+Oct!X10+Nov!X10+Dic!X10</f>
        <v>21</v>
      </c>
      <c r="AR10" s="261">
        <f t="shared" si="16"/>
        <v>1.2563629274225945</v>
      </c>
      <c r="AS10" s="25">
        <f>+Ene!Y10+Feb!Y10+Mar!Y10+Abr!Y10+May!Y10+Jun!Y10+Jul!Y10+Ago!Y10+Set!Y10+Oct!Y10+Nov!Y10+Dic!Y10</f>
        <v>49</v>
      </c>
      <c r="AT10" s="25">
        <f>+Ene!Z10+Feb!Z10+Mar!Z10+Abr!Z10+May!Z10+Jun!Z10+Jul!Z10+Ago!Z10+Set!Z10+Oct!Z10+Nov!Z10+Dic!Z10</f>
        <v>79</v>
      </c>
      <c r="AU10" s="25">
        <f>+Ene!AA10+Feb!AA10+Mar!AA10+Abr!AA10+May!AA10+Jun!AA10+Jul!AA10+Ago!AA10+Set!AA10+Oct!AA10+Nov!AA10+Dic!AA10</f>
        <v>30</v>
      </c>
      <c r="AV10" s="26">
        <f t="shared" si="17"/>
        <v>158</v>
      </c>
      <c r="AW10" s="250">
        <v>1766</v>
      </c>
      <c r="AX10" s="240">
        <f t="shared" si="18"/>
        <v>8.9467723669309169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255">
        <v>270</v>
      </c>
      <c r="K11" s="255">
        <v>270</v>
      </c>
      <c r="L11" s="255">
        <v>281</v>
      </c>
      <c r="M11" s="255">
        <v>226</v>
      </c>
      <c r="N11" s="255">
        <v>605.02914993191575</v>
      </c>
      <c r="O11" s="255">
        <v>777</v>
      </c>
      <c r="P11" s="230">
        <f>+Ene!J11+Feb!J11+Mar!J11+Abr!J11+May!J11+Jun!J11+Jul!J11+Ago!J11+Set!J11+Oct!J11+Nov!J11+Dic!J11</f>
        <v>85</v>
      </c>
      <c r="Q11" s="234">
        <f>+Ene!K11+Feb!K11+Mar!K11+Abr!K11+May!K11+Jun!K11+Jul!K11+Ago!K11+Set!K11+Oct!K11+Nov!K11+Dic!K11</f>
        <v>75</v>
      </c>
      <c r="R11" s="248">
        <v>270</v>
      </c>
      <c r="S11" s="249">
        <f t="shared" si="10"/>
        <v>27.777777777777779</v>
      </c>
      <c r="T11" s="25">
        <f>+Ene!L11+Feb!L11+Mar!L11+Abr!L11+May!L11+Jun!L11+Jul!L11+Ago!L11+Set!L11+Oct!L11+Nov!L11+Dic!L11</f>
        <v>52</v>
      </c>
      <c r="U11" s="25">
        <f>+Ene!M11+Feb!M11+Mar!M11+Abr!M11+May!M11+Jun!M11+Jul!M11+Ago!M11+Set!M11+Oct!M11+Nov!M11+Dic!M11</f>
        <v>28</v>
      </c>
      <c r="V11" s="25">
        <f>+Ene!N11+Feb!N11+Mar!N11+Abr!N11+May!N11+Jun!N11+Jul!N11+Ago!N11+Set!N11+Oct!N11+Nov!N11+Dic!N11</f>
        <v>36</v>
      </c>
      <c r="W11" s="25">
        <f t="shared" si="11"/>
        <v>116</v>
      </c>
      <c r="X11" s="257">
        <v>777</v>
      </c>
      <c r="Y11" s="240">
        <f t="shared" si="8"/>
        <v>14.929214929214929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84</v>
      </c>
      <c r="AB11" s="25">
        <f>+Ene!Q11+Feb!Q11+Mar!Q11+Abr!Q11+May!Q11+Jun!Q11+Jul!Q11+Ago!Q11+Set!Q11+Oct!Q11+Nov!Q11+Dic!Q11</f>
        <v>262</v>
      </c>
      <c r="AC11" s="25">
        <f>+Ene!R11+Feb!R11+Mar!R11+Abr!R11+May!R11+Jun!R11+Jul!R11+Ago!R11+Set!R11+Oct!R11+Nov!R11+Dic!R11</f>
        <v>163</v>
      </c>
      <c r="AD11" s="25">
        <f t="shared" si="12"/>
        <v>509</v>
      </c>
      <c r="AE11" s="250">
        <v>777</v>
      </c>
      <c r="AF11" s="240">
        <f t="shared" si="13"/>
        <v>65.5083655083655</v>
      </c>
      <c r="AG11" s="26">
        <f>+Ene!S11+Feb!S11+Mar!S11+Abr!S11+May!S11+Jun!S11+Jul!S11+Ago!S11+Set!S11+Oct!S11+Nov!S11+Dic!S11</f>
        <v>71</v>
      </c>
      <c r="AH11" s="25">
        <f>+Ene!T11+Feb!T11+Mar!T11+Abr!T11+May!T11+Jun!T11+Jul!T11+Ago!T11+Set!T11+Oct!T11+Nov!T11+Dic!T11</f>
        <v>571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342</v>
      </c>
      <c r="AK11" s="25">
        <f t="shared" si="14"/>
        <v>984</v>
      </c>
      <c r="AL11" s="250">
        <v>777</v>
      </c>
      <c r="AM11" s="240">
        <f t="shared" si="15"/>
        <v>126.64092664092664</v>
      </c>
      <c r="AN11" s="266">
        <v>605.02914993191575</v>
      </c>
      <c r="AO11" s="230">
        <f>+Ene!W11+Feb!W11+Mar!W11+Abr!W11+May!W11+Jun!W11+Jul!W11+Ago!W11+Set!W11+Oct!W11+Nov!W11+Dic!W11</f>
        <v>72</v>
      </c>
      <c r="AP11" s="261">
        <f t="shared" si="9"/>
        <v>11.900253071790376</v>
      </c>
      <c r="AQ11" s="17">
        <f>+Ene!X11+Feb!X11+Mar!X11+Abr!X11+May!X11+Jun!X11+Jul!X11+Ago!X11+Set!X11+Oct!X11+Nov!X11+Dic!X11</f>
        <v>60</v>
      </c>
      <c r="AR11" s="261">
        <f t="shared" si="16"/>
        <v>9.9168775598253127</v>
      </c>
      <c r="AS11" s="25">
        <f>+Ene!Y11+Feb!Y11+Mar!Y11+Abr!Y11+May!Y11+Jun!Y11+Jul!Y11+Ago!Y11+Set!Y11+Oct!Y11+Nov!Y11+Dic!Y11</f>
        <v>82</v>
      </c>
      <c r="AT11" s="25">
        <f>+Ene!Z11+Feb!Z11+Mar!Z11+Abr!Z11+May!Z11+Jun!Z11+Jul!Z11+Ago!Z11+Set!Z11+Oct!Z11+Nov!Z11+Dic!Z11</f>
        <v>97</v>
      </c>
      <c r="AU11" s="25">
        <f>+Ene!AA11+Feb!AA11+Mar!AA11+Abr!AA11+May!AA11+Jun!AA11+Jul!AA11+Ago!AA11+Set!AA11+Oct!AA11+Nov!AA11+Dic!AA11</f>
        <v>72</v>
      </c>
      <c r="AV11" s="26">
        <f t="shared" si="17"/>
        <v>251</v>
      </c>
      <c r="AW11" s="250">
        <v>777</v>
      </c>
      <c r="AX11" s="240">
        <f t="shared" si="18"/>
        <v>32.303732303732303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55">
        <v>380</v>
      </c>
      <c r="K12" s="255">
        <v>380</v>
      </c>
      <c r="L12" s="255">
        <v>369</v>
      </c>
      <c r="M12" s="255">
        <v>372</v>
      </c>
      <c r="N12" s="255">
        <v>932.04758428948128</v>
      </c>
      <c r="O12" s="255">
        <v>1121</v>
      </c>
      <c r="P12" s="230">
        <f>+Ene!J12+Feb!J12+Mar!J12+Abr!J12+May!J12+Jun!J12+Jul!J12+Ago!J12+Set!J12+Oct!J12+Nov!J12+Dic!J12</f>
        <v>105</v>
      </c>
      <c r="Q12" s="234">
        <f>+Ene!K12+Feb!K12+Mar!K12+Abr!K12+May!K12+Jun!K12+Jul!K12+Ago!K12+Set!K12+Oct!K12+Nov!K12+Dic!K12</f>
        <v>105</v>
      </c>
      <c r="R12" s="248">
        <v>380</v>
      </c>
      <c r="S12" s="249">
        <f t="shared" si="10"/>
        <v>27.631578947368425</v>
      </c>
      <c r="T12" s="25">
        <f>+Ene!L12+Feb!L12+Mar!L12+Abr!L12+May!L12+Jun!L12+Jul!L12+Ago!L12+Set!L12+Oct!L12+Nov!L12+Dic!L12</f>
        <v>114</v>
      </c>
      <c r="U12" s="25">
        <f>+Ene!M12+Feb!M12+Mar!M12+Abr!M12+May!M12+Jun!M12+Jul!M12+Ago!M12+Set!M12+Oct!M12+Nov!M12+Dic!M12</f>
        <v>78</v>
      </c>
      <c r="V12" s="25">
        <f>+Ene!N12+Feb!N12+Mar!N12+Abr!N12+May!N12+Jun!N12+Jul!N12+Ago!N12+Set!N12+Oct!N12+Nov!N12+Dic!N12</f>
        <v>65</v>
      </c>
      <c r="W12" s="25">
        <f t="shared" si="11"/>
        <v>257</v>
      </c>
      <c r="X12" s="257">
        <v>1121</v>
      </c>
      <c r="Y12" s="240">
        <f t="shared" si="8"/>
        <v>22.925958965209634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145</v>
      </c>
      <c r="AB12" s="25">
        <f>+Ene!Q12+Feb!Q12+Mar!Q12+Abr!Q12+May!Q12+Jun!Q12+Jul!Q12+Ago!Q12+Set!Q12+Oct!Q12+Nov!Q12+Dic!Q12</f>
        <v>358</v>
      </c>
      <c r="AC12" s="25">
        <f>+Ene!R12+Feb!R12+Mar!R12+Abr!R12+May!R12+Jun!R12+Jul!R12+Ago!R12+Set!R12+Oct!R12+Nov!R12+Dic!R12</f>
        <v>226</v>
      </c>
      <c r="AD12" s="25">
        <f t="shared" si="12"/>
        <v>729</v>
      </c>
      <c r="AE12" s="250">
        <v>1121</v>
      </c>
      <c r="AF12" s="240">
        <f t="shared" si="13"/>
        <v>65.031222123104371</v>
      </c>
      <c r="AG12" s="26">
        <f>+Ene!S12+Feb!S12+Mar!S12+Abr!S12+May!S12+Jun!S12+Jul!S12+Ago!S12+Set!S12+Oct!S12+Nov!S12+Dic!S12</f>
        <v>164</v>
      </c>
      <c r="AH12" s="25">
        <f>+Ene!T12+Feb!T12+Mar!T12+Abr!T12+May!T12+Jun!T12+Jul!T12+Ago!T12+Set!T12+Oct!T12+Nov!T12+Dic!T12</f>
        <v>333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177</v>
      </c>
      <c r="AK12" s="25">
        <f t="shared" si="14"/>
        <v>674</v>
      </c>
      <c r="AL12" s="250">
        <v>1121</v>
      </c>
      <c r="AM12" s="240">
        <f t="shared" si="15"/>
        <v>60.124888492417483</v>
      </c>
      <c r="AN12" s="266">
        <v>932.04758428948128</v>
      </c>
      <c r="AO12" s="230">
        <f>+Ene!W12+Feb!W12+Mar!W12+Abr!W12+May!W12+Jun!W12+Jul!W12+Ago!W12+Set!W12+Oct!W12+Nov!W12+Dic!W12</f>
        <v>11</v>
      </c>
      <c r="AP12" s="261">
        <f t="shared" si="9"/>
        <v>1.1801972544551491</v>
      </c>
      <c r="AQ12" s="17">
        <f>+Ene!X12+Feb!X12+Mar!X12+Abr!X12+May!X12+Jun!X12+Jul!X12+Ago!X12+Set!X12+Oct!X12+Nov!X12+Dic!X12</f>
        <v>127</v>
      </c>
      <c r="AR12" s="261">
        <f t="shared" si="16"/>
        <v>13.625913755982177</v>
      </c>
      <c r="AS12" s="25">
        <f>+Ene!Y12+Feb!Y12+Mar!Y12+Abr!Y12+May!Y12+Jun!Y12+Jul!Y12+Ago!Y12+Set!Y12+Oct!Y12+Nov!Y12+Dic!Y12</f>
        <v>25</v>
      </c>
      <c r="AT12" s="25">
        <f>+Ene!Z12+Feb!Z12+Mar!Z12+Abr!Z12+May!Z12+Jun!Z12+Jul!Z12+Ago!Z12+Set!Z12+Oct!Z12+Nov!Z12+Dic!Z12</f>
        <v>40</v>
      </c>
      <c r="AU12" s="25">
        <f>+Ene!AA12+Feb!AA12+Mar!AA12+Abr!AA12+May!AA12+Jun!AA12+Jul!AA12+Ago!AA12+Set!AA12+Oct!AA12+Nov!AA12+Dic!AA12</f>
        <v>19</v>
      </c>
      <c r="AV12" s="26">
        <f t="shared" si="17"/>
        <v>84</v>
      </c>
      <c r="AW12" s="250">
        <v>1121</v>
      </c>
      <c r="AX12" s="240">
        <f t="shared" si="18"/>
        <v>7.4933095450490637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55">
        <v>235</v>
      </c>
      <c r="K13" s="255">
        <v>235</v>
      </c>
      <c r="L13" s="255">
        <v>205</v>
      </c>
      <c r="M13" s="255">
        <v>201</v>
      </c>
      <c r="N13" s="255">
        <v>468.97571471508292</v>
      </c>
      <c r="O13" s="255">
        <v>641</v>
      </c>
      <c r="P13" s="230">
        <f>+Ene!J13+Feb!J13+Mar!J13+Abr!J13+May!J13+Jun!J13+Jul!J13+Ago!J13+Set!J13+Oct!J13+Nov!J13+Dic!J13</f>
        <v>131</v>
      </c>
      <c r="Q13" s="234">
        <f>+Ene!K13+Feb!K13+Mar!K13+Abr!K13+May!K13+Jun!K13+Jul!K13+Ago!K13+Set!K13+Oct!K13+Nov!K13+Dic!K13</f>
        <v>111</v>
      </c>
      <c r="R13" s="248">
        <v>235</v>
      </c>
      <c r="S13" s="249">
        <f t="shared" si="10"/>
        <v>47.234042553191493</v>
      </c>
      <c r="T13" s="25">
        <f>+Ene!L13+Feb!L13+Mar!L13+Abr!L13+May!L13+Jun!L13+Jul!L13+Ago!L13+Set!L13+Oct!L13+Nov!L13+Dic!L13</f>
        <v>54</v>
      </c>
      <c r="U13" s="25">
        <f>+Ene!M13+Feb!M13+Mar!M13+Abr!M13+May!M13+Jun!M13+Jul!M13+Ago!M13+Set!M13+Oct!M13+Nov!M13+Dic!M13</f>
        <v>43</v>
      </c>
      <c r="V13" s="25">
        <f>+Ene!N13+Feb!N13+Mar!N13+Abr!N13+May!N13+Jun!N13+Jul!N13+Ago!N13+Set!N13+Oct!N13+Nov!N13+Dic!N13</f>
        <v>26</v>
      </c>
      <c r="W13" s="25">
        <f t="shared" si="11"/>
        <v>123</v>
      </c>
      <c r="X13" s="257">
        <v>641</v>
      </c>
      <c r="Y13" s="240">
        <f t="shared" si="8"/>
        <v>19.188767550702028</v>
      </c>
      <c r="Z13" s="26">
        <f>+Ene!O13+Feb!O13+Mar!O13+Abr!O13+May!O13+Jun!O13+Jul!O13+Ago!O13+Set!O13+Oct!O13+Nov!O13+Dic!O13</f>
        <v>0</v>
      </c>
      <c r="AA13" s="25">
        <f>+Ene!P13+Feb!P13+Mar!P13+Abr!P13+May!P13+Jun!P13+Jul!P13+Ago!P13+Set!P13+Oct!P13+Nov!P13+Dic!P13</f>
        <v>80</v>
      </c>
      <c r="AB13" s="25">
        <f>+Ene!Q13+Feb!Q13+Mar!Q13+Abr!Q13+May!Q13+Jun!Q13+Jul!Q13+Ago!Q13+Set!Q13+Oct!Q13+Nov!Q13+Dic!Q13</f>
        <v>167</v>
      </c>
      <c r="AC13" s="25">
        <f>+Ene!R13+Feb!R13+Mar!R13+Abr!R13+May!R13+Jun!R13+Jul!R13+Ago!R13+Set!R13+Oct!R13+Nov!R13+Dic!R13</f>
        <v>98</v>
      </c>
      <c r="AD13" s="25">
        <f t="shared" si="12"/>
        <v>345</v>
      </c>
      <c r="AE13" s="250">
        <v>641</v>
      </c>
      <c r="AF13" s="240">
        <f t="shared" si="13"/>
        <v>53.822152886115447</v>
      </c>
      <c r="AG13" s="26">
        <f>+Ene!S13+Feb!S13+Mar!S13+Abr!S13+May!S13+Jun!S13+Jul!S13+Ago!S13+Set!S13+Oct!S13+Nov!S13+Dic!S13</f>
        <v>105</v>
      </c>
      <c r="AH13" s="25">
        <f>+Ene!T13+Feb!T13+Mar!T13+Abr!T13+May!T13+Jun!T13+Jul!T13+Ago!T13+Set!T13+Oct!T13+Nov!T13+Dic!T13</f>
        <v>332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45</v>
      </c>
      <c r="AK13" s="25">
        <f t="shared" si="14"/>
        <v>482</v>
      </c>
      <c r="AL13" s="250">
        <v>641</v>
      </c>
      <c r="AM13" s="240">
        <f t="shared" si="15"/>
        <v>75.195007800312013</v>
      </c>
      <c r="AN13" s="266">
        <v>468.97571471508292</v>
      </c>
      <c r="AO13" s="230">
        <f>+Ene!W13+Feb!W13+Mar!W13+Abr!W13+May!W13+Jun!W13+Jul!W13+Ago!W13+Set!W13+Oct!W13+Nov!W13+Dic!W13</f>
        <v>0</v>
      </c>
      <c r="AP13" s="261">
        <f t="shared" si="9"/>
        <v>0</v>
      </c>
      <c r="AQ13" s="17">
        <f>+Ene!X13+Feb!X13+Mar!X13+Abr!X13+May!X13+Jun!X13+Jul!X13+Ago!X13+Set!X13+Oct!X13+Nov!X13+Dic!X13</f>
        <v>0</v>
      </c>
      <c r="AR13" s="261">
        <f t="shared" si="16"/>
        <v>0</v>
      </c>
      <c r="AS13" s="25">
        <f>+Ene!Y13+Feb!Y13+Mar!Y13+Abr!Y13+May!Y13+Jun!Y13+Jul!Y13+Ago!Y13+Set!Y13+Oct!Y13+Nov!Y13+Dic!Y13</f>
        <v>45</v>
      </c>
      <c r="AT13" s="25">
        <f>+Ene!Z13+Feb!Z13+Mar!Z13+Abr!Z13+May!Z13+Jun!Z13+Jul!Z13+Ago!Z13+Set!Z13+Oct!Z13+Nov!Z13+Dic!Z13</f>
        <v>41</v>
      </c>
      <c r="AU13" s="25">
        <f>+Ene!AA13+Feb!AA13+Mar!AA13+Abr!AA13+May!AA13+Jun!AA13+Jul!AA13+Ago!AA13+Set!AA13+Oct!AA13+Nov!AA13+Dic!AA13</f>
        <v>10</v>
      </c>
      <c r="AV13" s="26">
        <f t="shared" si="17"/>
        <v>96</v>
      </c>
      <c r="AW13" s="250">
        <v>641</v>
      </c>
      <c r="AX13" s="240">
        <f t="shared" si="18"/>
        <v>14.97659906396256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255">
        <v>178</v>
      </c>
      <c r="K14" s="255">
        <v>178</v>
      </c>
      <c r="L14" s="255">
        <v>143</v>
      </c>
      <c r="M14" s="255">
        <v>162</v>
      </c>
      <c r="N14" s="255">
        <v>215.16698483207873</v>
      </c>
      <c r="O14" s="255">
        <v>483</v>
      </c>
      <c r="P14" s="230">
        <f>+Ene!J14+Feb!J14+Mar!J14+Abr!J14+May!J14+Jun!J14+Jul!J14+Ago!J14+Set!J14+Oct!J14+Nov!J14+Dic!J14</f>
        <v>50</v>
      </c>
      <c r="Q14" s="234">
        <f>+Ene!K14+Feb!K14+Mar!K14+Abr!K14+May!K14+Jun!K14+Jul!K14+Ago!K14+Set!K14+Oct!K14+Nov!K14+Dic!K14</f>
        <v>49</v>
      </c>
      <c r="R14" s="248">
        <v>178</v>
      </c>
      <c r="S14" s="249">
        <f t="shared" si="10"/>
        <v>27.528089887640451</v>
      </c>
      <c r="T14" s="25">
        <f>+Ene!L14+Feb!L14+Mar!L14+Abr!L14+May!L14+Jun!L14+Jul!L14+Ago!L14+Set!L14+Oct!L14+Nov!L14+Dic!L14</f>
        <v>27</v>
      </c>
      <c r="U14" s="25">
        <f>+Ene!M14+Feb!M14+Mar!M14+Abr!M14+May!M14+Jun!M14+Jul!M14+Ago!M14+Set!M14+Oct!M14+Nov!M14+Dic!M14</f>
        <v>14</v>
      </c>
      <c r="V14" s="25">
        <f>+Ene!N14+Feb!N14+Mar!N14+Abr!N14+May!N14+Jun!N14+Jul!N14+Ago!N14+Set!N14+Oct!N14+Nov!N14+Dic!N14</f>
        <v>28</v>
      </c>
      <c r="W14" s="25">
        <f t="shared" si="11"/>
        <v>69</v>
      </c>
      <c r="X14" s="257">
        <v>483</v>
      </c>
      <c r="Y14" s="240">
        <f t="shared" si="8"/>
        <v>14.285714285714285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26</v>
      </c>
      <c r="AB14" s="25">
        <f>+Ene!Q14+Feb!Q14+Mar!Q14+Abr!Q14+May!Q14+Jun!Q14+Jul!Q14+Ago!Q14+Set!Q14+Oct!Q14+Nov!Q14+Dic!Q14</f>
        <v>123</v>
      </c>
      <c r="AC14" s="25">
        <f>+Ene!R14+Feb!R14+Mar!R14+Abr!R14+May!R14+Jun!R14+Jul!R14+Ago!R14+Set!R14+Oct!R14+Nov!R14+Dic!R14</f>
        <v>69</v>
      </c>
      <c r="AD14" s="25">
        <f t="shared" si="12"/>
        <v>218</v>
      </c>
      <c r="AE14" s="250">
        <v>483</v>
      </c>
      <c r="AF14" s="240">
        <f t="shared" si="13"/>
        <v>45.134575569358176</v>
      </c>
      <c r="AG14" s="26">
        <f>+Ene!S14+Feb!S14+Mar!S14+Abr!S14+May!S14+Jun!S14+Jul!S14+Ago!S14+Set!S14+Oct!S14+Nov!S14+Dic!S14</f>
        <v>59</v>
      </c>
      <c r="AH14" s="25">
        <f>+Ene!T14+Feb!T14+Mar!T14+Abr!T14+May!T14+Jun!T14+Jul!T14+Ago!T14+Set!T14+Oct!T14+Nov!T14+Dic!T14</f>
        <v>149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131</v>
      </c>
      <c r="AK14" s="25">
        <f t="shared" si="14"/>
        <v>339</v>
      </c>
      <c r="AL14" s="250">
        <v>483</v>
      </c>
      <c r="AM14" s="240">
        <f t="shared" si="15"/>
        <v>70.186335403726702</v>
      </c>
      <c r="AN14" s="266">
        <v>215.16698483207873</v>
      </c>
      <c r="AO14" s="230">
        <f>+Ene!W14+Feb!W14+Mar!W14+Abr!W14+May!W14+Jun!W14+Jul!W14+Ago!W14+Set!W14+Oct!W14+Nov!W14+Dic!W14</f>
        <v>13</v>
      </c>
      <c r="AP14" s="261">
        <f t="shared" si="9"/>
        <v>6.0418191062841267</v>
      </c>
      <c r="AQ14" s="17">
        <f>+Ene!X14+Feb!X14+Mar!X14+Abr!X14+May!X14+Jun!X14+Jul!X14+Ago!X14+Set!X14+Oct!X14+Nov!X14+Dic!X14</f>
        <v>19</v>
      </c>
      <c r="AR14" s="261">
        <f t="shared" si="16"/>
        <v>8.8303510014921844</v>
      </c>
      <c r="AS14" s="25">
        <f>+Ene!Y14+Feb!Y14+Mar!Y14+Abr!Y14+May!Y14+Jun!Y14+Jul!Y14+Ago!Y14+Set!Y14+Oct!Y14+Nov!Y14+Dic!Y14</f>
        <v>20</v>
      </c>
      <c r="AT14" s="25">
        <f>+Ene!Z14+Feb!Z14+Mar!Z14+Abr!Z14+May!Z14+Jun!Z14+Jul!Z14+Ago!Z14+Set!Z14+Oct!Z14+Nov!Z14+Dic!Z14</f>
        <v>41</v>
      </c>
      <c r="AU14" s="25">
        <f>+Ene!AA14+Feb!AA14+Mar!AA14+Abr!AA14+May!AA14+Jun!AA14+Jul!AA14+Ago!AA14+Set!AA14+Oct!AA14+Nov!AA14+Dic!AA14</f>
        <v>16</v>
      </c>
      <c r="AV14" s="26">
        <f t="shared" si="17"/>
        <v>77</v>
      </c>
      <c r="AW14" s="250">
        <v>483</v>
      </c>
      <c r="AX14" s="240">
        <f t="shared" si="18"/>
        <v>15.942028985507244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55">
        <v>15</v>
      </c>
      <c r="K15" s="255">
        <v>15</v>
      </c>
      <c r="L15" s="255">
        <v>35</v>
      </c>
      <c r="M15" s="255">
        <v>31</v>
      </c>
      <c r="N15" s="255">
        <v>54.74009679259202</v>
      </c>
      <c r="O15" s="255">
        <v>81</v>
      </c>
      <c r="P15" s="230">
        <f>+Ene!J15+Feb!J15+Mar!J15+Abr!J15+May!J15+Jun!J15+Jul!J15+Ago!J15+Set!J15+Oct!J15+Nov!J15+Dic!J15</f>
        <v>9</v>
      </c>
      <c r="Q15" s="234">
        <f>+Ene!K15+Feb!K15+Mar!K15+Abr!K15+May!K15+Jun!K15+Jul!K15+Ago!K15+Set!K15+Oct!K15+Nov!K15+Dic!K15</f>
        <v>7</v>
      </c>
      <c r="R15" s="248">
        <v>15</v>
      </c>
      <c r="S15" s="249">
        <f t="shared" si="10"/>
        <v>46.666666666666664</v>
      </c>
      <c r="T15" s="25">
        <f>+Ene!L15+Feb!L15+Mar!L15+Abr!L15+May!L15+Jun!L15+Jul!L15+Ago!L15+Set!L15+Oct!L15+Nov!L15+Dic!L15</f>
        <v>3</v>
      </c>
      <c r="U15" s="25">
        <f>+Ene!M15+Feb!M15+Mar!M15+Abr!M15+May!M15+Jun!M15+Jul!M15+Ago!M15+Set!M15+Oct!M15+Nov!M15+Dic!M15</f>
        <v>3</v>
      </c>
      <c r="V15" s="25">
        <f>+Ene!N15+Feb!N15+Mar!N15+Abr!N15+May!N15+Jun!N15+Jul!N15+Ago!N15+Set!N15+Oct!N15+Nov!N15+Dic!N15</f>
        <v>3</v>
      </c>
      <c r="W15" s="25">
        <f t="shared" si="11"/>
        <v>9</v>
      </c>
      <c r="X15" s="257">
        <v>81</v>
      </c>
      <c r="Y15" s="240">
        <f t="shared" si="8"/>
        <v>11.111111111111111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8</v>
      </c>
      <c r="AB15" s="25">
        <f>+Ene!Q15+Feb!Q15+Mar!Q15+Abr!Q15+May!Q15+Jun!Q15+Jul!Q15+Ago!Q15+Set!Q15+Oct!Q15+Nov!Q15+Dic!Q15</f>
        <v>22</v>
      </c>
      <c r="AC15" s="25">
        <f>+Ene!R15+Feb!R15+Mar!R15+Abr!R15+May!R15+Jun!R15+Jul!R15+Ago!R15+Set!R15+Oct!R15+Nov!R15+Dic!R15</f>
        <v>20</v>
      </c>
      <c r="AD15" s="25">
        <f t="shared" si="12"/>
        <v>50</v>
      </c>
      <c r="AE15" s="250">
        <v>81</v>
      </c>
      <c r="AF15" s="240">
        <f t="shared" si="13"/>
        <v>61.728395061728392</v>
      </c>
      <c r="AG15" s="26">
        <f>+Ene!S15+Feb!S15+Mar!S15+Abr!S15+May!S15+Jun!S15+Jul!S15+Ago!S15+Set!S15+Oct!S15+Nov!S15+Dic!S15</f>
        <v>10</v>
      </c>
      <c r="AH15" s="25">
        <f>+Ene!T15+Feb!T15+Mar!T15+Abr!T15+May!T15+Jun!T15+Jul!T15+Ago!T15+Set!T15+Oct!T15+Nov!T15+Dic!T15</f>
        <v>15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23</v>
      </c>
      <c r="AK15" s="25">
        <f t="shared" si="14"/>
        <v>48</v>
      </c>
      <c r="AL15" s="250">
        <v>81</v>
      </c>
      <c r="AM15" s="240">
        <f t="shared" si="15"/>
        <v>59.259259259259252</v>
      </c>
      <c r="AN15" s="266">
        <v>54.74009679259202</v>
      </c>
      <c r="AO15" s="230">
        <f>+Ene!W15+Feb!W15+Mar!W15+Abr!W15+May!W15+Jun!W15+Jul!W15+Ago!W15+Set!W15+Oct!W15+Nov!W15+Dic!W15</f>
        <v>20</v>
      </c>
      <c r="AP15" s="261">
        <f t="shared" si="9"/>
        <v>36.536289067553497</v>
      </c>
      <c r="AQ15" s="17">
        <f>+Ene!X15+Feb!X15+Mar!X15+Abr!X15+May!X15+Jun!X15+Jul!X15+Ago!X15+Set!X15+Oct!X15+Nov!X15+Dic!X15</f>
        <v>2</v>
      </c>
      <c r="AR15" s="261">
        <f t="shared" si="16"/>
        <v>3.6536289067553498</v>
      </c>
      <c r="AS15" s="25">
        <f>+Ene!Y15+Feb!Y15+Mar!Y15+Abr!Y15+May!Y15+Jun!Y15+Jul!Y15+Ago!Y15+Set!Y15+Oct!Y15+Nov!Y15+Dic!Y15</f>
        <v>6</v>
      </c>
      <c r="AT15" s="25">
        <f>+Ene!Z15+Feb!Z15+Mar!Z15+Abr!Z15+May!Z15+Jun!Z15+Jul!Z15+Ago!Z15+Set!Z15+Oct!Z15+Nov!Z15+Dic!Z15</f>
        <v>8</v>
      </c>
      <c r="AU15" s="25">
        <f>+Ene!AA15+Feb!AA15+Mar!AA15+Abr!AA15+May!AA15+Jun!AA15+Jul!AA15+Ago!AA15+Set!AA15+Oct!AA15+Nov!AA15+Dic!AA15</f>
        <v>6</v>
      </c>
      <c r="AV15" s="26">
        <f t="shared" si="17"/>
        <v>20</v>
      </c>
      <c r="AW15" s="250">
        <v>81</v>
      </c>
      <c r="AX15" s="240">
        <f t="shared" si="18"/>
        <v>24.691358024691358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55">
        <v>359</v>
      </c>
      <c r="K16" s="255">
        <v>359</v>
      </c>
      <c r="L16" s="255">
        <v>321</v>
      </c>
      <c r="M16" s="255">
        <v>363</v>
      </c>
      <c r="N16" s="255">
        <v>722.31900241498215</v>
      </c>
      <c r="O16" s="255">
        <v>1043</v>
      </c>
      <c r="P16" s="230">
        <f>+Ene!J16+Feb!J16+Mar!J16+Abr!J16+May!J16+Jun!J16+Jul!J16+Ago!J16+Set!J16+Oct!J16+Nov!J16+Dic!J16</f>
        <v>97</v>
      </c>
      <c r="Q16" s="234">
        <f>+Ene!K16+Feb!K16+Mar!K16+Abr!K16+May!K16+Jun!K16+Jul!K16+Ago!K16+Set!K16+Oct!K16+Nov!K16+Dic!K16</f>
        <v>105</v>
      </c>
      <c r="R16" s="248">
        <v>359</v>
      </c>
      <c r="S16" s="249">
        <f t="shared" si="10"/>
        <v>29.247910863509752</v>
      </c>
      <c r="T16" s="25">
        <f>+Ene!L16+Feb!L16+Mar!L16+Abr!L16+May!L16+Jun!L16+Jul!L16+Ago!L16+Set!L16+Oct!L16+Nov!L16+Dic!L16</f>
        <v>60</v>
      </c>
      <c r="U16" s="25">
        <f>+Ene!M16+Feb!M16+Mar!M16+Abr!M16+May!M16+Jun!M16+Jul!M16+Ago!M16+Set!M16+Oct!M16+Nov!M16+Dic!M16</f>
        <v>42</v>
      </c>
      <c r="V16" s="25">
        <f>+Ene!N16+Feb!N16+Mar!N16+Abr!N16+May!N16+Jun!N16+Jul!N16+Ago!N16+Set!N16+Oct!N16+Nov!N16+Dic!N16</f>
        <v>58</v>
      </c>
      <c r="W16" s="25">
        <f t="shared" si="11"/>
        <v>160</v>
      </c>
      <c r="X16" s="257">
        <v>1043</v>
      </c>
      <c r="Y16" s="240">
        <f t="shared" si="8"/>
        <v>15.340364333652925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96</v>
      </c>
      <c r="AB16" s="25">
        <f>+Ene!Q16+Feb!Q16+Mar!Q16+Abr!Q16+May!Q16+Jun!Q16+Jul!Q16+Ago!Q16+Set!Q16+Oct!Q16+Nov!Q16+Dic!Q16</f>
        <v>159</v>
      </c>
      <c r="AC16" s="25">
        <f>+Ene!R16+Feb!R16+Mar!R16+Abr!R16+May!R16+Jun!R16+Jul!R16+Ago!R16+Set!R16+Oct!R16+Nov!R16+Dic!R16</f>
        <v>104</v>
      </c>
      <c r="AD16" s="25">
        <f t="shared" si="12"/>
        <v>359</v>
      </c>
      <c r="AE16" s="250">
        <v>1043</v>
      </c>
      <c r="AF16" s="240">
        <f t="shared" si="13"/>
        <v>34.419942473633746</v>
      </c>
      <c r="AG16" s="26">
        <f>+Ene!S16+Feb!S16+Mar!S16+Abr!S16+May!S16+Jun!S16+Jul!S16+Ago!S16+Set!S16+Oct!S16+Nov!S16+Dic!S16</f>
        <v>97</v>
      </c>
      <c r="AH16" s="25">
        <f>+Ene!T16+Feb!T16+Mar!T16+Abr!T16+May!T16+Jun!T16+Jul!T16+Ago!T16+Set!T16+Oct!T16+Nov!T16+Dic!T16</f>
        <v>237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180</v>
      </c>
      <c r="AK16" s="25">
        <f t="shared" si="14"/>
        <v>514</v>
      </c>
      <c r="AL16" s="250">
        <v>1043</v>
      </c>
      <c r="AM16" s="240">
        <f t="shared" si="15"/>
        <v>49.280920421860017</v>
      </c>
      <c r="AN16" s="266">
        <v>722.31900241498215</v>
      </c>
      <c r="AO16" s="230">
        <f>+Ene!W16+Feb!W16+Mar!W16+Abr!W16+May!W16+Jun!W16+Jul!W16+Ago!W16+Set!W16+Oct!W16+Nov!W16+Dic!W16</f>
        <v>1</v>
      </c>
      <c r="AP16" s="261">
        <f t="shared" si="9"/>
        <v>0.13844298663840029</v>
      </c>
      <c r="AQ16" s="17">
        <f>+Ene!X16+Feb!X16+Mar!X16+Abr!X16+May!X16+Jun!X16+Jul!X16+Ago!X16+Set!X16+Oct!X16+Nov!X16+Dic!X16</f>
        <v>50</v>
      </c>
      <c r="AR16" s="261">
        <f t="shared" si="16"/>
        <v>6.9221493319200151</v>
      </c>
      <c r="AS16" s="25">
        <f>+Ene!Y16+Feb!Y16+Mar!Y16+Abr!Y16+May!Y16+Jun!Y16+Jul!Y16+Ago!Y16+Set!Y16+Oct!Y16+Nov!Y16+Dic!Y16</f>
        <v>15</v>
      </c>
      <c r="AT16" s="25">
        <f>+Ene!Z16+Feb!Z16+Mar!Z16+Abr!Z16+May!Z16+Jun!Z16+Jul!Z16+Ago!Z16+Set!Z16+Oct!Z16+Nov!Z16+Dic!Z16</f>
        <v>15</v>
      </c>
      <c r="AU16" s="25">
        <f>+Ene!AA16+Feb!AA16+Mar!AA16+Abr!AA16+May!AA16+Jun!AA16+Jul!AA16+Ago!AA16+Set!AA16+Oct!AA16+Nov!AA16+Dic!AA16</f>
        <v>9</v>
      </c>
      <c r="AV16" s="26">
        <f t="shared" si="17"/>
        <v>39</v>
      </c>
      <c r="AW16" s="250">
        <v>1043</v>
      </c>
      <c r="AX16" s="240">
        <f t="shared" si="18"/>
        <v>3.7392138063279003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55">
        <v>225</v>
      </c>
      <c r="K17" s="255">
        <v>225</v>
      </c>
      <c r="L17" s="255">
        <v>209</v>
      </c>
      <c r="M17" s="255">
        <v>211</v>
      </c>
      <c r="N17" s="255">
        <v>396.85024309719154</v>
      </c>
      <c r="O17" s="255">
        <v>645</v>
      </c>
      <c r="P17" s="230">
        <f>+Ene!J17+Feb!J17+Mar!J17+Abr!J17+May!J17+Jun!J17+Jul!J17+Ago!J17+Set!J17+Oct!J17+Nov!J17+Dic!J17</f>
        <v>76</v>
      </c>
      <c r="Q17" s="234">
        <f>+Ene!K17+Feb!K17+Mar!K17+Abr!K17+May!K17+Jun!K17+Jul!K17+Ago!K17+Set!K17+Oct!K17+Nov!K17+Dic!K17</f>
        <v>67</v>
      </c>
      <c r="R17" s="248">
        <v>225</v>
      </c>
      <c r="S17" s="249">
        <f t="shared" si="10"/>
        <v>29.777777777777775</v>
      </c>
      <c r="T17" s="25">
        <f>+Ene!L17+Feb!L17+Mar!L17+Abr!L17+May!L17+Jun!L17+Jul!L17+Ago!L17+Set!L17+Oct!L17+Nov!L17+Dic!L17</f>
        <v>42</v>
      </c>
      <c r="U17" s="25">
        <f>+Ene!M17+Feb!M17+Mar!M17+Abr!M17+May!M17+Jun!M17+Jul!M17+Ago!M17+Set!M17+Oct!M17+Nov!M17+Dic!M17</f>
        <v>29</v>
      </c>
      <c r="V17" s="25">
        <f>+Ene!N17+Feb!N17+Mar!N17+Abr!N17+May!N17+Jun!N17+Jul!N17+Ago!N17+Set!N17+Oct!N17+Nov!N17+Dic!N17</f>
        <v>24</v>
      </c>
      <c r="W17" s="25">
        <f t="shared" si="11"/>
        <v>95</v>
      </c>
      <c r="X17" s="257">
        <v>645</v>
      </c>
      <c r="Y17" s="240">
        <f t="shared" si="8"/>
        <v>14.728682170542637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65</v>
      </c>
      <c r="AB17" s="25">
        <f>+Ene!Q17+Feb!Q17+Mar!Q17+Abr!Q17+May!Q17+Jun!Q17+Jul!Q17+Ago!Q17+Set!Q17+Oct!Q17+Nov!Q17+Dic!Q17</f>
        <v>171</v>
      </c>
      <c r="AC17" s="25">
        <f>+Ene!R17+Feb!R17+Mar!R17+Abr!R17+May!R17+Jun!R17+Jul!R17+Ago!R17+Set!R17+Oct!R17+Nov!R17+Dic!R17</f>
        <v>88</v>
      </c>
      <c r="AD17" s="25">
        <f t="shared" si="12"/>
        <v>324</v>
      </c>
      <c r="AE17" s="250">
        <v>645</v>
      </c>
      <c r="AF17" s="240">
        <f t="shared" si="13"/>
        <v>50.232558139534888</v>
      </c>
      <c r="AG17" s="26">
        <f>+Ene!S17+Feb!S17+Mar!S17+Abr!S17+May!S17+Jun!S17+Jul!S17+Ago!S17+Set!S17+Oct!S17+Nov!S17+Dic!S17</f>
        <v>30</v>
      </c>
      <c r="AH17" s="25">
        <f>+Ene!T17+Feb!T17+Mar!T17+Abr!T17+May!T17+Jun!T17+Jul!T17+Ago!T17+Set!T17+Oct!T17+Nov!T17+Dic!T17</f>
        <v>103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78</v>
      </c>
      <c r="AK17" s="25">
        <f t="shared" si="14"/>
        <v>211</v>
      </c>
      <c r="AL17" s="250">
        <v>645</v>
      </c>
      <c r="AM17" s="240">
        <f t="shared" si="15"/>
        <v>32.713178294573645</v>
      </c>
      <c r="AN17" s="266">
        <v>396.85024309719154</v>
      </c>
      <c r="AO17" s="230">
        <f>+Ene!W17+Feb!W17+Mar!W17+Abr!W17+May!W17+Jun!W17+Jul!W17+Ago!W17+Set!W17+Oct!W17+Nov!W17+Dic!W17</f>
        <v>77</v>
      </c>
      <c r="AP17" s="261">
        <f t="shared" si="9"/>
        <v>19.402785141079562</v>
      </c>
      <c r="AQ17" s="17">
        <f>+Ene!X17+Feb!X17+Mar!X17+Abr!X17+May!X17+Jun!X17+Jul!X17+Ago!X17+Set!X17+Oct!X17+Nov!X17+Dic!X17</f>
        <v>149</v>
      </c>
      <c r="AR17" s="261">
        <f t="shared" si="16"/>
        <v>37.545649169102006</v>
      </c>
      <c r="AS17" s="25">
        <f>+Ene!Y17+Feb!Y17+Mar!Y17+Abr!Y17+May!Y17+Jun!Y17+Jul!Y17+Ago!Y17+Set!Y17+Oct!Y17+Nov!Y17+Dic!Y17</f>
        <v>5</v>
      </c>
      <c r="AT17" s="25">
        <f>+Ene!Z17+Feb!Z17+Mar!Z17+Abr!Z17+May!Z17+Jun!Z17+Jul!Z17+Ago!Z17+Set!Z17+Oct!Z17+Nov!Z17+Dic!Z17</f>
        <v>19</v>
      </c>
      <c r="AU17" s="25">
        <f>+Ene!AA17+Feb!AA17+Mar!AA17+Abr!AA17+May!AA17+Jun!AA17+Jul!AA17+Ago!AA17+Set!AA17+Oct!AA17+Nov!AA17+Dic!AA17</f>
        <v>7</v>
      </c>
      <c r="AV17" s="26">
        <f t="shared" si="17"/>
        <v>31</v>
      </c>
      <c r="AW17" s="250">
        <v>645</v>
      </c>
      <c r="AX17" s="240">
        <f t="shared" si="18"/>
        <v>4.8062015503875966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255">
        <v>175</v>
      </c>
      <c r="K18" s="255">
        <v>175</v>
      </c>
      <c r="L18" s="255">
        <v>152</v>
      </c>
      <c r="M18" s="255">
        <v>149</v>
      </c>
      <c r="N18" s="255">
        <v>260.99067206847587</v>
      </c>
      <c r="O18" s="255">
        <v>476</v>
      </c>
      <c r="P18" s="230">
        <f>+Ene!J18+Feb!J18+Mar!J18+Abr!J18+May!J18+Jun!J18+Jul!J18+Ago!J18+Set!J18+Oct!J18+Nov!J18+Dic!J18</f>
        <v>32</v>
      </c>
      <c r="Q18" s="234">
        <f>+Ene!K18+Feb!K18+Mar!K18+Abr!K18+May!K18+Jun!K18+Jul!K18+Ago!K18+Set!K18+Oct!K18+Nov!K18+Dic!K18</f>
        <v>35</v>
      </c>
      <c r="R18" s="248">
        <v>175</v>
      </c>
      <c r="S18" s="249">
        <f t="shared" si="10"/>
        <v>20</v>
      </c>
      <c r="T18" s="25">
        <f>+Ene!L18+Feb!L18+Mar!L18+Abr!L18+May!L18+Jun!L18+Jul!L18+Ago!L18+Set!L18+Oct!L18+Nov!L18+Dic!L18</f>
        <v>21</v>
      </c>
      <c r="U18" s="25">
        <f>+Ene!M18+Feb!M18+Mar!M18+Abr!M18+May!M18+Jun!M18+Jul!M18+Ago!M18+Set!M18+Oct!M18+Nov!M18+Dic!M18</f>
        <v>11</v>
      </c>
      <c r="V18" s="25">
        <f>+Ene!N18+Feb!N18+Mar!N18+Abr!N18+May!N18+Jun!N18+Jul!N18+Ago!N18+Set!N18+Oct!N18+Nov!N18+Dic!N18</f>
        <v>7</v>
      </c>
      <c r="W18" s="25">
        <f t="shared" si="11"/>
        <v>39</v>
      </c>
      <c r="X18" s="257">
        <v>476</v>
      </c>
      <c r="Y18" s="240">
        <f t="shared" si="8"/>
        <v>8.1932773109243691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35</v>
      </c>
      <c r="AB18" s="25">
        <f>+Ene!Q18+Feb!Q18+Mar!Q18+Abr!Q18+May!Q18+Jun!Q18+Jul!Q18+Ago!Q18+Set!Q18+Oct!Q18+Nov!Q18+Dic!Q18</f>
        <v>91</v>
      </c>
      <c r="AC18" s="25">
        <f>+Ene!R18+Feb!R18+Mar!R18+Abr!R18+May!R18+Jun!R18+Jul!R18+Ago!R18+Set!R18+Oct!R18+Nov!R18+Dic!R18</f>
        <v>39</v>
      </c>
      <c r="AD18" s="25">
        <f t="shared" si="12"/>
        <v>165</v>
      </c>
      <c r="AE18" s="250">
        <v>476</v>
      </c>
      <c r="AF18" s="240">
        <f t="shared" si="13"/>
        <v>34.663865546218489</v>
      </c>
      <c r="AG18" s="26">
        <f>+Ene!S18+Feb!S18+Mar!S18+Abr!S18+May!S18+Jun!S18+Jul!S18+Ago!S18+Set!S18+Oct!S18+Nov!S18+Dic!S18</f>
        <v>40</v>
      </c>
      <c r="AH18" s="25">
        <f>+Ene!T18+Feb!T18+Mar!T18+Abr!T18+May!T18+Jun!T18+Jul!T18+Ago!T18+Set!T18+Oct!T18+Nov!T18+Dic!T18</f>
        <v>127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77</v>
      </c>
      <c r="AK18" s="25">
        <f t="shared" si="14"/>
        <v>244</v>
      </c>
      <c r="AL18" s="250">
        <v>476</v>
      </c>
      <c r="AM18" s="240">
        <f t="shared" si="15"/>
        <v>51.260504201680668</v>
      </c>
      <c r="AN18" s="266">
        <v>260.99067206847587</v>
      </c>
      <c r="AO18" s="230">
        <f>+Ene!W18+Feb!W18+Mar!W18+Abr!W18+May!W18+Jun!W18+Jul!W18+Ago!W18+Set!W18+Oct!W18+Nov!W18+Dic!W18</f>
        <v>0</v>
      </c>
      <c r="AP18" s="261">
        <f t="shared" si="9"/>
        <v>0</v>
      </c>
      <c r="AQ18" s="17">
        <f>+Ene!X18+Feb!X18+Mar!X18+Abr!X18+May!X18+Jun!X18+Jul!X18+Ago!X18+Set!X18+Oct!X18+Nov!X18+Dic!X18</f>
        <v>0</v>
      </c>
      <c r="AR18" s="261">
        <f t="shared" si="16"/>
        <v>0</v>
      </c>
      <c r="AS18" s="25">
        <f>+Ene!Y18+Feb!Y18+Mar!Y18+Abr!Y18+May!Y18+Jun!Y18+Jul!Y18+Ago!Y18+Set!Y18+Oct!Y18+Nov!Y18+Dic!Y18</f>
        <v>15</v>
      </c>
      <c r="AT18" s="25">
        <f>+Ene!Z18+Feb!Z18+Mar!Z18+Abr!Z18+May!Z18+Jun!Z18+Jul!Z18+Ago!Z18+Set!Z18+Oct!Z18+Nov!Z18+Dic!Z18</f>
        <v>12</v>
      </c>
      <c r="AU18" s="25">
        <f>+Ene!AA18+Feb!AA18+Mar!AA18+Abr!AA18+May!AA18+Jun!AA18+Jul!AA18+Ago!AA18+Set!AA18+Oct!AA18+Nov!AA18+Dic!AA18</f>
        <v>7</v>
      </c>
      <c r="AV18" s="26">
        <f t="shared" si="17"/>
        <v>34</v>
      </c>
      <c r="AW18" s="250">
        <v>476</v>
      </c>
      <c r="AX18" s="240">
        <f t="shared" si="18"/>
        <v>7.1428571428571423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55">
        <v>720</v>
      </c>
      <c r="K19" s="255">
        <v>720</v>
      </c>
      <c r="L19" s="255">
        <v>764</v>
      </c>
      <c r="M19" s="255">
        <v>705</v>
      </c>
      <c r="N19" s="255">
        <v>1208.853305541415</v>
      </c>
      <c r="O19" s="255">
        <v>2189</v>
      </c>
      <c r="P19" s="230">
        <f>+Ene!J19+Feb!J19+Mar!J19+Abr!J19+May!J19+Jun!J19+Jul!J19+Ago!J19+Set!J19+Oct!J19+Nov!J19+Dic!J19</f>
        <v>278</v>
      </c>
      <c r="Q19" s="234">
        <f>+Ene!K19+Feb!K19+Mar!K19+Abr!K19+May!K19+Jun!K19+Jul!K19+Ago!K19+Set!K19+Oct!K19+Nov!K19+Dic!K19</f>
        <v>273</v>
      </c>
      <c r="R19" s="248">
        <v>720</v>
      </c>
      <c r="S19" s="249">
        <f t="shared" si="10"/>
        <v>37.916666666666664</v>
      </c>
      <c r="T19" s="25">
        <f>+Ene!L19+Feb!L19+Mar!L19+Abr!L19+May!L19+Jun!L19+Jul!L19+Ago!L19+Set!L19+Oct!L19+Nov!L19+Dic!L19</f>
        <v>188</v>
      </c>
      <c r="U19" s="25">
        <f>+Ene!M19+Feb!M19+Mar!M19+Abr!M19+May!M19+Jun!M19+Jul!M19+Ago!M19+Set!M19+Oct!M19+Nov!M19+Dic!M19</f>
        <v>137</v>
      </c>
      <c r="V19" s="25">
        <f>+Ene!N19+Feb!N19+Mar!N19+Abr!N19+May!N19+Jun!N19+Jul!N19+Ago!N19+Set!N19+Oct!N19+Nov!N19+Dic!N19</f>
        <v>79</v>
      </c>
      <c r="W19" s="25">
        <f t="shared" si="11"/>
        <v>404</v>
      </c>
      <c r="X19" s="257">
        <v>2189</v>
      </c>
      <c r="Y19" s="240">
        <f t="shared" si="8"/>
        <v>18.45591594335313</v>
      </c>
      <c r="Z19" s="26">
        <f>+Ene!O19+Feb!O19+Mar!O19+Abr!O19+May!O19+Jun!O19+Jul!O19+Ago!O19+Set!O19+Oct!O19+Nov!O19+Dic!O19</f>
        <v>4</v>
      </c>
      <c r="AA19" s="25">
        <f>+Ene!P19+Feb!P19+Mar!P19+Abr!P19+May!P19+Jun!P19+Jul!P19+Ago!P19+Set!P19+Oct!P19+Nov!P19+Dic!P19</f>
        <v>305</v>
      </c>
      <c r="AB19" s="25">
        <f>+Ene!Q19+Feb!Q19+Mar!Q19+Abr!Q19+May!Q19+Jun!Q19+Jul!Q19+Ago!Q19+Set!Q19+Oct!Q19+Nov!Q19+Dic!Q19</f>
        <v>902</v>
      </c>
      <c r="AC19" s="25">
        <f>+Ene!R19+Feb!R19+Mar!R19+Abr!R19+May!R19+Jun!R19+Jul!R19+Ago!R19+Set!R19+Oct!R19+Nov!R19+Dic!R19</f>
        <v>451</v>
      </c>
      <c r="AD19" s="25">
        <f t="shared" si="12"/>
        <v>1662</v>
      </c>
      <c r="AE19" s="250">
        <v>2189</v>
      </c>
      <c r="AF19" s="240">
        <f t="shared" si="13"/>
        <v>75.925079945180457</v>
      </c>
      <c r="AG19" s="26">
        <f>+Ene!S19+Feb!S19+Mar!S19+Abr!S19+May!S19+Jun!S19+Jul!S19+Ago!S19+Set!S19+Oct!S19+Nov!S19+Dic!S19</f>
        <v>290</v>
      </c>
      <c r="AH19" s="25">
        <f>+Ene!T19+Feb!T19+Mar!T19+Abr!T19+May!T19+Jun!T19+Jul!T19+Ago!T19+Set!T19+Oct!T19+Nov!T19+Dic!T19</f>
        <v>289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259</v>
      </c>
      <c r="AK19" s="25">
        <f t="shared" si="14"/>
        <v>838</v>
      </c>
      <c r="AL19" s="250">
        <v>2189</v>
      </c>
      <c r="AM19" s="240">
        <f t="shared" si="15"/>
        <v>38.282320694380992</v>
      </c>
      <c r="AN19" s="266">
        <v>1208.853305541415</v>
      </c>
      <c r="AO19" s="230">
        <f>+Ene!W19+Feb!W19+Mar!W19+Abr!W19+May!W19+Jun!W19+Jul!W19+Ago!W19+Set!W19+Oct!W19+Nov!W19+Dic!W19</f>
        <v>18</v>
      </c>
      <c r="AP19" s="261">
        <f t="shared" si="9"/>
        <v>1.4890144170088737</v>
      </c>
      <c r="AQ19" s="17">
        <f>+Ene!X19+Feb!X19+Mar!X19+Abr!X19+May!X19+Jun!X19+Jul!X19+Ago!X19+Set!X19+Oct!X19+Nov!X19+Dic!X19</f>
        <v>110</v>
      </c>
      <c r="AR19" s="261">
        <f t="shared" si="16"/>
        <v>9.0995325483875629</v>
      </c>
      <c r="AS19" s="25">
        <f>+Ene!Y19+Feb!Y19+Mar!Y19+Abr!Y19+May!Y19+Jun!Y19+Jul!Y19+Ago!Y19+Set!Y19+Oct!Y19+Nov!Y19+Dic!Y19</f>
        <v>32</v>
      </c>
      <c r="AT19" s="25">
        <f>+Ene!Z19+Feb!Z19+Mar!Z19+Abr!Z19+May!Z19+Jun!Z19+Jul!Z19+Ago!Z19+Set!Z19+Oct!Z19+Nov!Z19+Dic!Z19</f>
        <v>92</v>
      </c>
      <c r="AU19" s="25">
        <f>+Ene!AA19+Feb!AA19+Mar!AA19+Abr!AA19+May!AA19+Jun!AA19+Jul!AA19+Ago!AA19+Set!AA19+Oct!AA19+Nov!AA19+Dic!AA19</f>
        <v>37</v>
      </c>
      <c r="AV19" s="26">
        <f t="shared" si="17"/>
        <v>161</v>
      </c>
      <c r="AW19" s="250">
        <v>2189</v>
      </c>
      <c r="AX19" s="240">
        <f t="shared" si="18"/>
        <v>7.354956601187757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55">
        <v>65</v>
      </c>
      <c r="K20" s="255">
        <v>65</v>
      </c>
      <c r="L20" s="255">
        <v>54</v>
      </c>
      <c r="M20" s="255">
        <v>52</v>
      </c>
      <c r="N20" s="255">
        <v>128.74068794770733</v>
      </c>
      <c r="O20" s="255">
        <v>171</v>
      </c>
      <c r="P20" s="230">
        <f>+Ene!J20+Feb!J20+Mar!J20+Abr!J20+May!J20+Jun!J20+Jul!J20+Ago!J20+Set!J20+Oct!J20+Nov!J20+Dic!J20</f>
        <v>11</v>
      </c>
      <c r="Q20" s="234">
        <f>+Ene!K20+Feb!K20+Mar!K20+Abr!K20+May!K20+Jun!K20+Jul!K20+Ago!K20+Set!K20+Oct!K20+Nov!K20+Dic!K20</f>
        <v>9</v>
      </c>
      <c r="R20" s="248">
        <v>65</v>
      </c>
      <c r="S20" s="249">
        <f t="shared" si="10"/>
        <v>13.846153846153847</v>
      </c>
      <c r="T20" s="25">
        <f>+Ene!L20+Feb!L20+Mar!L20+Abr!L20+May!L20+Jun!L20+Jul!L20+Ago!L20+Set!L20+Oct!L20+Nov!L20+Dic!L20</f>
        <v>19</v>
      </c>
      <c r="U20" s="25">
        <f>+Ene!M20+Feb!M20+Mar!M20+Abr!M20+May!M20+Jun!M20+Jul!M20+Ago!M20+Set!M20+Oct!M20+Nov!M20+Dic!M20</f>
        <v>20</v>
      </c>
      <c r="V20" s="25">
        <f>+Ene!N20+Feb!N20+Mar!N20+Abr!N20+May!N20+Jun!N20+Jul!N20+Ago!N20+Set!N20+Oct!N20+Nov!N20+Dic!N20</f>
        <v>14</v>
      </c>
      <c r="W20" s="25">
        <f t="shared" si="11"/>
        <v>53</v>
      </c>
      <c r="X20" s="257">
        <v>171</v>
      </c>
      <c r="Y20" s="240">
        <f t="shared" si="8"/>
        <v>30.994152046783626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15</v>
      </c>
      <c r="AB20" s="25">
        <f>+Ene!Q20+Feb!Q20+Mar!Q20+Abr!Q20+May!Q20+Jun!Q20+Jul!Q20+Ago!Q20+Set!Q20+Oct!Q20+Nov!Q20+Dic!Q20</f>
        <v>60</v>
      </c>
      <c r="AC20" s="25">
        <f>+Ene!R20+Feb!R20+Mar!R20+Abr!R20+May!R20+Jun!R20+Jul!R20+Ago!R20+Set!R20+Oct!R20+Nov!R20+Dic!R20</f>
        <v>49</v>
      </c>
      <c r="AD20" s="25">
        <f t="shared" si="12"/>
        <v>124</v>
      </c>
      <c r="AE20" s="250">
        <v>171</v>
      </c>
      <c r="AF20" s="240">
        <f t="shared" si="13"/>
        <v>72.514619883040936</v>
      </c>
      <c r="AG20" s="26">
        <f>+Ene!S20+Feb!S20+Mar!S20+Abr!S20+May!S20+Jun!S20+Jul!S20+Ago!S20+Set!S20+Oct!S20+Nov!S20+Dic!S20</f>
        <v>4</v>
      </c>
      <c r="AH20" s="25">
        <f>+Ene!T20+Feb!T20+Mar!T20+Abr!T20+May!T20+Jun!T20+Jul!T20+Ago!T20+Set!T20+Oct!T20+Nov!T20+Dic!T20</f>
        <v>7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1</v>
      </c>
      <c r="AK20" s="25">
        <f t="shared" si="14"/>
        <v>12</v>
      </c>
      <c r="AL20" s="250">
        <v>171</v>
      </c>
      <c r="AM20" s="240">
        <f t="shared" si="15"/>
        <v>7.0175438596491224</v>
      </c>
      <c r="AN20" s="266">
        <v>128.74068794770733</v>
      </c>
      <c r="AO20" s="230">
        <f>+Ene!W20+Feb!W20+Mar!W20+Abr!W20+May!W20+Jun!W20+Jul!W20+Ago!W20+Set!W20+Oct!W20+Nov!W20+Dic!W20</f>
        <v>23</v>
      </c>
      <c r="AP20" s="261">
        <f t="shared" si="9"/>
        <v>17.865369811711957</v>
      </c>
      <c r="AQ20" s="17">
        <f>+Ene!X20+Feb!X20+Mar!X20+Abr!X20+May!X20+Jun!X20+Jul!X20+Ago!X20+Set!X20+Oct!X20+Nov!X20+Dic!X20</f>
        <v>0</v>
      </c>
      <c r="AR20" s="261">
        <f t="shared" si="16"/>
        <v>0</v>
      </c>
      <c r="AS20" s="25">
        <f>+Ene!Y20+Feb!Y20+Mar!Y20+Abr!Y20+May!Y20+Jun!Y20+Jul!Y20+Ago!Y20+Set!Y20+Oct!Y20+Nov!Y20+Dic!Y20</f>
        <v>2</v>
      </c>
      <c r="AT20" s="25">
        <f>+Ene!Z20+Feb!Z20+Mar!Z20+Abr!Z20+May!Z20+Jun!Z20+Jul!Z20+Ago!Z20+Set!Z20+Oct!Z20+Nov!Z20+Dic!Z20</f>
        <v>2</v>
      </c>
      <c r="AU20" s="25">
        <f>+Ene!AA20+Feb!AA20+Mar!AA20+Abr!AA20+May!AA20+Jun!AA20+Jul!AA20+Ago!AA20+Set!AA20+Oct!AA20+Nov!AA20+Dic!AA20</f>
        <v>0</v>
      </c>
      <c r="AV20" s="26">
        <f t="shared" si="17"/>
        <v>4</v>
      </c>
      <c r="AW20" s="250">
        <v>171</v>
      </c>
      <c r="AX20" s="240">
        <f t="shared" si="18"/>
        <v>2.3391812865497075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55">
        <v>48</v>
      </c>
      <c r="K21" s="255">
        <v>48</v>
      </c>
      <c r="L21" s="255">
        <v>49</v>
      </c>
      <c r="M21" s="255">
        <v>50</v>
      </c>
      <c r="N21" s="255">
        <v>117.44516753381409</v>
      </c>
      <c r="O21" s="255">
        <v>147</v>
      </c>
      <c r="P21" s="230">
        <f>+Ene!J21+Feb!J21+Mar!J21+Abr!J21+May!J21+Jun!J21+Jul!J21+Ago!J21+Set!J21+Oct!J21+Nov!J21+Dic!J21</f>
        <v>14</v>
      </c>
      <c r="Q21" s="234">
        <f>+Ene!K21+Feb!K21+Mar!K21+Abr!K21+May!K21+Jun!K21+Jul!K21+Ago!K21+Set!K21+Oct!K21+Nov!K21+Dic!K21</f>
        <v>13</v>
      </c>
      <c r="R21" s="248">
        <v>48</v>
      </c>
      <c r="S21" s="249">
        <f t="shared" si="10"/>
        <v>27.083333333333332</v>
      </c>
      <c r="T21" s="25">
        <f>+Ene!L21+Feb!L21+Mar!L21+Abr!L21+May!L21+Jun!L21+Jul!L21+Ago!L21+Set!L21+Oct!L21+Nov!L21+Dic!L21</f>
        <v>7</v>
      </c>
      <c r="U21" s="25">
        <f>+Ene!M21+Feb!M21+Mar!M21+Abr!M21+May!M21+Jun!M21+Jul!M21+Ago!M21+Set!M21+Oct!M21+Nov!M21+Dic!M21</f>
        <v>18</v>
      </c>
      <c r="V21" s="25">
        <f>+Ene!N21+Feb!N21+Mar!N21+Abr!N21+May!N21+Jun!N21+Jul!N21+Ago!N21+Set!N21+Oct!N21+Nov!N21+Dic!N21</f>
        <v>6</v>
      </c>
      <c r="W21" s="25">
        <f t="shared" si="11"/>
        <v>31</v>
      </c>
      <c r="X21" s="257">
        <v>147</v>
      </c>
      <c r="Y21" s="240">
        <f t="shared" si="8"/>
        <v>21.088435374149661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12</v>
      </c>
      <c r="AB21" s="25">
        <f>+Ene!Q21+Feb!Q21+Mar!Q21+Abr!Q21+May!Q21+Jun!Q21+Jul!Q21+Ago!Q21+Set!Q21+Oct!Q21+Nov!Q21+Dic!Q21</f>
        <v>35</v>
      </c>
      <c r="AC21" s="25">
        <f>+Ene!R21+Feb!R21+Mar!R21+Abr!R21+May!R21+Jun!R21+Jul!R21+Ago!R21+Set!R21+Oct!R21+Nov!R21+Dic!R21</f>
        <v>23</v>
      </c>
      <c r="AD21" s="25">
        <f t="shared" si="12"/>
        <v>70</v>
      </c>
      <c r="AE21" s="250">
        <v>147</v>
      </c>
      <c r="AF21" s="240">
        <f t="shared" si="13"/>
        <v>47.619047619047613</v>
      </c>
      <c r="AG21" s="26">
        <f>+Ene!S21+Feb!S21+Mar!S21+Abr!S21+May!S21+Jun!S21+Jul!S21+Ago!S21+Set!S21+Oct!S21+Nov!S21+Dic!S21</f>
        <v>12</v>
      </c>
      <c r="AH21" s="25">
        <f>+Ene!T21+Feb!T21+Mar!T21+Abr!T21+May!T21+Jun!T21+Jul!T21+Ago!T21+Set!T21+Oct!T21+Nov!T21+Dic!T21</f>
        <v>25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7</v>
      </c>
      <c r="AK21" s="25">
        <f t="shared" si="14"/>
        <v>44</v>
      </c>
      <c r="AL21" s="250">
        <v>147</v>
      </c>
      <c r="AM21" s="240">
        <f t="shared" si="15"/>
        <v>29.931972789115648</v>
      </c>
      <c r="AN21" s="266">
        <v>117.44516753381409</v>
      </c>
      <c r="AO21" s="230">
        <f>+Ene!W21+Feb!W21+Mar!W21+Abr!W21+May!W21+Jun!W21+Jul!W21+Ago!W21+Set!W21+Oct!W21+Nov!W21+Dic!W21</f>
        <v>1</v>
      </c>
      <c r="AP21" s="261">
        <f t="shared" si="9"/>
        <v>0.85146117205042626</v>
      </c>
      <c r="AQ21" s="17">
        <f>+Ene!X21+Feb!X21+Mar!X21+Abr!X21+May!X21+Jun!X21+Jul!X21+Ago!X21+Set!X21+Oct!X21+Nov!X21+Dic!X21</f>
        <v>1</v>
      </c>
      <c r="AR21" s="261">
        <f t="shared" si="16"/>
        <v>0.85146117205042626</v>
      </c>
      <c r="AS21" s="25">
        <f>+Ene!Y21+Feb!Y21+Mar!Y21+Abr!Y21+May!Y21+Jun!Y21+Jul!Y21+Ago!Y21+Set!Y21+Oct!Y21+Nov!Y21+Dic!Y21</f>
        <v>3</v>
      </c>
      <c r="AT21" s="25">
        <f>+Ene!Z21+Feb!Z21+Mar!Z21+Abr!Z21+May!Z21+Jun!Z21+Jul!Z21+Ago!Z21+Set!Z21+Oct!Z21+Nov!Z21+Dic!Z21</f>
        <v>10</v>
      </c>
      <c r="AU21" s="25">
        <f>+Ene!AA21+Feb!AA21+Mar!AA21+Abr!AA21+May!AA21+Jun!AA21+Jul!AA21+Ago!AA21+Set!AA21+Oct!AA21+Nov!AA21+Dic!AA21</f>
        <v>1</v>
      </c>
      <c r="AV21" s="26">
        <f t="shared" si="17"/>
        <v>14</v>
      </c>
      <c r="AW21" s="250">
        <v>147</v>
      </c>
      <c r="AX21" s="240">
        <f t="shared" si="18"/>
        <v>9.5238095238095237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55">
        <v>0</v>
      </c>
      <c r="K22" s="255">
        <v>25</v>
      </c>
      <c r="L22" s="255">
        <v>21</v>
      </c>
      <c r="M22" s="255">
        <v>30</v>
      </c>
      <c r="N22" s="255">
        <v>75.003555142991047</v>
      </c>
      <c r="O22" s="255">
        <v>76</v>
      </c>
      <c r="P22" s="230">
        <f>+Ene!J22+Feb!J22+Mar!J22+Abr!J22+May!J22+Jun!J22+Jul!J22+Ago!J22+Set!J22+Oct!J22+Nov!J22+Dic!J22</f>
        <v>5</v>
      </c>
      <c r="Q22" s="234">
        <f>+Ene!K22+Feb!K22+Mar!K22+Abr!K22+May!K22+Jun!K22+Jul!K22+Ago!K22+Set!K22+Oct!K22+Nov!K22+Dic!K22</f>
        <v>4</v>
      </c>
      <c r="R22" s="248">
        <v>0</v>
      </c>
      <c r="S22" s="249">
        <f t="shared" si="10"/>
        <v>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0</v>
      </c>
      <c r="V22" s="25">
        <f>+Ene!N22+Feb!N22+Mar!N22+Abr!N22+May!N22+Jun!N22+Jul!N22+Ago!N22+Set!N22+Oct!N22+Nov!N22+Dic!N22</f>
        <v>1</v>
      </c>
      <c r="W22" s="25">
        <f t="shared" si="11"/>
        <v>5</v>
      </c>
      <c r="X22" s="257">
        <v>76</v>
      </c>
      <c r="Y22" s="240">
        <f t="shared" si="8"/>
        <v>6.5789473684210522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1</v>
      </c>
      <c r="AB22" s="25">
        <f>+Ene!Q22+Feb!Q22+Mar!Q22+Abr!Q22+May!Q22+Jun!Q22+Jul!Q22+Ago!Q22+Set!Q22+Oct!Q22+Nov!Q22+Dic!Q22</f>
        <v>8</v>
      </c>
      <c r="AC22" s="25">
        <f>+Ene!R22+Feb!R22+Mar!R22+Abr!R22+May!R22+Jun!R22+Jul!R22+Ago!R22+Set!R22+Oct!R22+Nov!R22+Dic!R22</f>
        <v>5</v>
      </c>
      <c r="AD22" s="25">
        <f t="shared" si="12"/>
        <v>14</v>
      </c>
      <c r="AE22" s="250">
        <v>76</v>
      </c>
      <c r="AF22" s="240">
        <f t="shared" si="13"/>
        <v>18.421052631578945</v>
      </c>
      <c r="AG22" s="26">
        <f>+Ene!S22+Feb!S22+Mar!S22+Abr!S22+May!S22+Jun!S22+Jul!S22+Ago!S22+Set!S22+Oct!S22+Nov!S22+Dic!S22</f>
        <v>0</v>
      </c>
      <c r="AH22" s="25">
        <f>+Ene!T22+Feb!T22+Mar!T22+Abr!T22+May!T22+Jun!T22+Jul!T22+Ago!T22+Set!T22+Oct!T22+Nov!T22+Dic!T22</f>
        <v>1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</v>
      </c>
      <c r="AK22" s="25">
        <f t="shared" si="14"/>
        <v>2</v>
      </c>
      <c r="AL22" s="250">
        <v>76</v>
      </c>
      <c r="AM22" s="240">
        <f t="shared" si="15"/>
        <v>2.6315789473684208</v>
      </c>
      <c r="AN22" s="266">
        <v>75.003555142991047</v>
      </c>
      <c r="AO22" s="230">
        <f>+Ene!W22+Feb!W22+Mar!W22+Abr!W22+May!W22+Jun!W22+Jul!W22+Ago!W22+Set!W22+Oct!W22+Nov!W22+Dic!W22</f>
        <v>0</v>
      </c>
      <c r="AP22" s="261">
        <f t="shared" si="9"/>
        <v>0</v>
      </c>
      <c r="AQ22" s="17">
        <f>+Ene!X22+Feb!X22+Mar!X22+Abr!X22+May!X22+Jun!X22+Jul!X22+Ago!X22+Set!X22+Oct!X22+Nov!X22+Dic!X22</f>
        <v>0</v>
      </c>
      <c r="AR22" s="261">
        <f t="shared" si="16"/>
        <v>0</v>
      </c>
      <c r="AS22" s="25">
        <f>+Ene!Y22+Feb!Y22+Mar!Y22+Abr!Y22+May!Y22+Jun!Y22+Jul!Y22+Ago!Y22+Set!Y22+Oct!Y22+Nov!Y22+Dic!Y22</f>
        <v>0</v>
      </c>
      <c r="AT22" s="25">
        <f>+Ene!Z22+Feb!Z22+Mar!Z22+Abr!Z22+May!Z22+Jun!Z22+Jul!Z22+Ago!Z22+Set!Z22+Oct!Z22+Nov!Z22+Dic!Z22</f>
        <v>0</v>
      </c>
      <c r="AU22" s="25">
        <f>+Ene!AA22+Feb!AA22+Mar!AA22+Abr!AA22+May!AA22+Jun!AA22+Jul!AA22+Ago!AA22+Set!AA22+Oct!AA22+Nov!AA22+Dic!AA22</f>
        <v>0</v>
      </c>
      <c r="AV22" s="26">
        <f t="shared" si="17"/>
        <v>0</v>
      </c>
      <c r="AW22" s="250">
        <v>76</v>
      </c>
      <c r="AX22" s="240">
        <f t="shared" si="18"/>
        <v>0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55">
        <v>0</v>
      </c>
      <c r="K23" s="255">
        <v>20</v>
      </c>
      <c r="L23" s="255">
        <v>17</v>
      </c>
      <c r="M23" s="255">
        <v>23</v>
      </c>
      <c r="N23" s="255">
        <v>68.99628062408641</v>
      </c>
      <c r="O23" s="255">
        <v>60</v>
      </c>
      <c r="P23" s="230">
        <f>+Ene!J23+Feb!J23+Mar!J23+Abr!J23+May!J23+Jun!J23+Jul!J23+Ago!J23+Set!J23+Oct!J23+Nov!J23+Dic!J23</f>
        <v>3</v>
      </c>
      <c r="Q23" s="234">
        <f>+Ene!K23+Feb!K23+Mar!K23+Abr!K23+May!K23+Jun!K23+Jul!K23+Ago!K23+Set!K23+Oct!K23+Nov!K23+Dic!K23</f>
        <v>3</v>
      </c>
      <c r="R23" s="248">
        <v>0</v>
      </c>
      <c r="S23" s="249">
        <f t="shared" si="10"/>
        <v>0</v>
      </c>
      <c r="T23" s="25">
        <f>+Ene!L23+Feb!L23+Mar!L23+Abr!L23+May!L23+Jun!L23+Jul!L23+Ago!L23+Set!L23+Oct!L23+Nov!L23+Dic!L23</f>
        <v>5</v>
      </c>
      <c r="U23" s="25">
        <f>+Ene!M23+Feb!M23+Mar!M23+Abr!M23+May!M23+Jun!M23+Jul!M23+Ago!M23+Set!M23+Oct!M23+Nov!M23+Dic!M23</f>
        <v>4</v>
      </c>
      <c r="V23" s="25">
        <f>+Ene!N23+Feb!N23+Mar!N23+Abr!N23+May!N23+Jun!N23+Jul!N23+Ago!N23+Set!N23+Oct!N23+Nov!N23+Dic!N23</f>
        <v>2</v>
      </c>
      <c r="W23" s="25">
        <f t="shared" si="11"/>
        <v>11</v>
      </c>
      <c r="X23" s="257">
        <v>60</v>
      </c>
      <c r="Y23" s="240">
        <f t="shared" si="8"/>
        <v>18.333333333333332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8</v>
      </c>
      <c r="AB23" s="25">
        <f>+Ene!Q23+Feb!Q23+Mar!Q23+Abr!Q23+May!Q23+Jun!Q23+Jul!Q23+Ago!Q23+Set!Q23+Oct!Q23+Nov!Q23+Dic!Q23</f>
        <v>20</v>
      </c>
      <c r="AC23" s="25">
        <f>+Ene!R23+Feb!R23+Mar!R23+Abr!R23+May!R23+Jun!R23+Jul!R23+Ago!R23+Set!R23+Oct!R23+Nov!R23+Dic!R23</f>
        <v>10</v>
      </c>
      <c r="AD23" s="25">
        <f t="shared" si="12"/>
        <v>38</v>
      </c>
      <c r="AE23" s="250">
        <v>60</v>
      </c>
      <c r="AF23" s="240">
        <f t="shared" si="13"/>
        <v>63.333333333333329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0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0</v>
      </c>
      <c r="AK23" s="25">
        <f t="shared" si="14"/>
        <v>0</v>
      </c>
      <c r="AL23" s="250">
        <v>60</v>
      </c>
      <c r="AM23" s="240">
        <f t="shared" si="15"/>
        <v>0</v>
      </c>
      <c r="AN23" s="266">
        <v>68.99628062408641</v>
      </c>
      <c r="AO23" s="230">
        <f>+Ene!W23+Feb!W23+Mar!W23+Abr!W23+May!W23+Jun!W23+Jul!W23+Ago!W23+Set!W23+Oct!W23+Nov!W23+Dic!W23</f>
        <v>0</v>
      </c>
      <c r="AP23" s="261">
        <f t="shared" si="9"/>
        <v>0</v>
      </c>
      <c r="AQ23" s="17">
        <f>+Ene!X23+Feb!X23+Mar!X23+Abr!X23+May!X23+Jun!X23+Jul!X23+Ago!X23+Set!X23+Oct!X23+Nov!X23+Dic!X23</f>
        <v>0</v>
      </c>
      <c r="AR23" s="261">
        <f t="shared" si="16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0</v>
      </c>
      <c r="AV23" s="26">
        <f t="shared" si="17"/>
        <v>0</v>
      </c>
      <c r="AW23" s="250">
        <v>60</v>
      </c>
      <c r="AX23" s="240">
        <f t="shared" si="18"/>
        <v>0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55">
        <v>0</v>
      </c>
      <c r="K24" s="255">
        <v>21</v>
      </c>
      <c r="L24" s="255">
        <v>23</v>
      </c>
      <c r="M24" s="255">
        <v>25</v>
      </c>
      <c r="N24" s="255">
        <v>96.055078374160971</v>
      </c>
      <c r="O24" s="255">
        <v>69</v>
      </c>
      <c r="P24" s="230">
        <f>+Ene!J24+Feb!J24+Mar!J24+Abr!J24+May!J24+Jun!J24+Jul!J24+Ago!J24+Set!J24+Oct!J24+Nov!J24+Dic!J24</f>
        <v>0</v>
      </c>
      <c r="Q24" s="234">
        <f>+Ene!K24+Feb!K24+Mar!K24+Abr!K24+May!K24+Jun!K24+Jul!K24+Ago!K24+Set!K24+Oct!K24+Nov!K24+Dic!K24</f>
        <v>0</v>
      </c>
      <c r="R24" s="248">
        <v>0</v>
      </c>
      <c r="S24" s="249">
        <f t="shared" si="10"/>
        <v>0</v>
      </c>
      <c r="T24" s="25">
        <f>+Ene!L24+Feb!L24+Mar!L24+Abr!L24+May!L24+Jun!L24+Jul!L24+Ago!L24+Set!L24+Oct!L24+Nov!L24+Dic!L24</f>
        <v>1</v>
      </c>
      <c r="U24" s="25">
        <f>+Ene!M24+Feb!M24+Mar!M24+Abr!M24+May!M24+Jun!M24+Jul!M24+Ago!M24+Set!M24+Oct!M24+Nov!M24+Dic!M24</f>
        <v>1</v>
      </c>
      <c r="V24" s="25">
        <f>+Ene!N24+Feb!N24+Mar!N24+Abr!N24+May!N24+Jun!N24+Jul!N24+Ago!N24+Set!N24+Oct!N24+Nov!N24+Dic!N24</f>
        <v>0</v>
      </c>
      <c r="W24" s="25">
        <f t="shared" si="11"/>
        <v>2</v>
      </c>
      <c r="X24" s="257">
        <v>69</v>
      </c>
      <c r="Y24" s="240">
        <f t="shared" si="8"/>
        <v>2.8985507246376812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1</v>
      </c>
      <c r="AB24" s="25">
        <f>+Ene!Q24+Feb!Q24+Mar!Q24+Abr!Q24+May!Q24+Jun!Q24+Jul!Q24+Ago!Q24+Set!Q24+Oct!Q24+Nov!Q24+Dic!Q24</f>
        <v>6</v>
      </c>
      <c r="AC24" s="25">
        <f>+Ene!R24+Feb!R24+Mar!R24+Abr!R24+May!R24+Jun!R24+Jul!R24+Ago!R24+Set!R24+Oct!R24+Nov!R24+Dic!R24</f>
        <v>2</v>
      </c>
      <c r="AD24" s="25">
        <f t="shared" si="12"/>
        <v>9</v>
      </c>
      <c r="AE24" s="250">
        <v>69</v>
      </c>
      <c r="AF24" s="240">
        <f t="shared" si="13"/>
        <v>13.043478260869565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50">
        <v>69</v>
      </c>
      <c r="AM24" s="240">
        <f t="shared" si="15"/>
        <v>0</v>
      </c>
      <c r="AN24" s="266">
        <v>96.055078374160971</v>
      </c>
      <c r="AO24" s="230">
        <f>+Ene!W24+Feb!W24+Mar!W24+Abr!W24+May!W24+Jun!W24+Jul!W24+Ago!W24+Set!W24+Oct!W24+Nov!W24+Dic!W24</f>
        <v>0</v>
      </c>
      <c r="AP24" s="261">
        <f t="shared" si="9"/>
        <v>0</v>
      </c>
      <c r="AQ24" s="17">
        <f>+Ene!X24+Feb!X24+Mar!X24+Abr!X24+May!X24+Jun!X24+Jul!X24+Ago!X24+Set!X24+Oct!X24+Nov!X24+Dic!X24</f>
        <v>0</v>
      </c>
      <c r="AR24" s="261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50">
        <v>69</v>
      </c>
      <c r="AX24" s="240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255">
        <v>0</v>
      </c>
      <c r="K25" s="255">
        <v>22</v>
      </c>
      <c r="L25" s="255">
        <v>25</v>
      </c>
      <c r="M25" s="255">
        <v>32</v>
      </c>
      <c r="N25" s="255">
        <v>74.687195687101777</v>
      </c>
      <c r="O25" s="255">
        <v>79</v>
      </c>
      <c r="P25" s="230">
        <f>+Ene!J25+Feb!J25+Mar!J25+Abr!J25+May!J25+Jun!J25+Jul!J25+Ago!J25+Set!J25+Oct!J25+Nov!J25+Dic!J25</f>
        <v>7</v>
      </c>
      <c r="Q25" s="234">
        <f>+Ene!K25+Feb!K25+Mar!K25+Abr!K25+May!K25+Jun!K25+Jul!K25+Ago!K25+Set!K25+Oct!K25+Nov!K25+Dic!K25</f>
        <v>6</v>
      </c>
      <c r="R25" s="248">
        <v>0</v>
      </c>
      <c r="S25" s="249">
        <f t="shared" si="10"/>
        <v>0</v>
      </c>
      <c r="T25" s="25">
        <f>+Ene!L25+Feb!L25+Mar!L25+Abr!L25+May!L25+Jun!L25+Jul!L25+Ago!L25+Set!L25+Oct!L25+Nov!L25+Dic!L25</f>
        <v>5</v>
      </c>
      <c r="U25" s="25">
        <f>+Ene!M25+Feb!M25+Mar!M25+Abr!M25+May!M25+Jun!M25+Jul!M25+Ago!M25+Set!M25+Oct!M25+Nov!M25+Dic!M25</f>
        <v>9</v>
      </c>
      <c r="V25" s="25">
        <f>+Ene!N25+Feb!N25+Mar!N25+Abr!N25+May!N25+Jun!N25+Jul!N25+Ago!N25+Set!N25+Oct!N25+Nov!N25+Dic!N25</f>
        <v>4</v>
      </c>
      <c r="W25" s="25">
        <f t="shared" si="11"/>
        <v>18</v>
      </c>
      <c r="X25" s="257">
        <v>79</v>
      </c>
      <c r="Y25" s="240">
        <f t="shared" si="8"/>
        <v>22.784810126582279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5</v>
      </c>
      <c r="AB25" s="25">
        <f>+Ene!Q25+Feb!Q25+Mar!Q25+Abr!Q25+May!Q25+Jun!Q25+Jul!Q25+Ago!Q25+Set!Q25+Oct!Q25+Nov!Q25+Dic!Q25</f>
        <v>14</v>
      </c>
      <c r="AC25" s="25">
        <f>+Ene!R25+Feb!R25+Mar!R25+Abr!R25+May!R25+Jun!R25+Jul!R25+Ago!R25+Set!R25+Oct!R25+Nov!R25+Dic!R25</f>
        <v>11</v>
      </c>
      <c r="AD25" s="25">
        <f t="shared" si="12"/>
        <v>30</v>
      </c>
      <c r="AE25" s="250">
        <v>79</v>
      </c>
      <c r="AF25" s="240">
        <f t="shared" si="13"/>
        <v>37.974683544303801</v>
      </c>
      <c r="AG25" s="26">
        <f>+Ene!S25+Feb!S25+Mar!S25+Abr!S25+May!S25+Jun!S25+Jul!S25+Ago!S25+Set!S25+Oct!S25+Nov!S25+Dic!S25</f>
        <v>0</v>
      </c>
      <c r="AH25" s="25">
        <f>+Ene!T25+Feb!T25+Mar!T25+Abr!T25+May!T25+Jun!T25+Jul!T25+Ago!T25+Set!T25+Oct!T25+Nov!T25+Dic!T25</f>
        <v>0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0</v>
      </c>
      <c r="AK25" s="25">
        <f t="shared" si="14"/>
        <v>0</v>
      </c>
      <c r="AL25" s="250">
        <v>79</v>
      </c>
      <c r="AM25" s="240">
        <f t="shared" si="15"/>
        <v>0</v>
      </c>
      <c r="AN25" s="266">
        <v>74.687195687101777</v>
      </c>
      <c r="AO25" s="230">
        <f>+Ene!W25+Feb!W25+Mar!W25+Abr!W25+May!W25+Jun!W25+Jul!W25+Ago!W25+Set!W25+Oct!W25+Nov!W25+Dic!W25</f>
        <v>0</v>
      </c>
      <c r="AP25" s="261">
        <f t="shared" si="9"/>
        <v>0</v>
      </c>
      <c r="AQ25" s="17">
        <f>+Ene!X25+Feb!X25+Mar!X25+Abr!X25+May!X25+Jun!X25+Jul!X25+Ago!X25+Set!X25+Oct!X25+Nov!X25+Dic!X25</f>
        <v>0</v>
      </c>
      <c r="AR25" s="261">
        <f t="shared" si="16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0</v>
      </c>
      <c r="AU25" s="25">
        <f>+Ene!AA25+Feb!AA25+Mar!AA25+Abr!AA25+May!AA25+Jun!AA25+Jul!AA25+Ago!AA25+Set!AA25+Oct!AA25+Nov!AA25+Dic!AA25</f>
        <v>0</v>
      </c>
      <c r="AV25" s="26">
        <f t="shared" si="17"/>
        <v>0</v>
      </c>
      <c r="AW25" s="250">
        <v>79</v>
      </c>
      <c r="AX25" s="240">
        <f t="shared" si="18"/>
        <v>0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55">
        <v>395</v>
      </c>
      <c r="K26" s="255">
        <v>395</v>
      </c>
      <c r="L26" s="255">
        <v>338</v>
      </c>
      <c r="M26" s="255">
        <v>302</v>
      </c>
      <c r="N26" s="255">
        <v>843.76700409428418</v>
      </c>
      <c r="O26" s="255">
        <v>1035</v>
      </c>
      <c r="P26" s="230">
        <f>+Ene!J26+Feb!J26+Mar!J26+Abr!J26+May!J26+Jun!J26+Jul!J26+Ago!J26+Set!J26+Oct!J26+Nov!J26+Dic!J26</f>
        <v>136</v>
      </c>
      <c r="Q26" s="234">
        <f>+Ene!K26+Feb!K26+Mar!K26+Abr!K26+May!K26+Jun!K26+Jul!K26+Ago!K26+Set!K26+Oct!K26+Nov!K26+Dic!K26</f>
        <v>135</v>
      </c>
      <c r="R26" s="248">
        <v>395</v>
      </c>
      <c r="S26" s="249">
        <f t="shared" si="10"/>
        <v>34.177215189873415</v>
      </c>
      <c r="T26" s="25">
        <f>+Ene!L26+Feb!L26+Mar!L26+Abr!L26+May!L26+Jun!L26+Jul!L26+Ago!L26+Set!L26+Oct!L26+Nov!L26+Dic!L26</f>
        <v>66</v>
      </c>
      <c r="U26" s="25">
        <f>+Ene!M26+Feb!M26+Mar!M26+Abr!M26+May!M26+Jun!M26+Jul!M26+Ago!M26+Set!M26+Oct!M26+Nov!M26+Dic!M26</f>
        <v>56</v>
      </c>
      <c r="V26" s="25">
        <f>+Ene!N26+Feb!N26+Mar!N26+Abr!N26+May!N26+Jun!N26+Jul!N26+Ago!N26+Set!N26+Oct!N26+Nov!N26+Dic!N26</f>
        <v>36</v>
      </c>
      <c r="W26" s="25">
        <f t="shared" si="11"/>
        <v>158</v>
      </c>
      <c r="X26" s="257">
        <v>1035</v>
      </c>
      <c r="Y26" s="240">
        <f t="shared" si="8"/>
        <v>15.265700483091788</v>
      </c>
      <c r="Z26" s="26">
        <f>+Ene!O26+Feb!O26+Mar!O26+Abr!O26+May!O26+Jun!O26+Jul!O26+Ago!O26+Set!O26+Oct!O26+Nov!O26+Dic!O26</f>
        <v>1</v>
      </c>
      <c r="AA26" s="25">
        <f>+Ene!P26+Feb!P26+Mar!P26+Abr!P26+May!P26+Jun!P26+Jul!P26+Ago!P26+Set!P26+Oct!P26+Nov!P26+Dic!P26</f>
        <v>213</v>
      </c>
      <c r="AB26" s="25">
        <f>+Ene!Q26+Feb!Q26+Mar!Q26+Abr!Q26+May!Q26+Jun!Q26+Jul!Q26+Ago!Q26+Set!Q26+Oct!Q26+Nov!Q26+Dic!Q26</f>
        <v>459</v>
      </c>
      <c r="AC26" s="25">
        <f>+Ene!R26+Feb!R26+Mar!R26+Abr!R26+May!R26+Jun!R26+Jul!R26+Ago!R26+Set!R26+Oct!R26+Nov!R26+Dic!R26</f>
        <v>259</v>
      </c>
      <c r="AD26" s="25">
        <f t="shared" si="12"/>
        <v>932</v>
      </c>
      <c r="AE26" s="250">
        <v>1035</v>
      </c>
      <c r="AF26" s="240">
        <f t="shared" si="13"/>
        <v>90.048309178743963</v>
      </c>
      <c r="AG26" s="26">
        <f>+Ene!S26+Feb!S26+Mar!S26+Abr!S26+May!S26+Jun!S26+Jul!S26+Ago!S26+Set!S26+Oct!S26+Nov!S26+Dic!S26</f>
        <v>86</v>
      </c>
      <c r="AH26" s="25">
        <f>+Ene!T26+Feb!T26+Mar!T26+Abr!T26+May!T26+Jun!T26+Jul!T26+Ago!T26+Set!T26+Oct!T26+Nov!T26+Dic!T26</f>
        <v>461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199</v>
      </c>
      <c r="AK26" s="25">
        <f t="shared" si="14"/>
        <v>746</v>
      </c>
      <c r="AL26" s="250">
        <v>1035</v>
      </c>
      <c r="AM26" s="240">
        <f t="shared" si="15"/>
        <v>72.077294685990339</v>
      </c>
      <c r="AN26" s="266">
        <v>843.76700409428418</v>
      </c>
      <c r="AO26" s="230">
        <f>+Ene!W26+Feb!W26+Mar!W26+Abr!W26+May!W26+Jun!W26+Jul!W26+Ago!W26+Set!W26+Oct!W26+Nov!W26+Dic!W26</f>
        <v>11</v>
      </c>
      <c r="AP26" s="261">
        <f t="shared" si="9"/>
        <v>1.3036774306916177</v>
      </c>
      <c r="AQ26" s="17">
        <f>+Ene!X26+Feb!X26+Mar!X26+Abr!X26+May!X26+Jun!X26+Jul!X26+Ago!X26+Set!X26+Oct!X26+Nov!X26+Dic!X26</f>
        <v>10</v>
      </c>
      <c r="AR26" s="261">
        <f t="shared" si="16"/>
        <v>1.1851613006287434</v>
      </c>
      <c r="AS26" s="25">
        <f>+Ene!Y26+Feb!Y26+Mar!Y26+Abr!Y26+May!Y26+Jun!Y26+Jul!Y26+Ago!Y26+Set!Y26+Oct!Y26+Nov!Y26+Dic!Y26</f>
        <v>97</v>
      </c>
      <c r="AT26" s="25">
        <f>+Ene!Z26+Feb!Z26+Mar!Z26+Abr!Z26+May!Z26+Jun!Z26+Jul!Z26+Ago!Z26+Set!Z26+Oct!Z26+Nov!Z26+Dic!Z26</f>
        <v>104</v>
      </c>
      <c r="AU26" s="25">
        <f>+Ene!AA26+Feb!AA26+Mar!AA26+Abr!AA26+May!AA26+Jun!AA26+Jul!AA26+Ago!AA26+Set!AA26+Oct!AA26+Nov!AA26+Dic!AA26</f>
        <v>39</v>
      </c>
      <c r="AV26" s="26">
        <f t="shared" si="17"/>
        <v>240</v>
      </c>
      <c r="AW26" s="250">
        <v>1035</v>
      </c>
      <c r="AX26" s="240">
        <f t="shared" si="18"/>
        <v>23.188405797101449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55">
        <v>410</v>
      </c>
      <c r="K27" s="255">
        <v>410</v>
      </c>
      <c r="L27" s="255">
        <v>378</v>
      </c>
      <c r="M27" s="255">
        <v>300</v>
      </c>
      <c r="N27" s="255">
        <v>878.2880024866721</v>
      </c>
      <c r="O27" s="255">
        <v>1088</v>
      </c>
      <c r="P27" s="230">
        <f>+Ene!J27+Feb!J27+Mar!J27+Abr!J27+May!J27+Jun!J27+Jul!J27+Ago!J27+Set!J27+Oct!J27+Nov!J27+Dic!J27</f>
        <v>223</v>
      </c>
      <c r="Q27" s="234">
        <f>+Ene!K27+Feb!K27+Mar!K27+Abr!K27+May!K27+Jun!K27+Jul!K27+Ago!K27+Set!K27+Oct!K27+Nov!K27+Dic!K27</f>
        <v>234</v>
      </c>
      <c r="R27" s="248">
        <v>410</v>
      </c>
      <c r="S27" s="249">
        <f t="shared" si="10"/>
        <v>57.073170731707314</v>
      </c>
      <c r="T27" s="25">
        <f>+Ene!L27+Feb!L27+Mar!L27+Abr!L27+May!L27+Jun!L27+Jul!L27+Ago!L27+Set!L27+Oct!L27+Nov!L27+Dic!L27</f>
        <v>155</v>
      </c>
      <c r="U27" s="25">
        <f>+Ene!M27+Feb!M27+Mar!M27+Abr!M27+May!M27+Jun!M27+Jul!M27+Ago!M27+Set!M27+Oct!M27+Nov!M27+Dic!M27</f>
        <v>119</v>
      </c>
      <c r="V27" s="25">
        <f>+Ene!N27+Feb!N27+Mar!N27+Abr!N27+May!N27+Jun!N27+Jul!N27+Ago!N27+Set!N27+Oct!N27+Nov!N27+Dic!N27</f>
        <v>60</v>
      </c>
      <c r="W27" s="25">
        <f t="shared" si="11"/>
        <v>334</v>
      </c>
      <c r="X27" s="257">
        <v>1088</v>
      </c>
      <c r="Y27" s="240">
        <f t="shared" si="8"/>
        <v>30.698529411764707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211</v>
      </c>
      <c r="AB27" s="25">
        <f>+Ene!Q27+Feb!Q27+Mar!Q27+Abr!Q27+May!Q27+Jun!Q27+Jul!Q27+Ago!Q27+Set!Q27+Oct!Q27+Nov!Q27+Dic!Q27</f>
        <v>598</v>
      </c>
      <c r="AC27" s="25">
        <f>+Ene!R27+Feb!R27+Mar!R27+Abr!R27+May!R27+Jun!R27+Jul!R27+Ago!R27+Set!R27+Oct!R27+Nov!R27+Dic!R27</f>
        <v>284</v>
      </c>
      <c r="AD27" s="25">
        <f t="shared" si="12"/>
        <v>1093</v>
      </c>
      <c r="AE27" s="250">
        <v>1088</v>
      </c>
      <c r="AF27" s="240">
        <f t="shared" si="13"/>
        <v>100.45955882352942</v>
      </c>
      <c r="AG27" s="26">
        <f>+Ene!S27+Feb!S27+Mar!S27+Abr!S27+May!S27+Jun!S27+Jul!S27+Ago!S27+Set!S27+Oct!S27+Nov!S27+Dic!S27</f>
        <v>316</v>
      </c>
      <c r="AH27" s="25">
        <f>+Ene!T27+Feb!T27+Mar!T27+Abr!T27+May!T27+Jun!T27+Jul!T27+Ago!T27+Set!T27+Oct!T27+Nov!T27+Dic!T27</f>
        <v>456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115</v>
      </c>
      <c r="AK27" s="25">
        <f t="shared" si="14"/>
        <v>887</v>
      </c>
      <c r="AL27" s="250">
        <v>1088</v>
      </c>
      <c r="AM27" s="240">
        <f t="shared" si="15"/>
        <v>81.525735294117652</v>
      </c>
      <c r="AN27" s="266">
        <v>878.2880024866721</v>
      </c>
      <c r="AO27" s="230">
        <f>+Ene!W27+Feb!W27+Mar!W27+Abr!W27+May!W27+Jun!W27+Jul!W27+Ago!W27+Set!W27+Oct!W27+Nov!W27+Dic!W27</f>
        <v>132</v>
      </c>
      <c r="AP27" s="261">
        <f t="shared" si="9"/>
        <v>15.029238658193226</v>
      </c>
      <c r="AQ27" s="17">
        <f>+Ene!X27+Feb!X27+Mar!X27+Abr!X27+May!X27+Jun!X27+Jul!X27+Ago!X27+Set!X27+Oct!X27+Nov!X27+Dic!X27</f>
        <v>86</v>
      </c>
      <c r="AR27" s="261">
        <f t="shared" si="16"/>
        <v>9.7917767015501305</v>
      </c>
      <c r="AS27" s="25">
        <f>+Ene!Y27+Feb!Y27+Mar!Y27+Abr!Y27+May!Y27+Jun!Y27+Jul!Y27+Ago!Y27+Set!Y27+Oct!Y27+Nov!Y27+Dic!Y27</f>
        <v>82</v>
      </c>
      <c r="AT27" s="25">
        <f>+Ene!Z27+Feb!Z27+Mar!Z27+Abr!Z27+May!Z27+Jun!Z27+Jul!Z27+Ago!Z27+Set!Z27+Oct!Z27+Nov!Z27+Dic!Z27</f>
        <v>89</v>
      </c>
      <c r="AU27" s="25">
        <f>+Ene!AA27+Feb!AA27+Mar!AA27+Abr!AA27+May!AA27+Jun!AA27+Jul!AA27+Ago!AA27+Set!AA27+Oct!AA27+Nov!AA27+Dic!AA27</f>
        <v>32</v>
      </c>
      <c r="AV27" s="26">
        <f t="shared" si="17"/>
        <v>203</v>
      </c>
      <c r="AW27" s="250">
        <v>1088</v>
      </c>
      <c r="AX27" s="240">
        <f t="shared" si="18"/>
        <v>18.65808823529412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55">
        <v>800</v>
      </c>
      <c r="K28" s="255">
        <v>800</v>
      </c>
      <c r="L28" s="255">
        <v>695</v>
      </c>
      <c r="M28" s="255">
        <v>708</v>
      </c>
      <c r="N28" s="255">
        <v>1686.9894476372656</v>
      </c>
      <c r="O28" s="255">
        <v>2203</v>
      </c>
      <c r="P28" s="230">
        <f>+Ene!J28+Feb!J28+Mar!J28+Abr!J28+May!J28+Jun!J28+Jul!J28+Ago!J28+Set!J28+Oct!J28+Nov!J28+Dic!J28</f>
        <v>204</v>
      </c>
      <c r="Q28" s="234">
        <f>+Ene!K28+Feb!K28+Mar!K28+Abr!K28+May!K28+Jun!K28+Jul!K28+Ago!K28+Set!K28+Oct!K28+Nov!K28+Dic!K28</f>
        <v>180</v>
      </c>
      <c r="R28" s="248">
        <v>800</v>
      </c>
      <c r="S28" s="249">
        <f t="shared" si="10"/>
        <v>22.5</v>
      </c>
      <c r="T28" s="25">
        <f>+Ene!L28+Feb!L28+Mar!L28+Abr!L28+May!L28+Jun!L28+Jul!L28+Ago!L28+Set!L28+Oct!L28+Nov!L28+Dic!L28</f>
        <v>104</v>
      </c>
      <c r="U28" s="25">
        <f>+Ene!M28+Feb!M28+Mar!M28+Abr!M28+May!M28+Jun!M28+Jul!M28+Ago!M28+Set!M28+Oct!M28+Nov!M28+Dic!M28</f>
        <v>89</v>
      </c>
      <c r="V28" s="25">
        <f>+Ene!N28+Feb!N28+Mar!N28+Abr!N28+May!N28+Jun!N28+Jul!N28+Ago!N28+Set!N28+Oct!N28+Nov!N28+Dic!N28</f>
        <v>75</v>
      </c>
      <c r="W28" s="25">
        <f t="shared" si="11"/>
        <v>268</v>
      </c>
      <c r="X28" s="257">
        <v>2203</v>
      </c>
      <c r="Y28" s="240">
        <f t="shared" si="8"/>
        <v>12.165229232864275</v>
      </c>
      <c r="Z28" s="26">
        <f>+Ene!O28+Feb!O28+Mar!O28+Abr!O28+May!O28+Jun!O28+Jul!O28+Ago!O28+Set!O28+Oct!O28+Nov!O28+Dic!O28</f>
        <v>0</v>
      </c>
      <c r="AA28" s="25">
        <f>+Ene!P28+Feb!P28+Mar!P28+Abr!P28+May!P28+Jun!P28+Jul!P28+Ago!P28+Set!P28+Oct!P28+Nov!P28+Dic!P28</f>
        <v>166</v>
      </c>
      <c r="AB28" s="25">
        <f>+Ene!Q28+Feb!Q28+Mar!Q28+Abr!Q28+May!Q28+Jun!Q28+Jul!Q28+Ago!Q28+Set!Q28+Oct!Q28+Nov!Q28+Dic!Q28</f>
        <v>622</v>
      </c>
      <c r="AC28" s="25">
        <f>+Ene!R28+Feb!R28+Mar!R28+Abr!R28+May!R28+Jun!R28+Jul!R28+Ago!R28+Set!R28+Oct!R28+Nov!R28+Dic!R28</f>
        <v>343</v>
      </c>
      <c r="AD28" s="25">
        <f t="shared" si="12"/>
        <v>1131</v>
      </c>
      <c r="AE28" s="250">
        <v>2203</v>
      </c>
      <c r="AF28" s="240">
        <f t="shared" si="13"/>
        <v>51.339083068542898</v>
      </c>
      <c r="AG28" s="26">
        <f>+Ene!S28+Feb!S28+Mar!S28+Abr!S28+May!S28+Jun!S28+Jul!S28+Ago!S28+Set!S28+Oct!S28+Nov!S28+Dic!S28</f>
        <v>234</v>
      </c>
      <c r="AH28" s="25">
        <f>+Ene!T28+Feb!T28+Mar!T28+Abr!T28+May!T28+Jun!T28+Jul!T28+Ago!T28+Set!T28+Oct!T28+Nov!T28+Dic!T28</f>
        <v>287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75</v>
      </c>
      <c r="AK28" s="25">
        <f t="shared" si="14"/>
        <v>596</v>
      </c>
      <c r="AL28" s="250">
        <v>2203</v>
      </c>
      <c r="AM28" s="240">
        <f t="shared" si="15"/>
        <v>27.054017249205632</v>
      </c>
      <c r="AN28" s="266">
        <v>1686.9894476372656</v>
      </c>
      <c r="AO28" s="230">
        <f>+Ene!W28+Feb!W28+Mar!W28+Abr!W28+May!W28+Jun!W28+Jul!W28+Ago!W28+Set!W28+Oct!W28+Nov!W28+Dic!W28</f>
        <v>258</v>
      </c>
      <c r="AP28" s="261">
        <f t="shared" si="9"/>
        <v>15.293515935226813</v>
      </c>
      <c r="AQ28" s="17">
        <f>+Ene!X28+Feb!X28+Mar!X28+Abr!X28+May!X28+Jun!X28+Jul!X28+Ago!X28+Set!X28+Oct!X28+Nov!X28+Dic!X28</f>
        <v>253</v>
      </c>
      <c r="AR28" s="261">
        <f t="shared" si="16"/>
        <v>14.997129967489858</v>
      </c>
      <c r="AS28" s="25">
        <f>+Ene!Y28+Feb!Y28+Mar!Y28+Abr!Y28+May!Y28+Jun!Y28+Jul!Y28+Ago!Y28+Set!Y28+Oct!Y28+Nov!Y28+Dic!Y28</f>
        <v>64</v>
      </c>
      <c r="AT28" s="25">
        <f>+Ene!Z28+Feb!Z28+Mar!Z28+Abr!Z28+May!Z28+Jun!Z28+Jul!Z28+Ago!Z28+Set!Z28+Oct!Z28+Nov!Z28+Dic!Z28</f>
        <v>73</v>
      </c>
      <c r="AU28" s="25">
        <f>+Ene!AA28+Feb!AA28+Mar!AA28+Abr!AA28+May!AA28+Jun!AA28+Jul!AA28+Ago!AA28+Set!AA28+Oct!AA28+Nov!AA28+Dic!AA28</f>
        <v>38</v>
      </c>
      <c r="AV28" s="26">
        <f t="shared" si="17"/>
        <v>175</v>
      </c>
      <c r="AW28" s="250">
        <v>2203</v>
      </c>
      <c r="AX28" s="240">
        <f t="shared" si="18"/>
        <v>7.9437131184748075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55">
        <v>447</v>
      </c>
      <c r="K29" s="255">
        <v>447</v>
      </c>
      <c r="L29" s="255">
        <v>400</v>
      </c>
      <c r="M29" s="255">
        <v>375</v>
      </c>
      <c r="N29" s="255">
        <v>812.46725335409906</v>
      </c>
      <c r="O29" s="255">
        <v>1222</v>
      </c>
      <c r="P29" s="230">
        <f>+Ene!J29+Feb!J29+Mar!J29+Abr!J29+May!J29+Jun!J29+Jul!J29+Ago!J29+Set!J29+Oct!J29+Nov!J29+Dic!J29</f>
        <v>119</v>
      </c>
      <c r="Q29" s="234">
        <f>+Ene!K29+Feb!K29+Mar!K29+Abr!K29+May!K29+Jun!K29+Jul!K29+Ago!K29+Set!K29+Oct!K29+Nov!K29+Dic!K29</f>
        <v>121</v>
      </c>
      <c r="R29" s="248">
        <v>447</v>
      </c>
      <c r="S29" s="249">
        <f t="shared" si="10"/>
        <v>27.069351230425053</v>
      </c>
      <c r="T29" s="25">
        <f>+Ene!L29+Feb!L29+Mar!L29+Abr!L29+May!L29+Jun!L29+Jul!L29+Ago!L29+Set!L29+Oct!L29+Nov!L29+Dic!L29</f>
        <v>87</v>
      </c>
      <c r="U29" s="25">
        <f>+Ene!M29+Feb!M29+Mar!M29+Abr!M29+May!M29+Jun!M29+Jul!M29+Ago!M29+Set!M29+Oct!M29+Nov!M29+Dic!M29</f>
        <v>52</v>
      </c>
      <c r="V29" s="25">
        <f>+Ene!N29+Feb!N29+Mar!N29+Abr!N29+May!N29+Jun!N29+Jul!N29+Ago!N29+Set!N29+Oct!N29+Nov!N29+Dic!N29</f>
        <v>49</v>
      </c>
      <c r="W29" s="25">
        <f t="shared" si="11"/>
        <v>188</v>
      </c>
      <c r="X29" s="257">
        <v>1222</v>
      </c>
      <c r="Y29" s="240">
        <f t="shared" si="8"/>
        <v>15.384615384615385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114</v>
      </c>
      <c r="AB29" s="25">
        <f>+Ene!Q29+Feb!Q29+Mar!Q29+Abr!Q29+May!Q29+Jun!Q29+Jul!Q29+Ago!Q29+Set!Q29+Oct!Q29+Nov!Q29+Dic!Q29</f>
        <v>347</v>
      </c>
      <c r="AC29" s="25">
        <f>+Ene!R29+Feb!R29+Mar!R29+Abr!R29+May!R29+Jun!R29+Jul!R29+Ago!R29+Set!R29+Oct!R29+Nov!R29+Dic!R29</f>
        <v>121</v>
      </c>
      <c r="AD29" s="25">
        <f t="shared" si="12"/>
        <v>582</v>
      </c>
      <c r="AE29" s="250">
        <v>1222</v>
      </c>
      <c r="AF29" s="240">
        <f t="shared" si="13"/>
        <v>47.626841243862522</v>
      </c>
      <c r="AG29" s="26">
        <f>+Ene!S29+Feb!S29+Mar!S29+Abr!S29+May!S29+Jun!S29+Jul!S29+Ago!S29+Set!S29+Oct!S29+Nov!S29+Dic!S29</f>
        <v>154</v>
      </c>
      <c r="AH29" s="25">
        <f>+Ene!T29+Feb!T29+Mar!T29+Abr!T29+May!T29+Jun!T29+Jul!T29+Ago!T29+Set!T29+Oct!T29+Nov!T29+Dic!T29</f>
        <v>378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159</v>
      </c>
      <c r="AK29" s="25">
        <f t="shared" si="14"/>
        <v>691</v>
      </c>
      <c r="AL29" s="250">
        <v>1222</v>
      </c>
      <c r="AM29" s="240">
        <f t="shared" si="15"/>
        <v>56.546644844517182</v>
      </c>
      <c r="AN29" s="266">
        <v>812.46725335409906</v>
      </c>
      <c r="AO29" s="230">
        <f>+Ene!W29+Feb!W29+Mar!W29+Abr!W29+May!W29+Jun!W29+Jul!W29+Ago!W29+Set!W29+Oct!W29+Nov!W29+Dic!W29</f>
        <v>0</v>
      </c>
      <c r="AP29" s="261">
        <f t="shared" si="9"/>
        <v>0</v>
      </c>
      <c r="AQ29" s="17">
        <f>+Ene!X29+Feb!X29+Mar!X29+Abr!X29+May!X29+Jun!X29+Jul!X29+Ago!X29+Set!X29+Oct!X29+Nov!X29+Dic!X29</f>
        <v>32</v>
      </c>
      <c r="AR29" s="261">
        <f t="shared" si="16"/>
        <v>3.9386202788967526</v>
      </c>
      <c r="AS29" s="25">
        <f>+Ene!Y29+Feb!Y29+Mar!Y29+Abr!Y29+May!Y29+Jun!Y29+Jul!Y29+Ago!Y29+Set!Y29+Oct!Y29+Nov!Y29+Dic!Y29</f>
        <v>65</v>
      </c>
      <c r="AT29" s="25">
        <f>+Ene!Z29+Feb!Z29+Mar!Z29+Abr!Z29+May!Z29+Jun!Z29+Jul!Z29+Ago!Z29+Set!Z29+Oct!Z29+Nov!Z29+Dic!Z29</f>
        <v>84</v>
      </c>
      <c r="AU29" s="25">
        <f>+Ene!AA29+Feb!AA29+Mar!AA29+Abr!AA29+May!AA29+Jun!AA29+Jul!AA29+Ago!AA29+Set!AA29+Oct!AA29+Nov!AA29+Dic!AA29</f>
        <v>26</v>
      </c>
      <c r="AV29" s="26">
        <f t="shared" si="17"/>
        <v>175</v>
      </c>
      <c r="AW29" s="250">
        <v>1222</v>
      </c>
      <c r="AX29" s="240">
        <f t="shared" si="18"/>
        <v>14.320785597381342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55">
        <v>500</v>
      </c>
      <c r="K30" s="255">
        <v>500</v>
      </c>
      <c r="L30" s="255">
        <v>480</v>
      </c>
      <c r="M30" s="255">
        <v>387</v>
      </c>
      <c r="N30" s="255">
        <v>1080.8929028636528</v>
      </c>
      <c r="O30" s="255">
        <v>1367</v>
      </c>
      <c r="P30" s="230">
        <f>+Ene!J30+Feb!J30+Mar!J30+Abr!J30+May!J30+Jun!J30+Jul!J30+Ago!J30+Set!J30+Oct!J30+Nov!J30+Dic!J30</f>
        <v>194</v>
      </c>
      <c r="Q30" s="234">
        <f>+Ene!K30+Feb!K30+Mar!K30+Abr!K30+May!K30+Jun!K30+Jul!K30+Ago!K30+Set!K30+Oct!K30+Nov!K30+Dic!K30</f>
        <v>174</v>
      </c>
      <c r="R30" s="248">
        <v>500</v>
      </c>
      <c r="S30" s="249">
        <f t="shared" si="10"/>
        <v>34.799999999999997</v>
      </c>
      <c r="T30" s="25">
        <f>+Ene!L30+Feb!L30+Mar!L30+Abr!L30+May!L30+Jun!L30+Jul!L30+Ago!L30+Set!L30+Oct!L30+Nov!L30+Dic!L30</f>
        <v>104</v>
      </c>
      <c r="U30" s="25">
        <f>+Ene!M30+Feb!M30+Mar!M30+Abr!M30+May!M30+Jun!M30+Jul!M30+Ago!M30+Set!M30+Oct!M30+Nov!M30+Dic!M30</f>
        <v>73</v>
      </c>
      <c r="V30" s="25">
        <f>+Ene!N30+Feb!N30+Mar!N30+Abr!N30+May!N30+Jun!N30+Jul!N30+Ago!N30+Set!N30+Oct!N30+Nov!N30+Dic!N30</f>
        <v>59</v>
      </c>
      <c r="W30" s="25">
        <f t="shared" si="11"/>
        <v>236</v>
      </c>
      <c r="X30" s="257">
        <v>1367</v>
      </c>
      <c r="Y30" s="240">
        <f t="shared" si="8"/>
        <v>17.264081931236284</v>
      </c>
      <c r="Z30" s="26">
        <f>+Ene!O30+Feb!O30+Mar!O30+Abr!O30+May!O30+Jun!O30+Jul!O30+Ago!O30+Set!O30+Oct!O30+Nov!O30+Dic!O30</f>
        <v>0</v>
      </c>
      <c r="AA30" s="25">
        <f>+Ene!P30+Feb!P30+Mar!P30+Abr!P30+May!P30+Jun!P30+Jul!P30+Ago!P30+Set!P30+Oct!P30+Nov!P30+Dic!P30</f>
        <v>166</v>
      </c>
      <c r="AB30" s="25">
        <f>+Ene!Q30+Feb!Q30+Mar!Q30+Abr!Q30+May!Q30+Jun!Q30+Jul!Q30+Ago!Q30+Set!Q30+Oct!Q30+Nov!Q30+Dic!Q30</f>
        <v>413</v>
      </c>
      <c r="AC30" s="25">
        <f>+Ene!R30+Feb!R30+Mar!R30+Abr!R30+May!R30+Jun!R30+Jul!R30+Ago!R30+Set!R30+Oct!R30+Nov!R30+Dic!R30</f>
        <v>165</v>
      </c>
      <c r="AD30" s="25">
        <f t="shared" si="12"/>
        <v>744</v>
      </c>
      <c r="AE30" s="250">
        <v>1367</v>
      </c>
      <c r="AF30" s="240">
        <f t="shared" si="13"/>
        <v>54.425749817117776</v>
      </c>
      <c r="AG30" s="26">
        <f>+Ene!S30+Feb!S30+Mar!S30+Abr!S30+May!S30+Jun!S30+Jul!S30+Ago!S30+Set!S30+Oct!S30+Nov!S30+Dic!S30</f>
        <v>220</v>
      </c>
      <c r="AH30" s="25">
        <f>+Ene!T30+Feb!T30+Mar!T30+Abr!T30+May!T30+Jun!T30+Jul!T30+Ago!T30+Set!T30+Oct!T30+Nov!T30+Dic!T30</f>
        <v>543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176</v>
      </c>
      <c r="AK30" s="25">
        <f t="shared" si="14"/>
        <v>939</v>
      </c>
      <c r="AL30" s="250">
        <v>1367</v>
      </c>
      <c r="AM30" s="240">
        <f t="shared" si="15"/>
        <v>68.690563277249453</v>
      </c>
      <c r="AN30" s="266">
        <v>1080.8929028636528</v>
      </c>
      <c r="AO30" s="230">
        <f>+Ene!W30+Feb!W30+Mar!W30+Abr!W30+May!W30+Jun!W30+Jul!W30+Ago!W30+Set!W30+Oct!W30+Nov!W30+Dic!W30</f>
        <v>0</v>
      </c>
      <c r="AP30" s="261">
        <f t="shared" si="9"/>
        <v>0</v>
      </c>
      <c r="AQ30" s="17">
        <f>+Ene!X30+Feb!X30+Mar!X30+Abr!X30+May!X30+Jun!X30+Jul!X30+Ago!X30+Set!X30+Oct!X30+Nov!X30+Dic!X30</f>
        <v>98</v>
      </c>
      <c r="AR30" s="261">
        <f t="shared" si="16"/>
        <v>9.0665781725797885</v>
      </c>
      <c r="AS30" s="25">
        <f>+Ene!Y30+Feb!Y30+Mar!Y30+Abr!Y30+May!Y30+Jun!Y30+Jul!Y30+Ago!Y30+Set!Y30+Oct!Y30+Nov!Y30+Dic!Y30</f>
        <v>68</v>
      </c>
      <c r="AT30" s="25">
        <f>+Ene!Z30+Feb!Z30+Mar!Z30+Abr!Z30+May!Z30+Jun!Z30+Jul!Z30+Ago!Z30+Set!Z30+Oct!Z30+Nov!Z30+Dic!Z30</f>
        <v>78</v>
      </c>
      <c r="AU30" s="25">
        <f>+Ene!AA30+Feb!AA30+Mar!AA30+Abr!AA30+May!AA30+Jun!AA30+Jul!AA30+Ago!AA30+Set!AA30+Oct!AA30+Nov!AA30+Dic!AA30</f>
        <v>27</v>
      </c>
      <c r="AV30" s="26">
        <f t="shared" si="17"/>
        <v>173</v>
      </c>
      <c r="AW30" s="250">
        <v>1367</v>
      </c>
      <c r="AX30" s="240">
        <f t="shared" si="18"/>
        <v>12.655449890270665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55">
        <v>100</v>
      </c>
      <c r="K31" s="255">
        <v>100</v>
      </c>
      <c r="L31" s="255">
        <v>75</v>
      </c>
      <c r="M31" s="255">
        <v>82</v>
      </c>
      <c r="N31" s="255">
        <v>268.81554417060607</v>
      </c>
      <c r="O31" s="255">
        <v>257</v>
      </c>
      <c r="P31" s="230">
        <f>+Ene!J31+Feb!J31+Mar!J31+Abr!J31+May!J31+Jun!J31+Jul!J31+Ago!J31+Set!J31+Oct!J31+Nov!J31+Dic!J31</f>
        <v>22</v>
      </c>
      <c r="Q31" s="234">
        <f>+Ene!K31+Feb!K31+Mar!K31+Abr!K31+May!K31+Jun!K31+Jul!K31+Ago!K31+Set!K31+Oct!K31+Nov!K31+Dic!K31</f>
        <v>23</v>
      </c>
      <c r="R31" s="248">
        <v>100</v>
      </c>
      <c r="S31" s="249">
        <f t="shared" si="10"/>
        <v>23</v>
      </c>
      <c r="T31" s="25">
        <f>+Ene!L31+Feb!L31+Mar!L31+Abr!L31+May!L31+Jun!L31+Jul!L31+Ago!L31+Set!L31+Oct!L31+Nov!L31+Dic!L31</f>
        <v>15</v>
      </c>
      <c r="U31" s="25">
        <f>+Ene!M31+Feb!M31+Mar!M31+Abr!M31+May!M31+Jun!M31+Jul!M31+Ago!M31+Set!M31+Oct!M31+Nov!M31+Dic!M31</f>
        <v>7</v>
      </c>
      <c r="V31" s="25">
        <f>+Ene!N31+Feb!N31+Mar!N31+Abr!N31+May!N31+Jun!N31+Jul!N31+Ago!N31+Set!N31+Oct!N31+Nov!N31+Dic!N31</f>
        <v>9</v>
      </c>
      <c r="W31" s="25">
        <f t="shared" si="11"/>
        <v>31</v>
      </c>
      <c r="X31" s="257">
        <v>257</v>
      </c>
      <c r="Y31" s="240">
        <f t="shared" si="8"/>
        <v>12.062256809338521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18</v>
      </c>
      <c r="AB31" s="25">
        <f>+Ene!Q31+Feb!Q31+Mar!Q31+Abr!Q31+May!Q31+Jun!Q31+Jul!Q31+Ago!Q31+Set!Q31+Oct!Q31+Nov!Q31+Dic!Q31</f>
        <v>39</v>
      </c>
      <c r="AC31" s="25">
        <f>+Ene!R31+Feb!R31+Mar!R31+Abr!R31+May!R31+Jun!R31+Jul!R31+Ago!R31+Set!R31+Oct!R31+Nov!R31+Dic!R31</f>
        <v>31</v>
      </c>
      <c r="AD31" s="25">
        <f t="shared" si="12"/>
        <v>89</v>
      </c>
      <c r="AE31" s="250">
        <v>257</v>
      </c>
      <c r="AF31" s="240">
        <f t="shared" si="13"/>
        <v>34.630350194552527</v>
      </c>
      <c r="AG31" s="26">
        <f>+Ene!S31+Feb!S31+Mar!S31+Abr!S31+May!S31+Jun!S31+Jul!S31+Ago!S31+Set!S31+Oct!S31+Nov!S31+Dic!S31</f>
        <v>25</v>
      </c>
      <c r="AH31" s="25">
        <f>+Ene!T31+Feb!T31+Mar!T31+Abr!T31+May!T31+Jun!T31+Jul!T31+Ago!T31+Set!T31+Oct!T31+Nov!T31+Dic!T31</f>
        <v>87</v>
      </c>
      <c r="AI31" s="25">
        <f>+Ene!U31+Feb!U31+Mar!U31+Abr!U31+May!U31+Jun!U31+Jul!U31+Ago!U31+Set!U31+Oct!U31+Nov!U31+Dic!U31</f>
        <v>1104</v>
      </c>
      <c r="AJ31" s="25">
        <f>+Ene!V31+Feb!V31+Mar!V31+Abr!V31+May!V31+Jun!V31+Jul!V31+Ago!V31+Set!V31+Oct!V31+Nov!V31+Dic!V31</f>
        <v>25</v>
      </c>
      <c r="AK31" s="25">
        <f t="shared" si="14"/>
        <v>1241</v>
      </c>
      <c r="AL31" s="250">
        <v>257</v>
      </c>
      <c r="AM31" s="240">
        <f t="shared" si="15"/>
        <v>482.87937743190656</v>
      </c>
      <c r="AN31" s="266">
        <v>268.81554417060607</v>
      </c>
      <c r="AO31" s="230">
        <f>+Ene!W31+Feb!W31+Mar!W31+Abr!W31+May!W31+Jun!W31+Jul!W31+Ago!W31+Set!W31+Oct!W31+Nov!W31+Dic!W31</f>
        <v>26</v>
      </c>
      <c r="AP31" s="261">
        <f t="shared" si="9"/>
        <v>9.6720597315975443</v>
      </c>
      <c r="AQ31" s="17">
        <f>+Ene!X31+Feb!X31+Mar!X31+Abr!X31+May!X31+Jun!X31+Jul!X31+Ago!X31+Set!X31+Oct!X31+Nov!X31+Dic!X31</f>
        <v>29</v>
      </c>
      <c r="AR31" s="261">
        <f t="shared" si="16"/>
        <v>10.788066623704953</v>
      </c>
      <c r="AS31" s="25">
        <f>+Ene!Y31+Feb!Y31+Mar!Y31+Abr!Y31+May!Y31+Jun!Y31+Jul!Y31+Ago!Y31+Set!Y31+Oct!Y31+Nov!Y31+Dic!Y31</f>
        <v>7</v>
      </c>
      <c r="AT31" s="25">
        <f>+Ene!Z31+Feb!Z31+Mar!Z31+Abr!Z31+May!Z31+Jun!Z31+Jul!Z31+Ago!Z31+Set!Z31+Oct!Z31+Nov!Z31+Dic!Z31</f>
        <v>6</v>
      </c>
      <c r="AU31" s="25">
        <f>+Ene!AA31+Feb!AA31+Mar!AA31+Abr!AA31+May!AA31+Jun!AA31+Jul!AA31+Ago!AA31+Set!AA31+Oct!AA31+Nov!AA31+Dic!AA31</f>
        <v>3</v>
      </c>
      <c r="AV31" s="26">
        <f t="shared" si="17"/>
        <v>16</v>
      </c>
      <c r="AW31" s="250">
        <v>257</v>
      </c>
      <c r="AX31" s="240">
        <f t="shared" si="18"/>
        <v>6.2256809338521402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55">
        <v>98</v>
      </c>
      <c r="K32" s="255">
        <v>98</v>
      </c>
      <c r="L32" s="255">
        <v>90</v>
      </c>
      <c r="M32" s="255">
        <v>165</v>
      </c>
      <c r="N32" s="255">
        <v>495.73270412425831</v>
      </c>
      <c r="O32" s="255">
        <v>353</v>
      </c>
      <c r="P32" s="230">
        <f>+Ene!J32+Feb!J32+Mar!J32+Abr!J32+May!J32+Jun!J32+Jul!J32+Ago!J32+Set!J32+Oct!J32+Nov!J32+Dic!J32</f>
        <v>56</v>
      </c>
      <c r="Q32" s="234">
        <f>+Ene!K32+Feb!K32+Mar!K32+Abr!K32+May!K32+Jun!K32+Jul!K32+Ago!K32+Set!K32+Oct!K32+Nov!K32+Dic!K32</f>
        <v>55</v>
      </c>
      <c r="R32" s="248">
        <v>98</v>
      </c>
      <c r="S32" s="249">
        <f t="shared" si="10"/>
        <v>56.12244897959183</v>
      </c>
      <c r="T32" s="25">
        <f>+Ene!L32+Feb!L32+Mar!L32+Abr!L32+May!L32+Jun!L32+Jul!L32+Ago!L32+Set!L32+Oct!L32+Nov!L32+Dic!L32</f>
        <v>27</v>
      </c>
      <c r="U32" s="25">
        <f>+Ene!M32+Feb!M32+Mar!M32+Abr!M32+May!M32+Jun!M32+Jul!M32+Ago!M32+Set!M32+Oct!M32+Nov!M32+Dic!M32</f>
        <v>35</v>
      </c>
      <c r="V32" s="25">
        <f>+Ene!N32+Feb!N32+Mar!N32+Abr!N32+May!N32+Jun!N32+Jul!N32+Ago!N32+Set!N32+Oct!N32+Nov!N32+Dic!N32</f>
        <v>18</v>
      </c>
      <c r="W32" s="25">
        <f t="shared" si="11"/>
        <v>80</v>
      </c>
      <c r="X32" s="257">
        <v>353</v>
      </c>
      <c r="Y32" s="240">
        <f t="shared" si="8"/>
        <v>22.6628895184136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35</v>
      </c>
      <c r="AB32" s="25">
        <f>+Ene!Q32+Feb!Q32+Mar!Q32+Abr!Q32+May!Q32+Jun!Q32+Jul!Q32+Ago!Q32+Set!Q32+Oct!Q32+Nov!Q32+Dic!Q32</f>
        <v>143</v>
      </c>
      <c r="AC32" s="25">
        <f>+Ene!R32+Feb!R32+Mar!R32+Abr!R32+May!R32+Jun!R32+Jul!R32+Ago!R32+Set!R32+Oct!R32+Nov!R32+Dic!R32</f>
        <v>91</v>
      </c>
      <c r="AD32" s="25">
        <f t="shared" si="12"/>
        <v>269</v>
      </c>
      <c r="AE32" s="250">
        <v>353</v>
      </c>
      <c r="AF32" s="240">
        <f t="shared" si="13"/>
        <v>76.20396600566572</v>
      </c>
      <c r="AG32" s="26">
        <f>+Ene!S32+Feb!S32+Mar!S32+Abr!S32+May!S32+Jun!S32+Jul!S32+Ago!S32+Set!S32+Oct!S32+Nov!S32+Dic!S32</f>
        <v>63</v>
      </c>
      <c r="AH32" s="25">
        <f>+Ene!T32+Feb!T32+Mar!T32+Abr!T32+May!T32+Jun!T32+Jul!T32+Ago!T32+Set!T32+Oct!T32+Nov!T32+Dic!T32</f>
        <v>290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225</v>
      </c>
      <c r="AK32" s="25">
        <f t="shared" si="14"/>
        <v>578</v>
      </c>
      <c r="AL32" s="250">
        <v>353</v>
      </c>
      <c r="AM32" s="240">
        <f t="shared" si="15"/>
        <v>163.73937677053826</v>
      </c>
      <c r="AN32" s="266">
        <v>495.73270412425831</v>
      </c>
      <c r="AO32" s="230">
        <f>+Ene!W32+Feb!W32+Mar!W32+Abr!W32+May!W32+Jun!W32+Jul!W32+Ago!W32+Set!W32+Oct!W32+Nov!W32+Dic!W32</f>
        <v>2</v>
      </c>
      <c r="AP32" s="261">
        <f t="shared" si="9"/>
        <v>0.4034432232049569</v>
      </c>
      <c r="AQ32" s="17">
        <f>+Ene!X32+Feb!X32+Mar!X32+Abr!X32+May!X32+Jun!X32+Jul!X32+Ago!X32+Set!X32+Oct!X32+Nov!X32+Dic!X32</f>
        <v>1</v>
      </c>
      <c r="AR32" s="261">
        <f t="shared" si="16"/>
        <v>0.20172161160247845</v>
      </c>
      <c r="AS32" s="25">
        <f>+Ene!Y32+Feb!Y32+Mar!Y32+Abr!Y32+May!Y32+Jun!Y32+Jul!Y32+Ago!Y32+Set!Y32+Oct!Y32+Nov!Y32+Dic!Y32</f>
        <v>5</v>
      </c>
      <c r="AT32" s="25">
        <f>+Ene!Z32+Feb!Z32+Mar!Z32+Abr!Z32+May!Z32+Jun!Z32+Jul!Z32+Ago!Z32+Set!Z32+Oct!Z32+Nov!Z32+Dic!Z32</f>
        <v>13</v>
      </c>
      <c r="AU32" s="25">
        <f>+Ene!AA32+Feb!AA32+Mar!AA32+Abr!AA32+May!AA32+Jun!AA32+Jul!AA32+Ago!AA32+Set!AA32+Oct!AA32+Nov!AA32+Dic!AA32</f>
        <v>5</v>
      </c>
      <c r="AV32" s="26">
        <f t="shared" si="17"/>
        <v>23</v>
      </c>
      <c r="AW32" s="250">
        <v>353</v>
      </c>
      <c r="AX32" s="240">
        <f t="shared" si="18"/>
        <v>6.5155807365439093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55">
        <v>200</v>
      </c>
      <c r="K33" s="255">
        <v>200</v>
      </c>
      <c r="L33" s="255">
        <v>190</v>
      </c>
      <c r="M33" s="255">
        <v>230</v>
      </c>
      <c r="N33" s="255">
        <v>615.30329947457699</v>
      </c>
      <c r="O33" s="255">
        <v>620</v>
      </c>
      <c r="P33" s="230">
        <f>+Ene!J33+Feb!J33+Mar!J33+Abr!J33+May!J33+Jun!J33+Jul!J33+Ago!J33+Set!J33+Oct!J33+Nov!J33+Dic!J33</f>
        <v>110</v>
      </c>
      <c r="Q33" s="234">
        <f>+Ene!K33+Feb!K33+Mar!K33+Abr!K33+May!K33+Jun!K33+Jul!K33+Ago!K33+Set!K33+Oct!K33+Nov!K33+Dic!K33</f>
        <v>103</v>
      </c>
      <c r="R33" s="248">
        <v>200</v>
      </c>
      <c r="S33" s="249">
        <f t="shared" si="10"/>
        <v>51.5</v>
      </c>
      <c r="T33" s="25">
        <f>+Ene!L33+Feb!L33+Mar!L33+Abr!L33+May!L33+Jun!L33+Jul!L33+Ago!L33+Set!L33+Oct!L33+Nov!L33+Dic!L33</f>
        <v>43</v>
      </c>
      <c r="U33" s="25">
        <f>+Ene!M33+Feb!M33+Mar!M33+Abr!M33+May!M33+Jun!M33+Jul!M33+Ago!M33+Set!M33+Oct!M33+Nov!M33+Dic!M33</f>
        <v>19</v>
      </c>
      <c r="V33" s="25">
        <f>+Ene!N33+Feb!N33+Mar!N33+Abr!N33+May!N33+Jun!N33+Jul!N33+Ago!N33+Set!N33+Oct!N33+Nov!N33+Dic!N33</f>
        <v>25</v>
      </c>
      <c r="W33" s="25">
        <f t="shared" si="11"/>
        <v>87</v>
      </c>
      <c r="X33" s="257">
        <v>620</v>
      </c>
      <c r="Y33" s="240">
        <f t="shared" si="8"/>
        <v>14.032258064516128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116</v>
      </c>
      <c r="AB33" s="25">
        <f>+Ene!Q33+Feb!Q33+Mar!Q33+Abr!Q33+May!Q33+Jun!Q33+Jul!Q33+Ago!Q33+Set!Q33+Oct!Q33+Nov!Q33+Dic!Q33</f>
        <v>120</v>
      </c>
      <c r="AC33" s="25">
        <f>+Ene!R33+Feb!R33+Mar!R33+Abr!R33+May!R33+Jun!R33+Jul!R33+Ago!R33+Set!R33+Oct!R33+Nov!R33+Dic!R33</f>
        <v>59</v>
      </c>
      <c r="AD33" s="25">
        <f t="shared" si="12"/>
        <v>295</v>
      </c>
      <c r="AE33" s="250">
        <v>620</v>
      </c>
      <c r="AF33" s="240">
        <f t="shared" si="13"/>
        <v>47.580645161290327</v>
      </c>
      <c r="AG33" s="26">
        <f>+Ene!S33+Feb!S33+Mar!S33+Abr!S33+May!S33+Jun!S33+Jul!S33+Ago!S33+Set!S33+Oct!S33+Nov!S33+Dic!S33</f>
        <v>123</v>
      </c>
      <c r="AH33" s="25">
        <f>+Ene!T33+Feb!T33+Mar!T33+Abr!T33+May!T33+Jun!T33+Jul!T33+Ago!T33+Set!T33+Oct!T33+Nov!T33+Dic!T33</f>
        <v>181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48</v>
      </c>
      <c r="AK33" s="25">
        <f t="shared" si="14"/>
        <v>352</v>
      </c>
      <c r="AL33" s="250">
        <v>620</v>
      </c>
      <c r="AM33" s="240">
        <f t="shared" si="15"/>
        <v>56.774193548387096</v>
      </c>
      <c r="AN33" s="266">
        <v>615.30329947457699</v>
      </c>
      <c r="AO33" s="230">
        <f>+Ene!W33+Feb!W33+Mar!W33+Abr!W33+May!W33+Jun!W33+Jul!W33+Ago!W33+Set!W33+Oct!W33+Nov!W33+Dic!W33</f>
        <v>7</v>
      </c>
      <c r="AP33" s="261">
        <f t="shared" si="9"/>
        <v>1.1376503272414558</v>
      </c>
      <c r="AQ33" s="17">
        <f>+Ene!X33+Feb!X33+Mar!X33+Abr!X33+May!X33+Jun!X33+Jul!X33+Ago!X33+Set!X33+Oct!X33+Nov!X33+Dic!X33</f>
        <v>70</v>
      </c>
      <c r="AR33" s="261">
        <f t="shared" si="16"/>
        <v>11.376503272414558</v>
      </c>
      <c r="AS33" s="25">
        <f>+Ene!Y33+Feb!Y33+Mar!Y33+Abr!Y33+May!Y33+Jun!Y33+Jul!Y33+Ago!Y33+Set!Y33+Oct!Y33+Nov!Y33+Dic!Y33</f>
        <v>10</v>
      </c>
      <c r="AT33" s="25">
        <f>+Ene!Z33+Feb!Z33+Mar!Z33+Abr!Z33+May!Z33+Jun!Z33+Jul!Z33+Ago!Z33+Set!Z33+Oct!Z33+Nov!Z33+Dic!Z33</f>
        <v>5</v>
      </c>
      <c r="AU33" s="25">
        <f>+Ene!AA33+Feb!AA33+Mar!AA33+Abr!AA33+May!AA33+Jun!AA33+Jul!AA33+Ago!AA33+Set!AA33+Oct!AA33+Nov!AA33+Dic!AA33</f>
        <v>1</v>
      </c>
      <c r="AV33" s="26">
        <f t="shared" si="17"/>
        <v>16</v>
      </c>
      <c r="AW33" s="250">
        <v>620</v>
      </c>
      <c r="AX33" s="240">
        <f t="shared" si="18"/>
        <v>2.5806451612903225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55">
        <v>65</v>
      </c>
      <c r="K34" s="255">
        <v>65</v>
      </c>
      <c r="L34" s="255">
        <v>50</v>
      </c>
      <c r="M34" s="255">
        <v>80</v>
      </c>
      <c r="N34" s="255">
        <v>265.10081212266334</v>
      </c>
      <c r="O34" s="255">
        <v>195</v>
      </c>
      <c r="P34" s="230">
        <f>+Ene!J34+Feb!J34+Mar!J34+Abr!J34+May!J34+Jun!J34+Jul!J34+Ago!J34+Set!J34+Oct!J34+Nov!J34+Dic!J34</f>
        <v>17</v>
      </c>
      <c r="Q34" s="234">
        <f>+Ene!K34+Feb!K34+Mar!K34+Abr!K34+May!K34+Jun!K34+Jul!K34+Ago!K34+Set!K34+Oct!K34+Nov!K34+Dic!K34</f>
        <v>15</v>
      </c>
      <c r="R34" s="248">
        <v>65</v>
      </c>
      <c r="S34" s="249">
        <f t="shared" si="10"/>
        <v>23.076923076923077</v>
      </c>
      <c r="T34" s="25">
        <f>+Ene!L34+Feb!L34+Mar!L34+Abr!L34+May!L34+Jun!L34+Jul!L34+Ago!L34+Set!L34+Oct!L34+Nov!L34+Dic!L34</f>
        <v>14</v>
      </c>
      <c r="U34" s="25">
        <f>+Ene!M34+Feb!M34+Mar!M34+Abr!M34+May!M34+Jun!M34+Jul!M34+Ago!M34+Set!M34+Oct!M34+Nov!M34+Dic!M34</f>
        <v>11</v>
      </c>
      <c r="V34" s="25">
        <f>+Ene!N34+Feb!N34+Mar!N34+Abr!N34+May!N34+Jun!N34+Jul!N34+Ago!N34+Set!N34+Oct!N34+Nov!N34+Dic!N34</f>
        <v>14</v>
      </c>
      <c r="W34" s="25">
        <f t="shared" si="11"/>
        <v>39</v>
      </c>
      <c r="X34" s="257">
        <v>195</v>
      </c>
      <c r="Y34" s="240">
        <f t="shared" si="8"/>
        <v>20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22</v>
      </c>
      <c r="AB34" s="25">
        <f>+Ene!Q34+Feb!Q34+Mar!Q34+Abr!Q34+May!Q34+Jun!Q34+Jul!Q34+Ago!Q34+Set!Q34+Oct!Q34+Nov!Q34+Dic!Q34</f>
        <v>77</v>
      </c>
      <c r="AC34" s="25">
        <f>+Ene!R34+Feb!R34+Mar!R34+Abr!R34+May!R34+Jun!R34+Jul!R34+Ago!R34+Set!R34+Oct!R34+Nov!R34+Dic!R34</f>
        <v>39</v>
      </c>
      <c r="AD34" s="25">
        <f t="shared" si="12"/>
        <v>138</v>
      </c>
      <c r="AE34" s="250">
        <v>195</v>
      </c>
      <c r="AF34" s="240">
        <f t="shared" si="13"/>
        <v>70.769230769230774</v>
      </c>
      <c r="AG34" s="26">
        <f>+Ene!S34+Feb!S34+Mar!S34+Abr!S34+May!S34+Jun!S34+Jul!S34+Ago!S34+Set!S34+Oct!S34+Nov!S34+Dic!S34</f>
        <v>16</v>
      </c>
      <c r="AH34" s="25">
        <f>+Ene!T34+Feb!T34+Mar!T34+Abr!T34+May!T34+Jun!T34+Jul!T34+Ago!T34+Set!T34+Oct!T34+Nov!T34+Dic!T34</f>
        <v>42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22</v>
      </c>
      <c r="AK34" s="25">
        <f t="shared" si="14"/>
        <v>80</v>
      </c>
      <c r="AL34" s="250">
        <v>195</v>
      </c>
      <c r="AM34" s="240">
        <f t="shared" si="15"/>
        <v>41.025641025641022</v>
      </c>
      <c r="AN34" s="266">
        <v>265.10081212266334</v>
      </c>
      <c r="AO34" s="230">
        <f>+Ene!W34+Feb!W34+Mar!W34+Abr!W34+May!W34+Jun!W34+Jul!W34+Ago!W34+Set!W34+Oct!W34+Nov!W34+Dic!W34</f>
        <v>37</v>
      </c>
      <c r="AP34" s="261">
        <f t="shared" si="9"/>
        <v>13.956954602945515</v>
      </c>
      <c r="AQ34" s="17">
        <f>+Ene!X34+Feb!X34+Mar!X34+Abr!X34+May!X34+Jun!X34+Jul!X34+Ago!X34+Set!X34+Oct!X34+Nov!X34+Dic!X34</f>
        <v>35</v>
      </c>
      <c r="AR34" s="261">
        <f t="shared" si="16"/>
        <v>13.202524624407918</v>
      </c>
      <c r="AS34" s="25">
        <f>+Ene!Y34+Feb!Y34+Mar!Y34+Abr!Y34+May!Y34+Jun!Y34+Jul!Y34+Ago!Y34+Set!Y34+Oct!Y34+Nov!Y34+Dic!Y34</f>
        <v>13</v>
      </c>
      <c r="AT34" s="25">
        <f>+Ene!Z34+Feb!Z34+Mar!Z34+Abr!Z34+May!Z34+Jun!Z34+Jul!Z34+Ago!Z34+Set!Z34+Oct!Z34+Nov!Z34+Dic!Z34</f>
        <v>15</v>
      </c>
      <c r="AU34" s="25">
        <f>+Ene!AA34+Feb!AA34+Mar!AA34+Abr!AA34+May!AA34+Jun!AA34+Jul!AA34+Ago!AA34+Set!AA34+Oct!AA34+Nov!AA34+Dic!AA34</f>
        <v>9</v>
      </c>
      <c r="AV34" s="26">
        <f t="shared" si="17"/>
        <v>37</v>
      </c>
      <c r="AW34" s="250">
        <v>195</v>
      </c>
      <c r="AX34" s="240">
        <f t="shared" si="18"/>
        <v>18.974358974358974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55">
        <v>214</v>
      </c>
      <c r="K35" s="255">
        <v>214</v>
      </c>
      <c r="L35" s="255">
        <v>191</v>
      </c>
      <c r="M35" s="255">
        <v>192</v>
      </c>
      <c r="N35" s="255">
        <v>327.79474498971274</v>
      </c>
      <c r="O35" s="255">
        <v>597</v>
      </c>
      <c r="P35" s="230">
        <f>+Ene!J35+Feb!J35+Mar!J35+Abr!J35+May!J35+Jun!J35+Jul!J35+Ago!J35+Set!J35+Oct!J35+Nov!J35+Dic!J35</f>
        <v>104</v>
      </c>
      <c r="Q35" s="234">
        <f>+Ene!K35+Feb!K35+Mar!K35+Abr!K35+May!K35+Jun!K35+Jul!K35+Ago!K35+Set!K35+Oct!K35+Nov!K35+Dic!K35</f>
        <v>132</v>
      </c>
      <c r="R35" s="248">
        <v>214</v>
      </c>
      <c r="S35" s="249">
        <f t="shared" si="10"/>
        <v>61.682242990654203</v>
      </c>
      <c r="T35" s="25">
        <f>+Ene!L35+Feb!L35+Mar!L35+Abr!L35+May!L35+Jun!L35+Jul!L35+Ago!L35+Set!L35+Oct!L35+Nov!L35+Dic!L35</f>
        <v>67</v>
      </c>
      <c r="U35" s="25">
        <f>+Ene!M35+Feb!M35+Mar!M35+Abr!M35+May!M35+Jun!M35+Jul!M35+Ago!M35+Set!M35+Oct!M35+Nov!M35+Dic!M35</f>
        <v>76</v>
      </c>
      <c r="V35" s="25">
        <f>+Ene!N35+Feb!N35+Mar!N35+Abr!N35+May!N35+Jun!N35+Jul!N35+Ago!N35+Set!N35+Oct!N35+Nov!N35+Dic!N35</f>
        <v>63</v>
      </c>
      <c r="W35" s="25">
        <f t="shared" si="11"/>
        <v>206</v>
      </c>
      <c r="X35" s="257">
        <v>597</v>
      </c>
      <c r="Y35" s="240">
        <f t="shared" si="8"/>
        <v>34.505862646566165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111</v>
      </c>
      <c r="AB35" s="25">
        <f>+Ene!Q35+Feb!Q35+Mar!Q35+Abr!Q35+May!Q35+Jun!Q35+Jul!Q35+Ago!Q35+Set!Q35+Oct!Q35+Nov!Q35+Dic!Q35</f>
        <v>130</v>
      </c>
      <c r="AC35" s="25">
        <f>+Ene!R35+Feb!R35+Mar!R35+Abr!R35+May!R35+Jun!R35+Jul!R35+Ago!R35+Set!R35+Oct!R35+Nov!R35+Dic!R35</f>
        <v>43</v>
      </c>
      <c r="AD35" s="25">
        <f t="shared" si="12"/>
        <v>284</v>
      </c>
      <c r="AE35" s="250">
        <v>597</v>
      </c>
      <c r="AF35" s="240">
        <f t="shared" si="13"/>
        <v>47.571189279731996</v>
      </c>
      <c r="AG35" s="26">
        <f>+Ene!S35+Feb!S35+Mar!S35+Abr!S35+May!S35+Jun!S35+Jul!S35+Ago!S35+Set!S35+Oct!S35+Nov!S35+Dic!S35</f>
        <v>179</v>
      </c>
      <c r="AH35" s="25">
        <f>+Ene!T35+Feb!T35+Mar!T35+Abr!T35+May!T35+Jun!T35+Jul!T35+Ago!T35+Set!T35+Oct!T35+Nov!T35+Dic!T35</f>
        <v>368</v>
      </c>
      <c r="AI35" s="25">
        <f>+Ene!U35+Feb!U35+Mar!U35+Abr!U35+May!U35+Jun!U35+Jul!U35+Ago!U35+Set!U35+Oct!U35+Nov!U35+Dic!U35</f>
        <v>1163</v>
      </c>
      <c r="AJ35" s="25">
        <f>+Ene!V35+Feb!V35+Mar!V35+Abr!V35+May!V35+Jun!V35+Jul!V35+Ago!V35+Set!V35+Oct!V35+Nov!V35+Dic!V35</f>
        <v>28</v>
      </c>
      <c r="AK35" s="25">
        <f t="shared" si="14"/>
        <v>1738</v>
      </c>
      <c r="AL35" s="250">
        <v>597</v>
      </c>
      <c r="AM35" s="240">
        <f t="shared" si="15"/>
        <v>291.12227805695142</v>
      </c>
      <c r="AN35" s="266">
        <v>327.79474498971274</v>
      </c>
      <c r="AO35" s="230">
        <f>+Ene!W35+Feb!W35+Mar!W35+Abr!W35+May!W35+Jun!W35+Jul!W35+Ago!W35+Set!W35+Oct!W35+Nov!W35+Dic!W35</f>
        <v>152</v>
      </c>
      <c r="AP35" s="261">
        <f t="shared" si="9"/>
        <v>46.370481016945604</v>
      </c>
      <c r="AQ35" s="17">
        <f>+Ene!X35+Feb!X35+Mar!X35+Abr!X35+May!X35+Jun!X35+Jul!X35+Ago!X35+Set!X35+Oct!X35+Nov!X35+Dic!X35</f>
        <v>167</v>
      </c>
      <c r="AR35" s="261">
        <f t="shared" si="16"/>
        <v>50.946515327828394</v>
      </c>
      <c r="AS35" s="25">
        <f>+Ene!Y35+Feb!Y35+Mar!Y35+Abr!Y35+May!Y35+Jun!Y35+Jul!Y35+Ago!Y35+Set!Y35+Oct!Y35+Nov!Y35+Dic!Y35</f>
        <v>37</v>
      </c>
      <c r="AT35" s="25">
        <f>+Ene!Z35+Feb!Z35+Mar!Z35+Abr!Z35+May!Z35+Jun!Z35+Jul!Z35+Ago!Z35+Set!Z35+Oct!Z35+Nov!Z35+Dic!Z35</f>
        <v>13</v>
      </c>
      <c r="AU35" s="25">
        <f>+Ene!AA35+Feb!AA35+Mar!AA35+Abr!AA35+May!AA35+Jun!AA35+Jul!AA35+Ago!AA35+Set!AA35+Oct!AA35+Nov!AA35+Dic!AA35</f>
        <v>2</v>
      </c>
      <c r="AV35" s="26">
        <f t="shared" si="17"/>
        <v>52</v>
      </c>
      <c r="AW35" s="250">
        <v>597</v>
      </c>
      <c r="AX35" s="240">
        <f t="shared" si="18"/>
        <v>8.7102177554438853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255">
        <v>85</v>
      </c>
      <c r="K36" s="255">
        <v>85</v>
      </c>
      <c r="L36" s="255">
        <v>75</v>
      </c>
      <c r="M36" s="255">
        <v>92</v>
      </c>
      <c r="N36" s="255">
        <v>535.15294382885645</v>
      </c>
      <c r="O36" s="255">
        <v>252</v>
      </c>
      <c r="P36" s="230">
        <f>+Ene!J36+Feb!J36+Mar!J36+Abr!J36+May!J36+Jun!J36+Jul!J36+Ago!J36+Set!J36+Oct!J36+Nov!J36+Dic!J36</f>
        <v>33</v>
      </c>
      <c r="Q36" s="234">
        <f>+Ene!K36+Feb!K36+Mar!K36+Abr!K36+May!K36+Jun!K36+Jul!K36+Ago!K36+Set!K36+Oct!K36+Nov!K36+Dic!K36</f>
        <v>28</v>
      </c>
      <c r="R36" s="248">
        <v>85</v>
      </c>
      <c r="S36" s="249">
        <f t="shared" si="10"/>
        <v>32.941176470588232</v>
      </c>
      <c r="T36" s="25">
        <f>+Ene!L36+Feb!L36+Mar!L36+Abr!L36+May!L36+Jun!L36+Jul!L36+Ago!L36+Set!L36+Oct!L36+Nov!L36+Dic!L36</f>
        <v>14</v>
      </c>
      <c r="U36" s="25">
        <f>+Ene!M36+Feb!M36+Mar!M36+Abr!M36+May!M36+Jun!M36+Jul!M36+Ago!M36+Set!M36+Oct!M36+Nov!M36+Dic!M36</f>
        <v>9</v>
      </c>
      <c r="V36" s="25">
        <f>+Ene!N36+Feb!N36+Mar!N36+Abr!N36+May!N36+Jun!N36+Jul!N36+Ago!N36+Set!N36+Oct!N36+Nov!N36+Dic!N36</f>
        <v>7</v>
      </c>
      <c r="W36" s="25">
        <f t="shared" si="11"/>
        <v>30</v>
      </c>
      <c r="X36" s="257">
        <v>252</v>
      </c>
      <c r="Y36" s="240">
        <f t="shared" si="8"/>
        <v>11.904761904761903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20</v>
      </c>
      <c r="AB36" s="25">
        <f>+Ene!Q36+Feb!Q36+Mar!Q36+Abr!Q36+May!Q36+Jun!Q36+Jul!Q36+Ago!Q36+Set!Q36+Oct!Q36+Nov!Q36+Dic!Q36</f>
        <v>34</v>
      </c>
      <c r="AC36" s="25">
        <f>+Ene!R36+Feb!R36+Mar!R36+Abr!R36+May!R36+Jun!R36+Jul!R36+Ago!R36+Set!R36+Oct!R36+Nov!R36+Dic!R36</f>
        <v>26</v>
      </c>
      <c r="AD36" s="25">
        <f t="shared" si="12"/>
        <v>80</v>
      </c>
      <c r="AE36" s="250">
        <v>252</v>
      </c>
      <c r="AF36" s="240">
        <f t="shared" si="13"/>
        <v>31.746031746031743</v>
      </c>
      <c r="AG36" s="26">
        <f>+Ene!S36+Feb!S36+Mar!S36+Abr!S36+May!S36+Jun!S36+Jul!S36+Ago!S36+Set!S36+Oct!S36+Nov!S36+Dic!S36</f>
        <v>31</v>
      </c>
      <c r="AH36" s="25">
        <f>+Ene!T36+Feb!T36+Mar!T36+Abr!T36+May!T36+Jun!T36+Jul!T36+Ago!T36+Set!T36+Oct!T36+Nov!T36+Dic!T36</f>
        <v>122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27</v>
      </c>
      <c r="AK36" s="25">
        <f t="shared" si="14"/>
        <v>180</v>
      </c>
      <c r="AL36" s="250">
        <v>252</v>
      </c>
      <c r="AM36" s="240">
        <f t="shared" si="15"/>
        <v>71.428571428571431</v>
      </c>
      <c r="AN36" s="266">
        <v>535.15294382885645</v>
      </c>
      <c r="AO36" s="230">
        <f>+Ene!W36+Feb!W36+Mar!W36+Abr!W36+May!W36+Jun!W36+Jul!W36+Ago!W36+Set!W36+Oct!W36+Nov!W36+Dic!W36</f>
        <v>0</v>
      </c>
      <c r="AP36" s="261">
        <f t="shared" si="9"/>
        <v>0</v>
      </c>
      <c r="AQ36" s="17">
        <f>+Ene!X36+Feb!X36+Mar!X36+Abr!X36+May!X36+Jun!X36+Jul!X36+Ago!X36+Set!X36+Oct!X36+Nov!X36+Dic!X36</f>
        <v>1</v>
      </c>
      <c r="AR36" s="261">
        <f t="shared" si="16"/>
        <v>0.1868624682965031</v>
      </c>
      <c r="AS36" s="25">
        <f>+Ene!Y36+Feb!Y36+Mar!Y36+Abr!Y36+May!Y36+Jun!Y36+Jul!Y36+Ago!Y36+Set!Y36+Oct!Y36+Nov!Y36+Dic!Y36</f>
        <v>2</v>
      </c>
      <c r="AT36" s="25">
        <f>+Ene!Z36+Feb!Z36+Mar!Z36+Abr!Z36+May!Z36+Jun!Z36+Jul!Z36+Ago!Z36+Set!Z36+Oct!Z36+Nov!Z36+Dic!Z36</f>
        <v>3</v>
      </c>
      <c r="AU36" s="25">
        <f>+Ene!AA36+Feb!AA36+Mar!AA36+Abr!AA36+May!AA36+Jun!AA36+Jul!AA36+Ago!AA36+Set!AA36+Oct!AA36+Nov!AA36+Dic!AA36</f>
        <v>3</v>
      </c>
      <c r="AV36" s="26">
        <f t="shared" si="17"/>
        <v>8</v>
      </c>
      <c r="AW36" s="250">
        <v>252</v>
      </c>
      <c r="AX36" s="240">
        <f t="shared" si="18"/>
        <v>3.1746031746031744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55">
        <v>0</v>
      </c>
      <c r="K37" s="255">
        <v>6</v>
      </c>
      <c r="L37" s="255">
        <v>6</v>
      </c>
      <c r="M37" s="255">
        <v>20</v>
      </c>
      <c r="N37" s="255">
        <v>85.701312152754241</v>
      </c>
      <c r="O37" s="255">
        <v>32</v>
      </c>
      <c r="P37" s="230">
        <f>+Ene!J37+Feb!J37+Mar!J37+Abr!J37+May!J37+Jun!J37+Jul!J37+Ago!J37+Set!J37+Oct!J37+Nov!J37+Dic!J37</f>
        <v>0</v>
      </c>
      <c r="Q37" s="234">
        <f>+Ene!K37+Feb!K37+Mar!K37+Abr!K37+May!K37+Jun!K37+Jul!K37+Ago!K37+Set!K37+Oct!K37+Nov!K37+Dic!K37</f>
        <v>0</v>
      </c>
      <c r="R37" s="248">
        <v>0</v>
      </c>
      <c r="S37" s="249">
        <f t="shared" si="10"/>
        <v>0</v>
      </c>
      <c r="T37" s="25">
        <f>+Ene!L37+Feb!L37+Mar!L37+Abr!L37+May!L37+Jun!L37+Jul!L37+Ago!L37+Set!L37+Oct!L37+Nov!L37+Dic!L37</f>
        <v>1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1</v>
      </c>
      <c r="X37" s="257">
        <v>32</v>
      </c>
      <c r="Y37" s="240">
        <f t="shared" si="8"/>
        <v>3.125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2</v>
      </c>
      <c r="AC37" s="25">
        <f>+Ene!R37+Feb!R37+Mar!R37+Abr!R37+May!R37+Jun!R37+Jul!R37+Ago!R37+Set!R37+Oct!R37+Nov!R37+Dic!R37</f>
        <v>0</v>
      </c>
      <c r="AD37" s="25">
        <f t="shared" si="12"/>
        <v>3</v>
      </c>
      <c r="AE37" s="250">
        <v>32</v>
      </c>
      <c r="AF37" s="240">
        <f t="shared" si="13"/>
        <v>9.375</v>
      </c>
      <c r="AG37" s="26">
        <f>+Ene!S37+Feb!S37+Mar!S37+Abr!S37+May!S37+Jun!S37+Jul!S37+Ago!S37+Set!S37+Oct!S37+Nov!S37+Dic!S37</f>
        <v>1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1</v>
      </c>
      <c r="AL37" s="250">
        <v>32</v>
      </c>
      <c r="AM37" s="240">
        <f t="shared" si="15"/>
        <v>3.125</v>
      </c>
      <c r="AN37" s="266">
        <v>85.701312152754241</v>
      </c>
      <c r="AO37" s="230">
        <f>+Ene!W37+Feb!W37+Mar!W37+Abr!W37+May!W37+Jun!W37+Jul!W37+Ago!W37+Set!W37+Oct!W37+Nov!W37+Dic!W37</f>
        <v>0</v>
      </c>
      <c r="AP37" s="261">
        <f t="shared" si="9"/>
        <v>0</v>
      </c>
      <c r="AQ37" s="17">
        <f>+Ene!X37+Feb!X37+Mar!X37+Abr!X37+May!X37+Jun!X37+Jul!X37+Ago!X37+Set!X37+Oct!X37+Nov!X37+Dic!X37</f>
        <v>0</v>
      </c>
      <c r="AR37" s="261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50">
        <v>32</v>
      </c>
      <c r="AX37" s="240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55">
        <v>85</v>
      </c>
      <c r="K38" s="255">
        <v>85</v>
      </c>
      <c r="L38" s="255">
        <v>74</v>
      </c>
      <c r="M38" s="255">
        <v>171</v>
      </c>
      <c r="N38" s="255">
        <v>358.38712151992041</v>
      </c>
      <c r="O38" s="255">
        <v>330</v>
      </c>
      <c r="P38" s="230">
        <f>+Ene!J38+Feb!J38+Mar!J38+Abr!J38+May!J38+Jun!J38+Jul!J38+Ago!J38+Set!J38+Oct!J38+Nov!J38+Dic!J38</f>
        <v>21</v>
      </c>
      <c r="Q38" s="234">
        <f>+Ene!K38+Feb!K38+Mar!K38+Abr!K38+May!K38+Jun!K38+Jul!K38+Ago!K38+Set!K38+Oct!K38+Nov!K38+Dic!K38</f>
        <v>26</v>
      </c>
      <c r="R38" s="248">
        <v>85</v>
      </c>
      <c r="S38" s="249">
        <f t="shared" si="10"/>
        <v>30.588235294117649</v>
      </c>
      <c r="T38" s="25">
        <f>+Ene!L38+Feb!L38+Mar!L38+Abr!L38+May!L38+Jun!L38+Jul!L38+Ago!L38+Set!L38+Oct!L38+Nov!L38+Dic!L38</f>
        <v>16</v>
      </c>
      <c r="U38" s="25">
        <f>+Ene!M38+Feb!M38+Mar!M38+Abr!M38+May!M38+Jun!M38+Jul!M38+Ago!M38+Set!M38+Oct!M38+Nov!M38+Dic!M38</f>
        <v>6</v>
      </c>
      <c r="V38" s="25">
        <f>+Ene!N38+Feb!N38+Mar!N38+Abr!N38+May!N38+Jun!N38+Jul!N38+Ago!N38+Set!N38+Oct!N38+Nov!N38+Dic!N38</f>
        <v>12</v>
      </c>
      <c r="W38" s="25">
        <f t="shared" si="11"/>
        <v>34</v>
      </c>
      <c r="X38" s="257">
        <v>330</v>
      </c>
      <c r="Y38" s="240">
        <f t="shared" si="8"/>
        <v>10.303030303030303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26</v>
      </c>
      <c r="AB38" s="25">
        <f>+Ene!Q38+Feb!Q38+Mar!Q38+Abr!Q38+May!Q38+Jun!Q38+Jul!Q38+Ago!Q38+Set!Q38+Oct!Q38+Nov!Q38+Dic!Q38</f>
        <v>49</v>
      </c>
      <c r="AC38" s="25">
        <f>+Ene!R38+Feb!R38+Mar!R38+Abr!R38+May!R38+Jun!R38+Jul!R38+Ago!R38+Set!R38+Oct!R38+Nov!R38+Dic!R38</f>
        <v>38</v>
      </c>
      <c r="AD38" s="25">
        <f t="shared" si="12"/>
        <v>113</v>
      </c>
      <c r="AE38" s="250">
        <v>330</v>
      </c>
      <c r="AF38" s="240">
        <f t="shared" si="13"/>
        <v>34.242424242424242</v>
      </c>
      <c r="AG38" s="26">
        <f>+Ene!S38+Feb!S38+Mar!S38+Abr!S38+May!S38+Jun!S38+Jul!S38+Ago!S38+Set!S38+Oct!S38+Nov!S38+Dic!S38</f>
        <v>15</v>
      </c>
      <c r="AH38" s="25">
        <f>+Ene!T38+Feb!T38+Mar!T38+Abr!T38+May!T38+Jun!T38+Jul!T38+Ago!T38+Set!T38+Oct!T38+Nov!T38+Dic!T38</f>
        <v>53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54</v>
      </c>
      <c r="AK38" s="25">
        <f t="shared" si="14"/>
        <v>122</v>
      </c>
      <c r="AL38" s="250">
        <v>330</v>
      </c>
      <c r="AM38" s="240">
        <f t="shared" si="15"/>
        <v>36.969696969696969</v>
      </c>
      <c r="AN38" s="266">
        <v>358.38712151992041</v>
      </c>
      <c r="AO38" s="230">
        <f>+Ene!W38+Feb!W38+Mar!W38+Abr!W38+May!W38+Jun!W38+Jul!W38+Ago!W38+Set!W38+Oct!W38+Nov!W38+Dic!W38</f>
        <v>0</v>
      </c>
      <c r="AP38" s="261">
        <f t="shared" si="9"/>
        <v>0</v>
      </c>
      <c r="AQ38" s="17">
        <f>+Ene!X38+Feb!X38+Mar!X38+Abr!X38+May!X38+Jun!X38+Jul!X38+Ago!X38+Set!X38+Oct!X38+Nov!X38+Dic!X38</f>
        <v>3</v>
      </c>
      <c r="AR38" s="261">
        <f t="shared" si="16"/>
        <v>0.83708365057231815</v>
      </c>
      <c r="AS38" s="25">
        <f>+Ene!Y38+Feb!Y38+Mar!Y38+Abr!Y38+May!Y38+Jun!Y38+Jul!Y38+Ago!Y38+Set!Y38+Oct!Y38+Nov!Y38+Dic!Y38</f>
        <v>6</v>
      </c>
      <c r="AT38" s="25">
        <f>+Ene!Z38+Feb!Z38+Mar!Z38+Abr!Z38+May!Z38+Jun!Z38+Jul!Z38+Ago!Z38+Set!Z38+Oct!Z38+Nov!Z38+Dic!Z38</f>
        <v>18</v>
      </c>
      <c r="AU38" s="25">
        <f>+Ene!AA38+Feb!AA38+Mar!AA38+Abr!AA38+May!AA38+Jun!AA38+Jul!AA38+Ago!AA38+Set!AA38+Oct!AA38+Nov!AA38+Dic!AA38</f>
        <v>3</v>
      </c>
      <c r="AV38" s="26">
        <f t="shared" si="17"/>
        <v>27</v>
      </c>
      <c r="AW38" s="250">
        <v>330</v>
      </c>
      <c r="AX38" s="240">
        <f t="shared" si="18"/>
        <v>8.1818181818181817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55">
        <v>25</v>
      </c>
      <c r="K39" s="255">
        <v>25</v>
      </c>
      <c r="L39" s="255">
        <v>29</v>
      </c>
      <c r="M39" s="255">
        <v>80</v>
      </c>
      <c r="N39" s="255">
        <v>211.94411863643771</v>
      </c>
      <c r="O39" s="255">
        <v>134</v>
      </c>
      <c r="P39" s="230">
        <f>+Ene!J39+Feb!J39+Mar!J39+Abr!J39+May!J39+Jun!J39+Jul!J39+Ago!J39+Set!J39+Oct!J39+Nov!J39+Dic!J39</f>
        <v>8</v>
      </c>
      <c r="Q39" s="234">
        <f>+Ene!K39+Feb!K39+Mar!K39+Abr!K39+May!K39+Jun!K39+Jul!K39+Ago!K39+Set!K39+Oct!K39+Nov!K39+Dic!K39</f>
        <v>8</v>
      </c>
      <c r="R39" s="248">
        <v>25</v>
      </c>
      <c r="S39" s="249">
        <f t="shared" si="10"/>
        <v>32</v>
      </c>
      <c r="T39" s="25">
        <f>+Ene!L39+Feb!L39+Mar!L39+Abr!L39+May!L39+Jun!L39+Jul!L39+Ago!L39+Set!L39+Oct!L39+Nov!L39+Dic!L39</f>
        <v>7</v>
      </c>
      <c r="U39" s="25">
        <f>+Ene!M39+Feb!M39+Mar!M39+Abr!M39+May!M39+Jun!M39+Jul!M39+Ago!M39+Set!M39+Oct!M39+Nov!M39+Dic!M39</f>
        <v>3</v>
      </c>
      <c r="V39" s="25">
        <f>+Ene!N39+Feb!N39+Mar!N39+Abr!N39+May!N39+Jun!N39+Jul!N39+Ago!N39+Set!N39+Oct!N39+Nov!N39+Dic!N39</f>
        <v>8</v>
      </c>
      <c r="W39" s="25">
        <f t="shared" si="11"/>
        <v>18</v>
      </c>
      <c r="X39" s="257">
        <v>134</v>
      </c>
      <c r="Y39" s="240">
        <f t="shared" si="8"/>
        <v>13.432835820895523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2</v>
      </c>
      <c r="AB39" s="25">
        <f>+Ene!Q39+Feb!Q39+Mar!Q39+Abr!Q39+May!Q39+Jun!Q39+Jul!Q39+Ago!Q39+Set!Q39+Oct!Q39+Nov!Q39+Dic!Q39</f>
        <v>14</v>
      </c>
      <c r="AC39" s="25">
        <f>+Ene!R39+Feb!R39+Mar!R39+Abr!R39+May!R39+Jun!R39+Jul!R39+Ago!R39+Set!R39+Oct!R39+Nov!R39+Dic!R39</f>
        <v>16</v>
      </c>
      <c r="AD39" s="25">
        <f t="shared" si="12"/>
        <v>32</v>
      </c>
      <c r="AE39" s="250">
        <v>134</v>
      </c>
      <c r="AF39" s="240">
        <f t="shared" si="13"/>
        <v>23.880597014925371</v>
      </c>
      <c r="AG39" s="26">
        <f>+Ene!S39+Feb!S39+Mar!S39+Abr!S39+May!S39+Jun!S39+Jul!S39+Ago!S39+Set!S39+Oct!S39+Nov!S39+Dic!S39</f>
        <v>10</v>
      </c>
      <c r="AH39" s="25">
        <f>+Ene!T39+Feb!T39+Mar!T39+Abr!T39+May!T39+Jun!T39+Jul!T39+Ago!T39+Set!T39+Oct!T39+Nov!T39+Dic!T39</f>
        <v>19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21</v>
      </c>
      <c r="AK39" s="25">
        <f t="shared" si="14"/>
        <v>50</v>
      </c>
      <c r="AL39" s="250">
        <v>134</v>
      </c>
      <c r="AM39" s="240">
        <f t="shared" si="15"/>
        <v>37.313432835820898</v>
      </c>
      <c r="AN39" s="266">
        <v>211.94411863643771</v>
      </c>
      <c r="AO39" s="230">
        <f>+Ene!W39+Feb!W39+Mar!W39+Abr!W39+May!W39+Jun!W39+Jul!W39+Ago!W39+Set!W39+Oct!W39+Nov!W39+Dic!W39</f>
        <v>0</v>
      </c>
      <c r="AP39" s="261">
        <f t="shared" si="9"/>
        <v>0</v>
      </c>
      <c r="AQ39" s="17">
        <f>+Ene!X39+Feb!X39+Mar!X39+Abr!X39+May!X39+Jun!X39+Jul!X39+Ago!X39+Set!X39+Oct!X39+Nov!X39+Dic!X39</f>
        <v>1</v>
      </c>
      <c r="AR39" s="261">
        <f t="shared" si="16"/>
        <v>0.47182248152654266</v>
      </c>
      <c r="AS39" s="25">
        <f>+Ene!Y39+Feb!Y39+Mar!Y39+Abr!Y39+May!Y39+Jun!Y39+Jul!Y39+Ago!Y39+Set!Y39+Oct!Y39+Nov!Y39+Dic!Y39</f>
        <v>3</v>
      </c>
      <c r="AT39" s="25">
        <f>+Ene!Z39+Feb!Z39+Mar!Z39+Abr!Z39+May!Z39+Jun!Z39+Jul!Z39+Ago!Z39+Set!Z39+Oct!Z39+Nov!Z39+Dic!Z39</f>
        <v>8</v>
      </c>
      <c r="AU39" s="25">
        <f>+Ene!AA39+Feb!AA39+Mar!AA39+Abr!AA39+May!AA39+Jun!AA39+Jul!AA39+Ago!AA39+Set!AA39+Oct!AA39+Nov!AA39+Dic!AA39</f>
        <v>3</v>
      </c>
      <c r="AV39" s="26">
        <f t="shared" si="17"/>
        <v>14</v>
      </c>
      <c r="AW39" s="250">
        <v>134</v>
      </c>
      <c r="AX39" s="240">
        <f t="shared" si="18"/>
        <v>10.44776119402985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55">
        <v>54</v>
      </c>
      <c r="K40" s="255">
        <v>54</v>
      </c>
      <c r="L40" s="255">
        <v>38</v>
      </c>
      <c r="M40" s="255">
        <v>33</v>
      </c>
      <c r="N40" s="255">
        <v>101.87234022981372</v>
      </c>
      <c r="O40" s="255">
        <v>125</v>
      </c>
      <c r="P40" s="230">
        <f>+Ene!J40+Feb!J40+Mar!J40+Abr!J40+May!J40+Jun!J40+Jul!J40+Ago!J40+Set!J40+Oct!J40+Nov!J40+Dic!J40</f>
        <v>70</v>
      </c>
      <c r="Q40" s="234">
        <f>+Ene!K40+Feb!K40+Mar!K40+Abr!K40+May!K40+Jun!K40+Jul!K40+Ago!K40+Set!K40+Oct!K40+Nov!K40+Dic!K40</f>
        <v>68</v>
      </c>
      <c r="R40" s="248">
        <v>54</v>
      </c>
      <c r="S40" s="249">
        <f t="shared" si="10"/>
        <v>125.92592592592592</v>
      </c>
      <c r="T40" s="25">
        <f>+Ene!L40+Feb!L40+Mar!L40+Abr!L40+May!L40+Jun!L40+Jul!L40+Ago!L40+Set!L40+Oct!L40+Nov!L40+Dic!L40</f>
        <v>59</v>
      </c>
      <c r="U40" s="25">
        <f>+Ene!M40+Feb!M40+Mar!M40+Abr!M40+May!M40+Jun!M40+Jul!M40+Ago!M40+Set!M40+Oct!M40+Nov!M40+Dic!M40</f>
        <v>59</v>
      </c>
      <c r="V40" s="25">
        <f>+Ene!N40+Feb!N40+Mar!N40+Abr!N40+May!N40+Jun!N40+Jul!N40+Ago!N40+Set!N40+Oct!N40+Nov!N40+Dic!N40</f>
        <v>53</v>
      </c>
      <c r="W40" s="25">
        <f t="shared" si="11"/>
        <v>171</v>
      </c>
      <c r="X40" s="257">
        <v>125</v>
      </c>
      <c r="Y40" s="240">
        <f t="shared" si="8"/>
        <v>136.80000000000001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64</v>
      </c>
      <c r="AB40" s="25">
        <f>+Ene!Q40+Feb!Q40+Mar!Q40+Abr!Q40+May!Q40+Jun!Q40+Jul!Q40+Ago!Q40+Set!Q40+Oct!Q40+Nov!Q40+Dic!Q40</f>
        <v>233</v>
      </c>
      <c r="AC40" s="25">
        <f>+Ene!R40+Feb!R40+Mar!R40+Abr!R40+May!R40+Jun!R40+Jul!R40+Ago!R40+Set!R40+Oct!R40+Nov!R40+Dic!R40</f>
        <v>133</v>
      </c>
      <c r="AD40" s="25">
        <f t="shared" si="12"/>
        <v>430</v>
      </c>
      <c r="AE40" s="250">
        <v>125</v>
      </c>
      <c r="AF40" s="240">
        <f t="shared" si="13"/>
        <v>344</v>
      </c>
      <c r="AG40" s="26">
        <f>+Ene!S40+Feb!S40+Mar!S40+Abr!S40+May!S40+Jun!S40+Jul!S40+Ago!S40+Set!S40+Oct!S40+Nov!S40+Dic!S40</f>
        <v>102</v>
      </c>
      <c r="AH40" s="25">
        <f>+Ene!T40+Feb!T40+Mar!T40+Abr!T40+May!T40+Jun!T40+Jul!T40+Ago!T40+Set!T40+Oct!T40+Nov!T40+Dic!T40</f>
        <v>230</v>
      </c>
      <c r="AI40" s="25">
        <f>+Ene!U40+Feb!U40+Mar!U40+Abr!U40+May!U40+Jun!U40+Jul!U40+Ago!U40+Set!U40+Oct!U40+Nov!U40+Dic!U40</f>
        <v>1905</v>
      </c>
      <c r="AJ40" s="25">
        <f>+Ene!V40+Feb!V40+Mar!V40+Abr!V40+May!V40+Jun!V40+Jul!V40+Ago!V40+Set!V40+Oct!V40+Nov!V40+Dic!V40</f>
        <v>52</v>
      </c>
      <c r="AK40" s="25">
        <f t="shared" si="14"/>
        <v>2289</v>
      </c>
      <c r="AL40" s="250">
        <v>125</v>
      </c>
      <c r="AM40" s="240">
        <f t="shared" si="15"/>
        <v>1831.2</v>
      </c>
      <c r="AN40" s="266">
        <v>101.87234022981372</v>
      </c>
      <c r="AO40" s="230">
        <f>+Ene!W40+Feb!W40+Mar!W40+Abr!W40+May!W40+Jun!W40+Jul!W40+Ago!W40+Set!W40+Oct!W40+Nov!W40+Dic!W40</f>
        <v>0</v>
      </c>
      <c r="AP40" s="261">
        <f t="shared" si="9"/>
        <v>0</v>
      </c>
      <c r="AQ40" s="17">
        <f>+Ene!X40+Feb!X40+Mar!X40+Abr!X40+May!X40+Jun!X40+Jul!X40+Ago!X40+Set!X40+Oct!X40+Nov!X40+Dic!X40</f>
        <v>275</v>
      </c>
      <c r="AR40" s="261">
        <f t="shared" si="16"/>
        <v>269.94569809589899</v>
      </c>
      <c r="AS40" s="25">
        <f>+Ene!Y40+Feb!Y40+Mar!Y40+Abr!Y40+May!Y40+Jun!Y40+Jul!Y40+Ago!Y40+Set!Y40+Oct!Y40+Nov!Y40+Dic!Y40</f>
        <v>34</v>
      </c>
      <c r="AT40" s="25">
        <f>+Ene!Z40+Feb!Z40+Mar!Z40+Abr!Z40+May!Z40+Jun!Z40+Jul!Z40+Ago!Z40+Set!Z40+Oct!Z40+Nov!Z40+Dic!Z40</f>
        <v>36</v>
      </c>
      <c r="AU40" s="25">
        <f>+Ene!AA40+Feb!AA40+Mar!AA40+Abr!AA40+May!AA40+Jun!AA40+Jul!AA40+Ago!AA40+Set!AA40+Oct!AA40+Nov!AA40+Dic!AA40</f>
        <v>12</v>
      </c>
      <c r="AV40" s="26">
        <f t="shared" si="17"/>
        <v>82</v>
      </c>
      <c r="AW40" s="250">
        <v>125</v>
      </c>
      <c r="AX40" s="240">
        <f t="shared" si="18"/>
        <v>65.600000000000009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55">
        <v>0</v>
      </c>
      <c r="K41" s="255">
        <v>28</v>
      </c>
      <c r="L41" s="255">
        <v>22</v>
      </c>
      <c r="M41" s="255">
        <v>20</v>
      </c>
      <c r="N41" s="255">
        <v>56.030220195106779</v>
      </c>
      <c r="O41" s="255">
        <v>70</v>
      </c>
      <c r="P41" s="230">
        <f>+Ene!J41+Feb!J41+Mar!J41+Abr!J41+May!J41+Jun!J41+Jul!J41+Ago!J41+Set!J41+Oct!J41+Nov!J41+Dic!J41</f>
        <v>0</v>
      </c>
      <c r="Q41" s="234">
        <f>+Ene!K41+Feb!K41+Mar!K41+Abr!K41+May!K41+Jun!K41+Jul!K41+Ago!K41+Set!K41+Oct!K41+Nov!K41+Dic!K41</f>
        <v>0</v>
      </c>
      <c r="R41" s="248">
        <v>0</v>
      </c>
      <c r="S41" s="249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57">
        <v>70</v>
      </c>
      <c r="Y41" s="240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5</v>
      </c>
      <c r="AC41" s="25">
        <f>+Ene!R41+Feb!R41+Mar!R41+Abr!R41+May!R41+Jun!R41+Jul!R41+Ago!R41+Set!R41+Oct!R41+Nov!R41+Dic!R41</f>
        <v>0</v>
      </c>
      <c r="AD41" s="25">
        <f t="shared" si="12"/>
        <v>5</v>
      </c>
      <c r="AE41" s="250">
        <v>70</v>
      </c>
      <c r="AF41" s="240">
        <f t="shared" si="13"/>
        <v>7.1428571428571423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5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10</v>
      </c>
      <c r="AK41" s="25">
        <f t="shared" si="14"/>
        <v>15</v>
      </c>
      <c r="AL41" s="250">
        <v>70</v>
      </c>
      <c r="AM41" s="240">
        <f t="shared" si="15"/>
        <v>21.428571428571427</v>
      </c>
      <c r="AN41" s="266">
        <v>56.030220195106779</v>
      </c>
      <c r="AO41" s="230">
        <f>+Ene!W41+Feb!W41+Mar!W41+Abr!W41+May!W41+Jun!W41+Jul!W41+Ago!W41+Set!W41+Oct!W41+Nov!W41+Dic!W41</f>
        <v>0</v>
      </c>
      <c r="AP41" s="261">
        <f t="shared" si="9"/>
        <v>0</v>
      </c>
      <c r="AQ41" s="17">
        <f>+Ene!X41+Feb!X41+Mar!X41+Abr!X41+May!X41+Jun!X41+Jul!X41+Ago!X41+Set!X41+Oct!X41+Nov!X41+Dic!X41</f>
        <v>0</v>
      </c>
      <c r="AR41" s="261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50">
        <v>70</v>
      </c>
      <c r="AX41" s="240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55">
        <v>0</v>
      </c>
      <c r="K42" s="255">
        <v>24</v>
      </c>
      <c r="L42" s="255">
        <v>21</v>
      </c>
      <c r="M42" s="255">
        <v>18</v>
      </c>
      <c r="N42" s="255">
        <v>51.4750516841981</v>
      </c>
      <c r="O42" s="255">
        <v>63</v>
      </c>
      <c r="P42" s="230">
        <f>+Ene!J42+Feb!J42+Mar!J42+Abr!J42+May!J42+Jun!J42+Jul!J42+Ago!J42+Set!J42+Oct!J42+Nov!J42+Dic!J42</f>
        <v>0</v>
      </c>
      <c r="Q42" s="234">
        <f>+Ene!K42+Feb!K42+Mar!K42+Abr!K42+May!K42+Jun!K42+Jul!K42+Ago!K42+Set!K42+Oct!K42+Nov!K42+Dic!K42</f>
        <v>0</v>
      </c>
      <c r="R42" s="248">
        <v>0</v>
      </c>
      <c r="S42" s="249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57">
        <v>63</v>
      </c>
      <c r="Y42" s="240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1</v>
      </c>
      <c r="AB42" s="25">
        <f>+Ene!Q42+Feb!Q42+Mar!Q42+Abr!Q42+May!Q42+Jun!Q42+Jul!Q42+Ago!Q42+Set!Q42+Oct!Q42+Nov!Q42+Dic!Q42</f>
        <v>8</v>
      </c>
      <c r="AC42" s="25">
        <f>+Ene!R42+Feb!R42+Mar!R42+Abr!R42+May!R42+Jun!R42+Jul!R42+Ago!R42+Set!R42+Oct!R42+Nov!R42+Dic!R42</f>
        <v>9</v>
      </c>
      <c r="AD42" s="25">
        <f t="shared" si="12"/>
        <v>18</v>
      </c>
      <c r="AE42" s="250">
        <v>63</v>
      </c>
      <c r="AF42" s="240">
        <f t="shared" si="13"/>
        <v>28.571428571428569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7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10</v>
      </c>
      <c r="AK42" s="25">
        <f t="shared" si="14"/>
        <v>23</v>
      </c>
      <c r="AL42" s="250">
        <v>63</v>
      </c>
      <c r="AM42" s="240">
        <f t="shared" si="15"/>
        <v>36.507936507936506</v>
      </c>
      <c r="AN42" s="266">
        <v>51.4750516841981</v>
      </c>
      <c r="AO42" s="230">
        <f>+Ene!W42+Feb!W42+Mar!W42+Abr!W42+May!W42+Jun!W42+Jul!W42+Ago!W42+Set!W42+Oct!W42+Nov!W42+Dic!W42</f>
        <v>0</v>
      </c>
      <c r="AP42" s="261">
        <f t="shared" si="9"/>
        <v>0</v>
      </c>
      <c r="AQ42" s="17">
        <f>+Ene!X42+Feb!X42+Mar!X42+Abr!X42+May!X42+Jun!X42+Jul!X42+Ago!X42+Set!X42+Oct!X42+Nov!X42+Dic!X42</f>
        <v>0</v>
      </c>
      <c r="AR42" s="261">
        <f t="shared" si="16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3</v>
      </c>
      <c r="AU42" s="25">
        <f>+Ene!AA42+Feb!AA42+Mar!AA42+Abr!AA42+May!AA42+Jun!AA42+Jul!AA42+Ago!AA42+Set!AA42+Oct!AA42+Nov!AA42+Dic!AA42</f>
        <v>3</v>
      </c>
      <c r="AV42" s="26">
        <f t="shared" si="17"/>
        <v>7</v>
      </c>
      <c r="AW42" s="250">
        <v>63</v>
      </c>
      <c r="AX42" s="240">
        <f t="shared" si="18"/>
        <v>11.111111111111111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55">
        <v>32</v>
      </c>
      <c r="K43" s="255">
        <v>32</v>
      </c>
      <c r="L43" s="255">
        <v>25</v>
      </c>
      <c r="M43" s="255">
        <v>20</v>
      </c>
      <c r="N43" s="255">
        <v>61.117115303980007</v>
      </c>
      <c r="O43" s="255">
        <v>77</v>
      </c>
      <c r="P43" s="230">
        <f>+Ene!J43+Feb!J43+Mar!J43+Abr!J43+May!J43+Jun!J43+Jul!J43+Ago!J43+Set!J43+Oct!J43+Nov!J43+Dic!J43</f>
        <v>6</v>
      </c>
      <c r="Q43" s="234">
        <f>+Ene!K43+Feb!K43+Mar!K43+Abr!K43+May!K43+Jun!K43+Jul!K43+Ago!K43+Set!K43+Oct!K43+Nov!K43+Dic!K43</f>
        <v>8</v>
      </c>
      <c r="R43" s="248">
        <v>32</v>
      </c>
      <c r="S43" s="249">
        <f t="shared" si="10"/>
        <v>25</v>
      </c>
      <c r="T43" s="25">
        <f>+Ene!L43+Feb!L43+Mar!L43+Abr!L43+May!L43+Jun!L43+Jul!L43+Ago!L43+Set!L43+Oct!L43+Nov!L43+Dic!L43</f>
        <v>10</v>
      </c>
      <c r="U43" s="25">
        <f>+Ene!M43+Feb!M43+Mar!M43+Abr!M43+May!M43+Jun!M43+Jul!M43+Ago!M43+Set!M43+Oct!M43+Nov!M43+Dic!M43</f>
        <v>13</v>
      </c>
      <c r="V43" s="25">
        <f>+Ene!N43+Feb!N43+Mar!N43+Abr!N43+May!N43+Jun!N43+Jul!N43+Ago!N43+Set!N43+Oct!N43+Nov!N43+Dic!N43</f>
        <v>14</v>
      </c>
      <c r="W43" s="25">
        <f t="shared" si="11"/>
        <v>37</v>
      </c>
      <c r="X43" s="257">
        <v>77</v>
      </c>
      <c r="Y43" s="240">
        <f t="shared" si="8"/>
        <v>48.051948051948052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8</v>
      </c>
      <c r="AB43" s="25">
        <f>+Ene!Q43+Feb!Q43+Mar!Q43+Abr!Q43+May!Q43+Jun!Q43+Jul!Q43+Ago!Q43+Set!Q43+Oct!Q43+Nov!Q43+Dic!Q43</f>
        <v>27</v>
      </c>
      <c r="AC43" s="25">
        <f>+Ene!R43+Feb!R43+Mar!R43+Abr!R43+May!R43+Jun!R43+Jul!R43+Ago!R43+Set!R43+Oct!R43+Nov!R43+Dic!R43</f>
        <v>36</v>
      </c>
      <c r="AD43" s="25">
        <f t="shared" si="12"/>
        <v>71</v>
      </c>
      <c r="AE43" s="250">
        <v>77</v>
      </c>
      <c r="AF43" s="240">
        <f t="shared" si="13"/>
        <v>92.20779220779221</v>
      </c>
      <c r="AG43" s="26">
        <f>+Ene!S43+Feb!S43+Mar!S43+Abr!S43+May!S43+Jun!S43+Jul!S43+Ago!S43+Set!S43+Oct!S43+Nov!S43+Dic!S43</f>
        <v>11</v>
      </c>
      <c r="AH43" s="25">
        <f>+Ene!T43+Feb!T43+Mar!T43+Abr!T43+May!T43+Jun!T43+Jul!T43+Ago!T43+Set!T43+Oct!T43+Nov!T43+Dic!T43</f>
        <v>24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1</v>
      </c>
      <c r="AK43" s="25">
        <f t="shared" si="14"/>
        <v>36</v>
      </c>
      <c r="AL43" s="250">
        <v>77</v>
      </c>
      <c r="AM43" s="240">
        <f t="shared" si="15"/>
        <v>46.753246753246749</v>
      </c>
      <c r="AN43" s="266">
        <v>61.117115303980007</v>
      </c>
      <c r="AO43" s="230">
        <f>+Ene!W43+Feb!W43+Mar!W43+Abr!W43+May!W43+Jun!W43+Jul!W43+Ago!W43+Set!W43+Oct!W43+Nov!W43+Dic!W43</f>
        <v>0</v>
      </c>
      <c r="AP43" s="261">
        <f t="shared" si="9"/>
        <v>0</v>
      </c>
      <c r="AQ43" s="17">
        <f>+Ene!X43+Feb!X43+Mar!X43+Abr!X43+May!X43+Jun!X43+Jul!X43+Ago!X43+Set!X43+Oct!X43+Nov!X43+Dic!X43</f>
        <v>36</v>
      </c>
      <c r="AR43" s="261">
        <f t="shared" si="16"/>
        <v>58.903303634253248</v>
      </c>
      <c r="AS43" s="25">
        <f>+Ene!Y43+Feb!Y43+Mar!Y43+Abr!Y43+May!Y43+Jun!Y43+Jul!Y43+Ago!Y43+Set!Y43+Oct!Y43+Nov!Y43+Dic!Y43</f>
        <v>5</v>
      </c>
      <c r="AT43" s="25">
        <f>+Ene!Z43+Feb!Z43+Mar!Z43+Abr!Z43+May!Z43+Jun!Z43+Jul!Z43+Ago!Z43+Set!Z43+Oct!Z43+Nov!Z43+Dic!Z43</f>
        <v>2</v>
      </c>
      <c r="AU43" s="25">
        <f>+Ene!AA43+Feb!AA43+Mar!AA43+Abr!AA43+May!AA43+Jun!AA43+Jul!AA43+Ago!AA43+Set!AA43+Oct!AA43+Nov!AA43+Dic!AA43</f>
        <v>0</v>
      </c>
      <c r="AV43" s="26">
        <f t="shared" si="17"/>
        <v>7</v>
      </c>
      <c r="AW43" s="250">
        <v>77</v>
      </c>
      <c r="AX43" s="240">
        <f t="shared" si="18"/>
        <v>9.0909090909090917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55">
        <v>0</v>
      </c>
      <c r="K44" s="255">
        <v>30</v>
      </c>
      <c r="L44" s="255">
        <v>23</v>
      </c>
      <c r="M44" s="255">
        <v>21</v>
      </c>
      <c r="N44" s="255">
        <v>60.523065223780108</v>
      </c>
      <c r="O44" s="255">
        <v>74</v>
      </c>
      <c r="P44" s="230">
        <f>+Ene!J44+Feb!J44+Mar!J44+Abr!J44+May!J44+Jun!J44+Jul!J44+Ago!J44+Set!J44+Oct!J44+Nov!J44+Dic!J44</f>
        <v>0</v>
      </c>
      <c r="Q44" s="234">
        <f>+Ene!K44+Feb!K44+Mar!K44+Abr!K44+May!K44+Jun!K44+Jul!K44+Ago!K44+Set!K44+Oct!K44+Nov!K44+Dic!K44</f>
        <v>0</v>
      </c>
      <c r="R44" s="248">
        <v>0</v>
      </c>
      <c r="S44" s="249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57">
        <v>74</v>
      </c>
      <c r="Y44" s="240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9</v>
      </c>
      <c r="AB44" s="25">
        <f>+Ene!Q44+Feb!Q44+Mar!Q44+Abr!Q44+May!Q44+Jun!Q44+Jul!Q44+Ago!Q44+Set!Q44+Oct!Q44+Nov!Q44+Dic!Q44</f>
        <v>16</v>
      </c>
      <c r="AC44" s="25">
        <f>+Ene!R44+Feb!R44+Mar!R44+Abr!R44+May!R44+Jun!R44+Jul!R44+Ago!R44+Set!R44+Oct!R44+Nov!R44+Dic!R44</f>
        <v>12</v>
      </c>
      <c r="AD44" s="25">
        <f t="shared" si="12"/>
        <v>37</v>
      </c>
      <c r="AE44" s="250">
        <v>74</v>
      </c>
      <c r="AF44" s="240">
        <f t="shared" si="13"/>
        <v>50</v>
      </c>
      <c r="AG44" s="26">
        <f>+Ene!S44+Feb!S44+Mar!S44+Abr!S44+May!S44+Jun!S44+Jul!S44+Ago!S44+Set!S44+Oct!S44+Nov!S44+Dic!S44</f>
        <v>7</v>
      </c>
      <c r="AH44" s="25">
        <f>+Ene!T44+Feb!T44+Mar!T44+Abr!T44+May!T44+Jun!T44+Jul!T44+Ago!T44+Set!T44+Oct!T44+Nov!T44+Dic!T44</f>
        <v>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6</v>
      </c>
      <c r="AK44" s="25">
        <f t="shared" si="14"/>
        <v>17</v>
      </c>
      <c r="AL44" s="250">
        <v>74</v>
      </c>
      <c r="AM44" s="240">
        <f t="shared" si="15"/>
        <v>22.972972972972975</v>
      </c>
      <c r="AN44" s="266">
        <v>60.523065223780108</v>
      </c>
      <c r="AO44" s="230">
        <f>+Ene!W44+Feb!W44+Mar!W44+Abr!W44+May!W44+Jun!W44+Jul!W44+Ago!W44+Set!W44+Oct!W44+Nov!W44+Dic!W44</f>
        <v>0</v>
      </c>
      <c r="AP44" s="261">
        <f t="shared" si="9"/>
        <v>0</v>
      </c>
      <c r="AQ44" s="17">
        <f>+Ene!X44+Feb!X44+Mar!X44+Abr!X44+May!X44+Jun!X44+Jul!X44+Ago!X44+Set!X44+Oct!X44+Nov!X44+Dic!X44</f>
        <v>0</v>
      </c>
      <c r="AR44" s="261">
        <f t="shared" si="16"/>
        <v>0</v>
      </c>
      <c r="AS44" s="25">
        <f>+Ene!Y44+Feb!Y44+Mar!Y44+Abr!Y44+May!Y44+Jun!Y44+Jul!Y44+Ago!Y44+Set!Y44+Oct!Y44+Nov!Y44+Dic!Y44</f>
        <v>2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2</v>
      </c>
      <c r="AW44" s="250">
        <v>74</v>
      </c>
      <c r="AX44" s="240">
        <f t="shared" si="18"/>
        <v>2.7027027027027026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55">
        <v>0</v>
      </c>
      <c r="K45" s="255">
        <v>28</v>
      </c>
      <c r="L45" s="255">
        <v>20</v>
      </c>
      <c r="M45" s="255">
        <v>17</v>
      </c>
      <c r="N45" s="255">
        <v>55.397853402462502</v>
      </c>
      <c r="O45" s="255">
        <v>65</v>
      </c>
      <c r="P45" s="230">
        <f>+Ene!J45+Feb!J45+Mar!J45+Abr!J45+May!J45+Jun!J45+Jul!J45+Ago!J45+Set!J45+Oct!J45+Nov!J45+Dic!J45</f>
        <v>0</v>
      </c>
      <c r="Q45" s="234">
        <f>+Ene!K45+Feb!K45+Mar!K45+Abr!K45+May!K45+Jun!K45+Jul!K45+Ago!K45+Set!K45+Oct!K45+Nov!K45+Dic!K45</f>
        <v>0</v>
      </c>
      <c r="R45" s="248">
        <v>0</v>
      </c>
      <c r="S45" s="249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0</v>
      </c>
      <c r="X45" s="257">
        <v>65</v>
      </c>
      <c r="Y45" s="240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1</v>
      </c>
      <c r="AC45" s="25">
        <f>+Ene!R45+Feb!R45+Mar!R45+Abr!R45+May!R45+Jun!R45+Jul!R45+Ago!R45+Set!R45+Oct!R45+Nov!R45+Dic!R45</f>
        <v>2</v>
      </c>
      <c r="AD45" s="25">
        <f t="shared" si="12"/>
        <v>3</v>
      </c>
      <c r="AE45" s="250">
        <v>65</v>
      </c>
      <c r="AF45" s="240">
        <f t="shared" si="13"/>
        <v>4.6153846153846159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2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0</v>
      </c>
      <c r="AK45" s="25">
        <f t="shared" si="14"/>
        <v>2</v>
      </c>
      <c r="AL45" s="250">
        <v>65</v>
      </c>
      <c r="AM45" s="240">
        <f t="shared" si="15"/>
        <v>3.0769230769230771</v>
      </c>
      <c r="AN45" s="266">
        <v>55.397853402462502</v>
      </c>
      <c r="AO45" s="230">
        <f>+Ene!W45+Feb!W45+Mar!W45+Abr!W45+May!W45+Jun!W45+Jul!W45+Ago!W45+Set!W45+Oct!W45+Nov!W45+Dic!W45</f>
        <v>0</v>
      </c>
      <c r="AP45" s="261">
        <f t="shared" si="9"/>
        <v>0</v>
      </c>
      <c r="AQ45" s="17">
        <f>+Ene!X45+Feb!X45+Mar!X45+Abr!X45+May!X45+Jun!X45+Jul!X45+Ago!X45+Set!X45+Oct!X45+Nov!X45+Dic!X45</f>
        <v>0</v>
      </c>
      <c r="AR45" s="261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50">
        <v>65</v>
      </c>
      <c r="AX45" s="240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55">
        <v>0</v>
      </c>
      <c r="K46" s="255">
        <v>26</v>
      </c>
      <c r="L46" s="255">
        <v>18</v>
      </c>
      <c r="M46" s="255">
        <v>16</v>
      </c>
      <c r="N46" s="255">
        <v>50.295518637242168</v>
      </c>
      <c r="O46" s="255">
        <v>60</v>
      </c>
      <c r="P46" s="230">
        <f>+Ene!J46+Feb!J46+Mar!J46+Abr!J46+May!J46+Jun!J46+Jul!J46+Ago!J46+Set!J46+Oct!J46+Nov!J46+Dic!J46</f>
        <v>0</v>
      </c>
      <c r="Q46" s="234">
        <f>+Ene!K46+Feb!K46+Mar!K46+Abr!K46+May!K46+Jun!K46+Jul!K46+Ago!K46+Set!K46+Oct!K46+Nov!K46+Dic!K46</f>
        <v>0</v>
      </c>
      <c r="R46" s="248">
        <v>0</v>
      </c>
      <c r="S46" s="249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1</v>
      </c>
      <c r="W46" s="25">
        <f t="shared" si="11"/>
        <v>1</v>
      </c>
      <c r="X46" s="257">
        <v>60</v>
      </c>
      <c r="Y46" s="240">
        <f t="shared" si="8"/>
        <v>1.6666666666666667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2</v>
      </c>
      <c r="AB46" s="25">
        <f>+Ene!Q46+Feb!Q46+Mar!Q46+Abr!Q46+May!Q46+Jun!Q46+Jul!Q46+Ago!Q46+Set!Q46+Oct!Q46+Nov!Q46+Dic!Q46</f>
        <v>6</v>
      </c>
      <c r="AC46" s="25">
        <f>+Ene!R46+Feb!R46+Mar!R46+Abr!R46+May!R46+Jun!R46+Jul!R46+Ago!R46+Set!R46+Oct!R46+Nov!R46+Dic!R46</f>
        <v>2</v>
      </c>
      <c r="AD46" s="25">
        <f t="shared" si="12"/>
        <v>10</v>
      </c>
      <c r="AE46" s="250">
        <v>60</v>
      </c>
      <c r="AF46" s="240">
        <f t="shared" si="13"/>
        <v>16.666666666666664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1</v>
      </c>
      <c r="AK46" s="25">
        <f t="shared" si="14"/>
        <v>1</v>
      </c>
      <c r="AL46" s="250">
        <v>60</v>
      </c>
      <c r="AM46" s="240">
        <f t="shared" si="15"/>
        <v>1.6666666666666667</v>
      </c>
      <c r="AN46" s="266">
        <v>50.295518637242168</v>
      </c>
      <c r="AO46" s="230">
        <f>+Ene!W46+Feb!W46+Mar!W46+Abr!W46+May!W46+Jun!W46+Jul!W46+Ago!W46+Set!W46+Oct!W46+Nov!W46+Dic!W46</f>
        <v>0</v>
      </c>
      <c r="AP46" s="261">
        <f t="shared" si="9"/>
        <v>0</v>
      </c>
      <c r="AQ46" s="17">
        <f>+Ene!X46+Feb!X46+Mar!X46+Abr!X46+May!X46+Jun!X46+Jul!X46+Ago!X46+Set!X46+Oct!X46+Nov!X46+Dic!X46</f>
        <v>0</v>
      </c>
      <c r="AR46" s="261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50">
        <v>60</v>
      </c>
      <c r="AX46" s="240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55">
        <v>0</v>
      </c>
      <c r="K47" s="255">
        <v>38</v>
      </c>
      <c r="L47" s="255">
        <v>28</v>
      </c>
      <c r="M47" s="255">
        <v>23</v>
      </c>
      <c r="N47" s="255">
        <v>74.361231260558839</v>
      </c>
      <c r="O47" s="255">
        <v>89</v>
      </c>
      <c r="P47" s="230">
        <f>+Ene!J47+Feb!J47+Mar!J47+Abr!J47+May!J47+Jun!J47+Jul!J47+Ago!J47+Set!J47+Oct!J47+Nov!J47+Dic!J47</f>
        <v>0</v>
      </c>
      <c r="Q47" s="234">
        <f>+Ene!K47+Feb!K47+Mar!K47+Abr!K47+May!K47+Jun!K47+Jul!K47+Ago!K47+Set!K47+Oct!K47+Nov!K47+Dic!K47</f>
        <v>0</v>
      </c>
      <c r="R47" s="248">
        <v>0</v>
      </c>
      <c r="S47" s="249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57">
        <v>89</v>
      </c>
      <c r="Y47" s="240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0</v>
      </c>
      <c r="AB47" s="25">
        <f>+Ene!Q47+Feb!Q47+Mar!Q47+Abr!Q47+May!Q47+Jun!Q47+Jul!Q47+Ago!Q47+Set!Q47+Oct!Q47+Nov!Q47+Dic!Q47</f>
        <v>8</v>
      </c>
      <c r="AC47" s="25">
        <f>+Ene!R47+Feb!R47+Mar!R47+Abr!R47+May!R47+Jun!R47+Jul!R47+Ago!R47+Set!R47+Oct!R47+Nov!R47+Dic!R47</f>
        <v>1</v>
      </c>
      <c r="AD47" s="25">
        <f t="shared" si="12"/>
        <v>9</v>
      </c>
      <c r="AE47" s="250">
        <v>89</v>
      </c>
      <c r="AF47" s="240">
        <f t="shared" si="13"/>
        <v>10.112359550561797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50">
        <v>89</v>
      </c>
      <c r="AM47" s="240">
        <f t="shared" si="15"/>
        <v>0</v>
      </c>
      <c r="AN47" s="266">
        <v>74.361231260558839</v>
      </c>
      <c r="AO47" s="230">
        <f>+Ene!W47+Feb!W47+Mar!W47+Abr!W47+May!W47+Jun!W47+Jul!W47+Ago!W47+Set!W47+Oct!W47+Nov!W47+Dic!W47</f>
        <v>0</v>
      </c>
      <c r="AP47" s="261">
        <f t="shared" si="9"/>
        <v>0</v>
      </c>
      <c r="AQ47" s="17">
        <f>+Ene!X47+Feb!X47+Mar!X47+Abr!X47+May!X47+Jun!X47+Jul!X47+Ago!X47+Set!X47+Oct!X47+Nov!X47+Dic!X47</f>
        <v>0</v>
      </c>
      <c r="AR47" s="261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50">
        <v>89</v>
      </c>
      <c r="AX47" s="240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55">
        <v>0</v>
      </c>
      <c r="K48" s="255">
        <v>28</v>
      </c>
      <c r="L48" s="255">
        <v>22</v>
      </c>
      <c r="M48" s="255">
        <v>20</v>
      </c>
      <c r="N48" s="255">
        <v>57.460176884697859</v>
      </c>
      <c r="O48" s="255">
        <v>70</v>
      </c>
      <c r="P48" s="230">
        <f>+Ene!J48+Feb!J48+Mar!J48+Abr!J48+May!J48+Jun!J48+Jul!J48+Ago!J48+Set!J48+Oct!J48+Nov!J48+Dic!J48</f>
        <v>0</v>
      </c>
      <c r="Q48" s="234">
        <f>+Ene!K48+Feb!K48+Mar!K48+Abr!K48+May!K48+Jun!K48+Jul!K48+Ago!K48+Set!K48+Oct!K48+Nov!K48+Dic!K48</f>
        <v>0</v>
      </c>
      <c r="R48" s="248">
        <v>0</v>
      </c>
      <c r="S48" s="249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57">
        <v>70</v>
      </c>
      <c r="Y48" s="240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5</v>
      </c>
      <c r="AB48" s="25">
        <f>+Ene!Q48+Feb!Q48+Mar!Q48+Abr!Q48+May!Q48+Jun!Q48+Jul!Q48+Ago!Q48+Set!Q48+Oct!Q48+Nov!Q48+Dic!Q48</f>
        <v>6</v>
      </c>
      <c r="AC48" s="25">
        <f>+Ene!R48+Feb!R48+Mar!R48+Abr!R48+May!R48+Jun!R48+Jul!R48+Ago!R48+Set!R48+Oct!R48+Nov!R48+Dic!R48</f>
        <v>2</v>
      </c>
      <c r="AD48" s="25">
        <f t="shared" si="12"/>
        <v>13</v>
      </c>
      <c r="AE48" s="250">
        <v>70</v>
      </c>
      <c r="AF48" s="240">
        <f t="shared" si="13"/>
        <v>18.571428571428573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3</v>
      </c>
      <c r="AL48" s="250">
        <v>70</v>
      </c>
      <c r="AM48" s="240">
        <f t="shared" si="15"/>
        <v>4.2857142857142856</v>
      </c>
      <c r="AN48" s="266">
        <v>57.460176884697859</v>
      </c>
      <c r="AO48" s="230">
        <f>+Ene!W48+Feb!W48+Mar!W48+Abr!W48+May!W48+Jun!W48+Jul!W48+Ago!W48+Set!W48+Oct!W48+Nov!W48+Dic!W48</f>
        <v>0</v>
      </c>
      <c r="AP48" s="261">
        <f t="shared" si="9"/>
        <v>0</v>
      </c>
      <c r="AQ48" s="17">
        <f>+Ene!X48+Feb!X48+Mar!X48+Abr!X48+May!X48+Jun!X48+Jul!X48+Ago!X48+Set!X48+Oct!X48+Nov!X48+Dic!X48</f>
        <v>0</v>
      </c>
      <c r="AR48" s="261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1</v>
      </c>
      <c r="AU48" s="25">
        <f>+Ene!AA48+Feb!AA48+Mar!AA48+Abr!AA48+May!AA48+Jun!AA48+Jul!AA48+Ago!AA48+Set!AA48+Oct!AA48+Nov!AA48+Dic!AA48</f>
        <v>0</v>
      </c>
      <c r="AV48" s="26">
        <f t="shared" si="17"/>
        <v>1</v>
      </c>
      <c r="AW48" s="250">
        <v>70</v>
      </c>
      <c r="AX48" s="240">
        <f t="shared" si="18"/>
        <v>1.4285714285714286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55">
        <v>0</v>
      </c>
      <c r="K49" s="255">
        <v>30</v>
      </c>
      <c r="L49" s="255">
        <v>25</v>
      </c>
      <c r="M49" s="255">
        <v>22</v>
      </c>
      <c r="N49" s="255">
        <v>61.523065223780108</v>
      </c>
      <c r="O49" s="255">
        <v>77</v>
      </c>
      <c r="P49" s="230">
        <f>+Ene!J49+Feb!J49+Mar!J49+Abr!J49+May!J49+Jun!J49+Jul!J49+Ago!J49+Set!J49+Oct!J49+Nov!J49+Dic!J49</f>
        <v>0</v>
      </c>
      <c r="Q49" s="234">
        <f>+Ene!K49+Feb!K49+Mar!K49+Abr!K49+May!K49+Jun!K49+Jul!K49+Ago!K49+Set!K49+Oct!K49+Nov!K49+Dic!K49</f>
        <v>0</v>
      </c>
      <c r="R49" s="248">
        <v>0</v>
      </c>
      <c r="S49" s="249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57">
        <v>77</v>
      </c>
      <c r="Y49" s="240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1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4</v>
      </c>
      <c r="AD49" s="25">
        <f t="shared" si="12"/>
        <v>7</v>
      </c>
      <c r="AE49" s="250">
        <v>77</v>
      </c>
      <c r="AF49" s="240">
        <f t="shared" si="13"/>
        <v>9.0909090909090917</v>
      </c>
      <c r="AG49" s="26">
        <f>+Ene!S49+Feb!S49+Mar!S49+Abr!S49+May!S49+Jun!S49+Jul!S49+Ago!S49+Set!S49+Oct!S49+Nov!S49+Dic!S49</f>
        <v>4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4</v>
      </c>
      <c r="AL49" s="250">
        <v>77</v>
      </c>
      <c r="AM49" s="240">
        <f t="shared" si="15"/>
        <v>5.1948051948051948</v>
      </c>
      <c r="AN49" s="266">
        <v>61.523065223780108</v>
      </c>
      <c r="AO49" s="230">
        <f>+Ene!W49+Feb!W49+Mar!W49+Abr!W49+May!W49+Jun!W49+Jul!W49+Ago!W49+Set!W49+Oct!W49+Nov!W49+Dic!W49</f>
        <v>0</v>
      </c>
      <c r="AP49" s="261">
        <f t="shared" si="9"/>
        <v>0</v>
      </c>
      <c r="AQ49" s="17">
        <f>+Ene!X49+Feb!X49+Mar!X49+Abr!X49+May!X49+Jun!X49+Jul!X49+Ago!X49+Set!X49+Oct!X49+Nov!X49+Dic!X49</f>
        <v>0</v>
      </c>
      <c r="AR49" s="261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50">
        <v>77</v>
      </c>
      <c r="AX49" s="240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55">
        <v>20</v>
      </c>
      <c r="K50" s="255">
        <v>20</v>
      </c>
      <c r="L50" s="255">
        <v>23</v>
      </c>
      <c r="M50" s="255">
        <v>20</v>
      </c>
      <c r="N50" s="255">
        <v>208.74152832958742</v>
      </c>
      <c r="O50" s="255">
        <v>63</v>
      </c>
      <c r="P50" s="230">
        <f>+Ene!J50+Feb!J50+Mar!J50+Abr!J50+May!J50+Jun!J50+Jul!J50+Ago!J50+Set!J50+Oct!J50+Nov!J50+Dic!J50</f>
        <v>2</v>
      </c>
      <c r="Q50" s="234">
        <f>+Ene!K50+Feb!K50+Mar!K50+Abr!K50+May!K50+Jun!K50+Jul!K50+Ago!K50+Set!K50+Oct!K50+Nov!K50+Dic!K50</f>
        <v>1</v>
      </c>
      <c r="R50" s="248">
        <v>20</v>
      </c>
      <c r="S50" s="249">
        <f t="shared" si="10"/>
        <v>5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0</v>
      </c>
      <c r="V50" s="25">
        <f>+Ene!N50+Feb!N50+Mar!N50+Abr!N50+May!N50+Jun!N50+Jul!N50+Ago!N50+Set!N50+Oct!N50+Nov!N50+Dic!N50</f>
        <v>2</v>
      </c>
      <c r="W50" s="25">
        <f t="shared" si="11"/>
        <v>4</v>
      </c>
      <c r="X50" s="257">
        <v>63</v>
      </c>
      <c r="Y50" s="240">
        <f t="shared" si="8"/>
        <v>6.3492063492063489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2</v>
      </c>
      <c r="AB50" s="25">
        <f>+Ene!Q50+Feb!Q50+Mar!Q50+Abr!Q50+May!Q50+Jun!Q50+Jul!Q50+Ago!Q50+Set!Q50+Oct!Q50+Nov!Q50+Dic!Q50</f>
        <v>8</v>
      </c>
      <c r="AC50" s="25">
        <f>+Ene!R50+Feb!R50+Mar!R50+Abr!R50+May!R50+Jun!R50+Jul!R50+Ago!R50+Set!R50+Oct!R50+Nov!R50+Dic!R50</f>
        <v>7</v>
      </c>
      <c r="AD50" s="25">
        <f t="shared" si="12"/>
        <v>17</v>
      </c>
      <c r="AE50" s="250">
        <v>63</v>
      </c>
      <c r="AF50" s="240">
        <f t="shared" si="13"/>
        <v>26.984126984126984</v>
      </c>
      <c r="AG50" s="26">
        <f>+Ene!S50+Feb!S50+Mar!S50+Abr!S50+May!S50+Jun!S50+Jul!S50+Ago!S50+Set!S50+Oct!S50+Nov!S50+Dic!S50</f>
        <v>2</v>
      </c>
      <c r="AH50" s="25">
        <f>+Ene!T50+Feb!T50+Mar!T50+Abr!T50+May!T50+Jun!T50+Jul!T50+Ago!T50+Set!T50+Oct!T50+Nov!T50+Dic!T50</f>
        <v>3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1</v>
      </c>
      <c r="AK50" s="25">
        <f t="shared" si="14"/>
        <v>6</v>
      </c>
      <c r="AL50" s="250">
        <v>63</v>
      </c>
      <c r="AM50" s="240">
        <f t="shared" si="15"/>
        <v>9.5238095238095237</v>
      </c>
      <c r="AN50" s="266">
        <v>208.74152832958742</v>
      </c>
      <c r="AO50" s="230">
        <f>+Ene!W50+Feb!W50+Mar!W50+Abr!W50+May!W50+Jun!W50+Jul!W50+Ago!W50+Set!W50+Oct!W50+Nov!W50+Dic!W50</f>
        <v>0</v>
      </c>
      <c r="AP50" s="261">
        <f t="shared" si="9"/>
        <v>0</v>
      </c>
      <c r="AQ50" s="17">
        <f>+Ene!X50+Feb!X50+Mar!X50+Abr!X50+May!X50+Jun!X50+Jul!X50+Ago!X50+Set!X50+Oct!X50+Nov!X50+Dic!X50</f>
        <v>0</v>
      </c>
      <c r="AR50" s="261">
        <f t="shared" si="16"/>
        <v>0</v>
      </c>
      <c r="AS50" s="25">
        <f>+Ene!Y50+Feb!Y50+Mar!Y50+Abr!Y50+May!Y50+Jun!Y50+Jul!Y50+Ago!Y50+Set!Y50+Oct!Y50+Nov!Y50+Dic!Y50</f>
        <v>2</v>
      </c>
      <c r="AT50" s="25">
        <f>+Ene!Z50+Feb!Z50+Mar!Z50+Abr!Z50+May!Z50+Jun!Z50+Jul!Z50+Ago!Z50+Set!Z50+Oct!Z50+Nov!Z50+Dic!Z50</f>
        <v>3</v>
      </c>
      <c r="AU50" s="25">
        <f>+Ene!AA50+Feb!AA50+Mar!AA50+Abr!AA50+May!AA50+Jun!AA50+Jul!AA50+Ago!AA50+Set!AA50+Oct!AA50+Nov!AA50+Dic!AA50</f>
        <v>1</v>
      </c>
      <c r="AV50" s="26">
        <f t="shared" si="17"/>
        <v>6</v>
      </c>
      <c r="AW50" s="250">
        <v>63</v>
      </c>
      <c r="AX50" s="240">
        <f t="shared" si="18"/>
        <v>9.5238095238095237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55">
        <v>23</v>
      </c>
      <c r="K51" s="255">
        <v>23</v>
      </c>
      <c r="L51" s="255">
        <v>25</v>
      </c>
      <c r="M51" s="255">
        <v>20</v>
      </c>
      <c r="N51" s="255">
        <v>60.100806066837748</v>
      </c>
      <c r="O51" s="255">
        <v>68</v>
      </c>
      <c r="P51" s="230">
        <f>+Ene!J51+Feb!J51+Mar!J51+Abr!J51+May!J51+Jun!J51+Jul!J51+Ago!J51+Set!J51+Oct!J51+Nov!J51+Dic!J51</f>
        <v>8</v>
      </c>
      <c r="Q51" s="234">
        <f>+Ene!K51+Feb!K51+Mar!K51+Abr!K51+May!K51+Jun!K51+Jul!K51+Ago!K51+Set!K51+Oct!K51+Nov!K51+Dic!K51</f>
        <v>8</v>
      </c>
      <c r="R51" s="248">
        <v>23</v>
      </c>
      <c r="S51" s="249">
        <f t="shared" si="10"/>
        <v>34.782608695652172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3</v>
      </c>
      <c r="V51" s="25">
        <f>+Ene!N51+Feb!N51+Mar!N51+Abr!N51+May!N51+Jun!N51+Jul!N51+Ago!N51+Set!N51+Oct!N51+Nov!N51+Dic!N51</f>
        <v>2</v>
      </c>
      <c r="W51" s="25">
        <f t="shared" si="11"/>
        <v>6</v>
      </c>
      <c r="X51" s="257">
        <v>68</v>
      </c>
      <c r="Y51" s="240">
        <f t="shared" si="8"/>
        <v>8.8235294117647065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1</v>
      </c>
      <c r="AB51" s="25">
        <f>+Ene!Q51+Feb!Q51+Mar!Q51+Abr!Q51+May!Q51+Jun!Q51+Jul!Q51+Ago!Q51+Set!Q51+Oct!Q51+Nov!Q51+Dic!Q51</f>
        <v>10</v>
      </c>
      <c r="AC51" s="25">
        <f>+Ene!R51+Feb!R51+Mar!R51+Abr!R51+May!R51+Jun!R51+Jul!R51+Ago!R51+Set!R51+Oct!R51+Nov!R51+Dic!R51</f>
        <v>8</v>
      </c>
      <c r="AD51" s="25">
        <f t="shared" si="12"/>
        <v>19</v>
      </c>
      <c r="AE51" s="250">
        <v>68</v>
      </c>
      <c r="AF51" s="240">
        <f t="shared" si="13"/>
        <v>27.941176470588236</v>
      </c>
      <c r="AG51" s="26">
        <f>+Ene!S51+Feb!S51+Mar!S51+Abr!S51+May!S51+Jun!S51+Jul!S51+Ago!S51+Set!S51+Oct!S51+Nov!S51+Dic!S51</f>
        <v>8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8</v>
      </c>
      <c r="AL51" s="250">
        <v>68</v>
      </c>
      <c r="AM51" s="240">
        <f t="shared" si="15"/>
        <v>11.76470588235294</v>
      </c>
      <c r="AN51" s="266">
        <v>60.100806066837748</v>
      </c>
      <c r="AO51" s="230">
        <f>+Ene!W51+Feb!W51+Mar!W51+Abr!W51+May!W51+Jun!W51+Jul!W51+Ago!W51+Set!W51+Oct!W51+Nov!W51+Dic!W51</f>
        <v>0</v>
      </c>
      <c r="AP51" s="261">
        <f t="shared" si="9"/>
        <v>0</v>
      </c>
      <c r="AQ51" s="17">
        <f>+Ene!X51+Feb!X51+Mar!X51+Abr!X51+May!X51+Jun!X51+Jul!X51+Ago!X51+Set!X51+Oct!X51+Nov!X51+Dic!X51</f>
        <v>0</v>
      </c>
      <c r="AR51" s="261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50">
        <v>68</v>
      </c>
      <c r="AX51" s="240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255">
        <v>19</v>
      </c>
      <c r="K52" s="255">
        <v>19</v>
      </c>
      <c r="L52" s="255">
        <v>21</v>
      </c>
      <c r="M52" s="255">
        <v>23</v>
      </c>
      <c r="N52" s="255">
        <v>221.2477959343291</v>
      </c>
      <c r="O52" s="255">
        <v>63</v>
      </c>
      <c r="P52" s="230">
        <f>+Ene!J52+Feb!J52+Mar!J52+Abr!J52+May!J52+Jun!J52+Jul!J52+Ago!J52+Set!J52+Oct!J52+Nov!J52+Dic!J52</f>
        <v>1</v>
      </c>
      <c r="Q52" s="234">
        <f>+Ene!K52+Feb!K52+Mar!K52+Abr!K52+May!K52+Jun!K52+Jul!K52+Ago!K52+Set!K52+Oct!K52+Nov!K52+Dic!K52</f>
        <v>2</v>
      </c>
      <c r="R52" s="248">
        <v>19</v>
      </c>
      <c r="S52" s="249">
        <f t="shared" si="10"/>
        <v>10.526315789473683</v>
      </c>
      <c r="T52" s="25">
        <f>+Ene!L52+Feb!L52+Mar!L52+Abr!L52+May!L52+Jun!L52+Jul!L52+Ago!L52+Set!L52+Oct!L52+Nov!L52+Dic!L52</f>
        <v>1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1</v>
      </c>
      <c r="W52" s="25">
        <f t="shared" si="11"/>
        <v>2</v>
      </c>
      <c r="X52" s="257">
        <v>63</v>
      </c>
      <c r="Y52" s="240">
        <f t="shared" si="8"/>
        <v>3.1746031746031744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5</v>
      </c>
      <c r="AC52" s="25">
        <f>+Ene!R52+Feb!R52+Mar!R52+Abr!R52+May!R52+Jun!R52+Jul!R52+Ago!R52+Set!R52+Oct!R52+Nov!R52+Dic!R52</f>
        <v>1</v>
      </c>
      <c r="AD52" s="25">
        <f t="shared" si="12"/>
        <v>6</v>
      </c>
      <c r="AE52" s="250">
        <v>63</v>
      </c>
      <c r="AF52" s="240">
        <f t="shared" si="13"/>
        <v>9.5238095238095237</v>
      </c>
      <c r="AG52" s="26">
        <f>+Ene!S52+Feb!S52+Mar!S52+Abr!S52+May!S52+Jun!S52+Jul!S52+Ago!S52+Set!S52+Oct!S52+Nov!S52+Dic!S52</f>
        <v>1</v>
      </c>
      <c r="AH52" s="25">
        <f>+Ene!T52+Feb!T52+Mar!T52+Abr!T52+May!T52+Jun!T52+Jul!T52+Ago!T52+Set!T52+Oct!T52+Nov!T52+Dic!T52</f>
        <v>12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0</v>
      </c>
      <c r="AK52" s="25">
        <f t="shared" si="14"/>
        <v>13</v>
      </c>
      <c r="AL52" s="250">
        <v>63</v>
      </c>
      <c r="AM52" s="240">
        <f t="shared" si="15"/>
        <v>20.634920634920633</v>
      </c>
      <c r="AN52" s="266">
        <v>221.2477959343291</v>
      </c>
      <c r="AO52" s="230">
        <f>+Ene!W52+Feb!W52+Mar!W52+Abr!W52+May!W52+Jun!W52+Jul!W52+Ago!W52+Set!W52+Oct!W52+Nov!W52+Dic!W52</f>
        <v>0</v>
      </c>
      <c r="AP52" s="261">
        <f t="shared" si="9"/>
        <v>0</v>
      </c>
      <c r="AQ52" s="17">
        <f>+Ene!X52+Feb!X52+Mar!X52+Abr!X52+May!X52+Jun!X52+Jul!X52+Ago!X52+Set!X52+Oct!X52+Nov!X52+Dic!X52</f>
        <v>0</v>
      </c>
      <c r="AR52" s="261">
        <f t="shared" si="16"/>
        <v>0</v>
      </c>
      <c r="AS52" s="25">
        <f>+Ene!Y52+Feb!Y52+Mar!Y52+Abr!Y52+May!Y52+Jun!Y52+Jul!Y52+Ago!Y52+Set!Y52+Oct!Y52+Nov!Y52+Dic!Y52</f>
        <v>2</v>
      </c>
      <c r="AT52" s="25">
        <f>+Ene!Z52+Feb!Z52+Mar!Z52+Abr!Z52+May!Z52+Jun!Z52+Jul!Z52+Ago!Z52+Set!Z52+Oct!Z52+Nov!Z52+Dic!Z52</f>
        <v>0</v>
      </c>
      <c r="AU52" s="25">
        <f>+Ene!AA52+Feb!AA52+Mar!AA52+Abr!AA52+May!AA52+Jun!AA52+Jul!AA52+Ago!AA52+Set!AA52+Oct!AA52+Nov!AA52+Dic!AA52</f>
        <v>0</v>
      </c>
      <c r="AV52" s="26">
        <f t="shared" si="17"/>
        <v>2</v>
      </c>
      <c r="AW52" s="250">
        <v>63</v>
      </c>
      <c r="AX52" s="240">
        <f t="shared" si="18"/>
        <v>3.1746031746031744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55">
        <v>382</v>
      </c>
      <c r="K53" s="255">
        <v>382</v>
      </c>
      <c r="L53" s="255">
        <v>310</v>
      </c>
      <c r="M53" s="255">
        <v>298</v>
      </c>
      <c r="N53" s="255">
        <v>667.3305296943488</v>
      </c>
      <c r="O53" s="255">
        <v>990</v>
      </c>
      <c r="P53" s="230">
        <f>+Ene!J53+Feb!J53+Mar!J53+Abr!J53+May!J53+Jun!J53+Jul!J53+Ago!J53+Set!J53+Oct!J53+Nov!J53+Dic!J53</f>
        <v>72</v>
      </c>
      <c r="Q53" s="234">
        <f>+Ene!K53+Feb!K53+Mar!K53+Abr!K53+May!K53+Jun!K53+Jul!K53+Ago!K53+Set!K53+Oct!K53+Nov!K53+Dic!K53</f>
        <v>80</v>
      </c>
      <c r="R53" s="248">
        <v>382</v>
      </c>
      <c r="S53" s="249">
        <f t="shared" si="10"/>
        <v>20.94240837696335</v>
      </c>
      <c r="T53" s="25">
        <f>+Ene!L53+Feb!L53+Mar!L53+Abr!L53+May!L53+Jun!L53+Jul!L53+Ago!L53+Set!L53+Oct!L53+Nov!L53+Dic!L53</f>
        <v>72</v>
      </c>
      <c r="U53" s="25">
        <f>+Ene!M53+Feb!M53+Mar!M53+Abr!M53+May!M53+Jun!M53+Jul!M53+Ago!M53+Set!M53+Oct!M53+Nov!M53+Dic!M53</f>
        <v>58</v>
      </c>
      <c r="V53" s="25">
        <f>+Ene!N53+Feb!N53+Mar!N53+Abr!N53+May!N53+Jun!N53+Jul!N53+Ago!N53+Set!N53+Oct!N53+Nov!N53+Dic!N53</f>
        <v>22</v>
      </c>
      <c r="W53" s="25">
        <f t="shared" si="11"/>
        <v>152</v>
      </c>
      <c r="X53" s="257">
        <v>990</v>
      </c>
      <c r="Y53" s="240">
        <f t="shared" si="8"/>
        <v>15.353535353535353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70</v>
      </c>
      <c r="AB53" s="25">
        <f>+Ene!Q53+Feb!Q53+Mar!Q53+Abr!Q53+May!Q53+Jun!Q53+Jul!Q53+Ago!Q53+Set!Q53+Oct!Q53+Nov!Q53+Dic!Q53</f>
        <v>330</v>
      </c>
      <c r="AC53" s="25">
        <f>+Ene!R53+Feb!R53+Mar!R53+Abr!R53+May!R53+Jun!R53+Jul!R53+Ago!R53+Set!R53+Oct!R53+Nov!R53+Dic!R53</f>
        <v>165</v>
      </c>
      <c r="AD53" s="25">
        <f t="shared" si="12"/>
        <v>565</v>
      </c>
      <c r="AE53" s="250">
        <v>990</v>
      </c>
      <c r="AF53" s="240">
        <f t="shared" si="13"/>
        <v>57.070707070707073</v>
      </c>
      <c r="AG53" s="26">
        <f>+Ene!S53+Feb!S53+Mar!S53+Abr!S53+May!S53+Jun!S53+Jul!S53+Ago!S53+Set!S53+Oct!S53+Nov!S53+Dic!S53</f>
        <v>160</v>
      </c>
      <c r="AH53" s="25">
        <f>+Ene!T53+Feb!T53+Mar!T53+Abr!T53+May!T53+Jun!T53+Jul!T53+Ago!T53+Set!T53+Oct!T53+Nov!T53+Dic!T53</f>
        <v>647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299</v>
      </c>
      <c r="AK53" s="25">
        <f t="shared" si="14"/>
        <v>1106</v>
      </c>
      <c r="AL53" s="250">
        <v>990</v>
      </c>
      <c r="AM53" s="240">
        <f t="shared" si="15"/>
        <v>111.71717171717172</v>
      </c>
      <c r="AN53" s="266">
        <v>667.3305296943488</v>
      </c>
      <c r="AO53" s="230">
        <f>+Ene!W53+Feb!W53+Mar!W53+Abr!W53+May!W53+Jun!W53+Jul!W53+Ago!W53+Set!W53+Oct!W53+Nov!W53+Dic!W53</f>
        <v>62</v>
      </c>
      <c r="AP53" s="261">
        <f t="shared" si="9"/>
        <v>9.2907483235327604</v>
      </c>
      <c r="AQ53" s="17">
        <f>+Ene!X53+Feb!X53+Mar!X53+Abr!X53+May!X53+Jun!X53+Jul!X53+Ago!X53+Set!X53+Oct!X53+Nov!X53+Dic!X53</f>
        <v>60</v>
      </c>
      <c r="AR53" s="261">
        <f t="shared" si="16"/>
        <v>8.9910467647091217</v>
      </c>
      <c r="AS53" s="25">
        <f>+Ene!Y53+Feb!Y53+Mar!Y53+Abr!Y53+May!Y53+Jun!Y53+Jul!Y53+Ago!Y53+Set!Y53+Oct!Y53+Nov!Y53+Dic!Y53</f>
        <v>82</v>
      </c>
      <c r="AT53" s="25">
        <f>+Ene!Z53+Feb!Z53+Mar!Z53+Abr!Z53+May!Z53+Jun!Z53+Jul!Z53+Ago!Z53+Set!Z53+Oct!Z53+Nov!Z53+Dic!Z53</f>
        <v>117</v>
      </c>
      <c r="AU53" s="25">
        <f>+Ene!AA53+Feb!AA53+Mar!AA53+Abr!AA53+May!AA53+Jun!AA53+Jul!AA53+Ago!AA53+Set!AA53+Oct!AA53+Nov!AA53+Dic!AA53</f>
        <v>48</v>
      </c>
      <c r="AV53" s="26">
        <f t="shared" si="17"/>
        <v>247</v>
      </c>
      <c r="AW53" s="250">
        <v>990</v>
      </c>
      <c r="AX53" s="240">
        <f t="shared" si="18"/>
        <v>24.949494949494948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55">
        <v>27</v>
      </c>
      <c r="K54" s="255">
        <v>27</v>
      </c>
      <c r="L54" s="255">
        <v>35</v>
      </c>
      <c r="M54" s="255">
        <v>29</v>
      </c>
      <c r="N54" s="255">
        <v>162.32841146903596</v>
      </c>
      <c r="O54" s="255">
        <v>91</v>
      </c>
      <c r="P54" s="230">
        <f>+Ene!J54+Feb!J54+Mar!J54+Abr!J54+May!J54+Jun!J54+Jul!J54+Ago!J54+Set!J54+Oct!J54+Nov!J54+Dic!J54</f>
        <v>1</v>
      </c>
      <c r="Q54" s="234">
        <f>+Ene!K54+Feb!K54+Mar!K54+Abr!K54+May!K54+Jun!K54+Jul!K54+Ago!K54+Set!K54+Oct!K54+Nov!K54+Dic!K54</f>
        <v>1</v>
      </c>
      <c r="R54" s="248">
        <v>27</v>
      </c>
      <c r="S54" s="249">
        <f t="shared" si="10"/>
        <v>3.7037037037037033</v>
      </c>
      <c r="T54" s="25">
        <f>+Ene!L54+Feb!L54+Mar!L54+Abr!L54+May!L54+Jun!L54+Jul!L54+Ago!L54+Set!L54+Oct!L54+Nov!L54+Dic!L54</f>
        <v>5</v>
      </c>
      <c r="U54" s="25">
        <f>+Ene!M54+Feb!M54+Mar!M54+Abr!M54+May!M54+Jun!M54+Jul!M54+Ago!M54+Set!M54+Oct!M54+Nov!M54+Dic!M54</f>
        <v>2</v>
      </c>
      <c r="V54" s="25">
        <f>+Ene!N54+Feb!N54+Mar!N54+Abr!N54+May!N54+Jun!N54+Jul!N54+Ago!N54+Set!N54+Oct!N54+Nov!N54+Dic!N54</f>
        <v>2</v>
      </c>
      <c r="W54" s="25">
        <f t="shared" si="11"/>
        <v>9</v>
      </c>
      <c r="X54" s="257">
        <v>91</v>
      </c>
      <c r="Y54" s="240">
        <f t="shared" si="8"/>
        <v>9.8901098901098905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32</v>
      </c>
      <c r="AC54" s="25">
        <f>+Ene!R54+Feb!R54+Mar!R54+Abr!R54+May!R54+Jun!R54+Jul!R54+Ago!R54+Set!R54+Oct!R54+Nov!R54+Dic!R54</f>
        <v>3</v>
      </c>
      <c r="AD54" s="25">
        <f t="shared" si="12"/>
        <v>36</v>
      </c>
      <c r="AE54" s="250">
        <v>91</v>
      </c>
      <c r="AF54" s="240">
        <f t="shared" si="13"/>
        <v>39.560439560439562</v>
      </c>
      <c r="AG54" s="26">
        <f>+Ene!S54+Feb!S54+Mar!S54+Abr!S54+May!S54+Jun!S54+Jul!S54+Ago!S54+Set!S54+Oct!S54+Nov!S54+Dic!S54</f>
        <v>1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0</v>
      </c>
      <c r="AK54" s="25">
        <f t="shared" si="14"/>
        <v>1</v>
      </c>
      <c r="AL54" s="250">
        <v>91</v>
      </c>
      <c r="AM54" s="240">
        <f t="shared" si="15"/>
        <v>1.098901098901099</v>
      </c>
      <c r="AN54" s="266">
        <v>162.32841146903596</v>
      </c>
      <c r="AO54" s="230">
        <f>+Ene!W54+Feb!W54+Mar!W54+Abr!W54+May!W54+Jun!W54+Jul!W54+Ago!W54+Set!W54+Oct!W54+Nov!W54+Dic!W54</f>
        <v>0</v>
      </c>
      <c r="AP54" s="261">
        <f t="shared" si="9"/>
        <v>0</v>
      </c>
      <c r="AQ54" s="17">
        <f>+Ene!X54+Feb!X54+Mar!X54+Abr!X54+May!X54+Jun!X54+Jul!X54+Ago!X54+Set!X54+Oct!X54+Nov!X54+Dic!X54</f>
        <v>0</v>
      </c>
      <c r="AR54" s="261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17"/>
        <v>0</v>
      </c>
      <c r="AW54" s="250">
        <v>91</v>
      </c>
      <c r="AX54" s="240">
        <f t="shared" si="18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55">
        <v>15</v>
      </c>
      <c r="K55" s="255">
        <v>15</v>
      </c>
      <c r="L55" s="255">
        <v>10</v>
      </c>
      <c r="M55" s="255">
        <v>14</v>
      </c>
      <c r="N55" s="255">
        <v>74.92717182026658</v>
      </c>
      <c r="O55" s="255">
        <v>39</v>
      </c>
      <c r="P55" s="230">
        <f>+Ene!J55+Feb!J55+Mar!J55+Abr!J55+May!J55+Jun!J55+Jul!J55+Ago!J55+Set!J55+Oct!J55+Nov!J55+Dic!J55</f>
        <v>17</v>
      </c>
      <c r="Q55" s="234">
        <f>+Ene!K55+Feb!K55+Mar!K55+Abr!K55+May!K55+Jun!K55+Jul!K55+Ago!K55+Set!K55+Oct!K55+Nov!K55+Dic!K55</f>
        <v>16</v>
      </c>
      <c r="R55" s="248">
        <v>15</v>
      </c>
      <c r="S55" s="249">
        <f t="shared" si="10"/>
        <v>106.66666666666667</v>
      </c>
      <c r="T55" s="25">
        <f>+Ene!L55+Feb!L55+Mar!L55+Abr!L55+May!L55+Jun!L55+Jul!L55+Ago!L55+Set!L55+Oct!L55+Nov!L55+Dic!L55</f>
        <v>0</v>
      </c>
      <c r="U55" s="25">
        <f>+Ene!M55+Feb!M55+Mar!M55+Abr!M55+May!M55+Jun!M55+Jul!M55+Ago!M55+Set!M55+Oct!M55+Nov!M55+Dic!M55</f>
        <v>3</v>
      </c>
      <c r="V55" s="25">
        <f>+Ene!N55+Feb!N55+Mar!N55+Abr!N55+May!N55+Jun!N55+Jul!N55+Ago!N55+Set!N55+Oct!N55+Nov!N55+Dic!N55</f>
        <v>2</v>
      </c>
      <c r="W55" s="25">
        <f t="shared" si="11"/>
        <v>5</v>
      </c>
      <c r="X55" s="257">
        <v>39</v>
      </c>
      <c r="Y55" s="240">
        <f t="shared" si="8"/>
        <v>12.820512820512819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12</v>
      </c>
      <c r="AB55" s="25">
        <f>+Ene!Q55+Feb!Q55+Mar!Q55+Abr!Q55+May!Q55+Jun!Q55+Jul!Q55+Ago!Q55+Set!Q55+Oct!Q55+Nov!Q55+Dic!Q55</f>
        <v>85</v>
      </c>
      <c r="AC55" s="25">
        <f>+Ene!R55+Feb!R55+Mar!R55+Abr!R55+May!R55+Jun!R55+Jul!R55+Ago!R55+Set!R55+Oct!R55+Nov!R55+Dic!R55</f>
        <v>23</v>
      </c>
      <c r="AD55" s="25">
        <f t="shared" si="12"/>
        <v>121</v>
      </c>
      <c r="AE55" s="250">
        <v>39</v>
      </c>
      <c r="AF55" s="240">
        <f t="shared" si="13"/>
        <v>310.25641025641028</v>
      </c>
      <c r="AG55" s="26">
        <f>+Ene!S55+Feb!S55+Mar!S55+Abr!S55+May!S55+Jun!S55+Jul!S55+Ago!S55+Set!S55+Oct!S55+Nov!S55+Dic!S55</f>
        <v>2</v>
      </c>
      <c r="AH55" s="25">
        <f>+Ene!T55+Feb!T55+Mar!T55+Abr!T55+May!T55+Jun!T55+Jul!T55+Ago!T55+Set!T55+Oct!T55+Nov!T55+Dic!T55</f>
        <v>10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6</v>
      </c>
      <c r="AK55" s="25">
        <f t="shared" si="14"/>
        <v>18</v>
      </c>
      <c r="AL55" s="250">
        <v>39</v>
      </c>
      <c r="AM55" s="240">
        <f t="shared" si="15"/>
        <v>46.153846153846153</v>
      </c>
      <c r="AN55" s="266">
        <v>74.92717182026658</v>
      </c>
      <c r="AO55" s="230">
        <f>+Ene!W55+Feb!W55+Mar!W55+Abr!W55+May!W55+Jun!W55+Jul!W55+Ago!W55+Set!W55+Oct!W55+Nov!W55+Dic!W55</f>
        <v>0</v>
      </c>
      <c r="AP55" s="261">
        <f t="shared" si="9"/>
        <v>0</v>
      </c>
      <c r="AQ55" s="17">
        <f>+Ene!X55+Feb!X55+Mar!X55+Abr!X55+May!X55+Jun!X55+Jul!X55+Ago!X55+Set!X55+Oct!X55+Nov!X55+Dic!X55</f>
        <v>0</v>
      </c>
      <c r="AR55" s="261">
        <f t="shared" si="16"/>
        <v>0</v>
      </c>
      <c r="AS55" s="25">
        <f>+Ene!Y55+Feb!Y55+Mar!Y55+Abr!Y55+May!Y55+Jun!Y55+Jul!Y55+Ago!Y55+Set!Y55+Oct!Y55+Nov!Y55+Dic!Y55</f>
        <v>1</v>
      </c>
      <c r="AT55" s="25">
        <f>+Ene!Z55+Feb!Z55+Mar!Z55+Abr!Z55+May!Z55+Jun!Z55+Jul!Z55+Ago!Z55+Set!Z55+Oct!Z55+Nov!Z55+Dic!Z55</f>
        <v>2</v>
      </c>
      <c r="AU55" s="25">
        <f>+Ene!AA55+Feb!AA55+Mar!AA55+Abr!AA55+May!AA55+Jun!AA55+Jul!AA55+Ago!AA55+Set!AA55+Oct!AA55+Nov!AA55+Dic!AA55</f>
        <v>0</v>
      </c>
      <c r="AV55" s="26">
        <f t="shared" si="17"/>
        <v>3</v>
      </c>
      <c r="AW55" s="250">
        <v>39</v>
      </c>
      <c r="AX55" s="240">
        <f t="shared" si="18"/>
        <v>7.6923076923076925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55">
        <v>112</v>
      </c>
      <c r="K56" s="255">
        <v>112</v>
      </c>
      <c r="L56" s="255">
        <v>79</v>
      </c>
      <c r="M56" s="255">
        <v>78</v>
      </c>
      <c r="N56" s="255">
        <v>163.18590862261215</v>
      </c>
      <c r="O56" s="255">
        <v>269</v>
      </c>
      <c r="P56" s="230">
        <f>+Ene!J56+Feb!J56+Mar!J56+Abr!J56+May!J56+Jun!J56+Jul!J56+Ago!J56+Set!J56+Oct!J56+Nov!J56+Dic!J56</f>
        <v>55</v>
      </c>
      <c r="Q56" s="234">
        <f>+Ene!K56+Feb!K56+Mar!K56+Abr!K56+May!K56+Jun!K56+Jul!K56+Ago!K56+Set!K56+Oct!K56+Nov!K56+Dic!K56</f>
        <v>53</v>
      </c>
      <c r="R56" s="248">
        <v>112</v>
      </c>
      <c r="S56" s="249">
        <f t="shared" si="10"/>
        <v>47.321428571428569</v>
      </c>
      <c r="T56" s="25">
        <f>+Ene!L56+Feb!L56+Mar!L56+Abr!L56+May!L56+Jun!L56+Jul!L56+Ago!L56+Set!L56+Oct!L56+Nov!L56+Dic!L56</f>
        <v>42</v>
      </c>
      <c r="U56" s="25">
        <f>+Ene!M56+Feb!M56+Mar!M56+Abr!M56+May!M56+Jun!M56+Jul!M56+Ago!M56+Set!M56+Oct!M56+Nov!M56+Dic!M56</f>
        <v>29</v>
      </c>
      <c r="V56" s="25">
        <f>+Ene!N56+Feb!N56+Mar!N56+Abr!N56+May!N56+Jun!N56+Jul!N56+Ago!N56+Set!N56+Oct!N56+Nov!N56+Dic!N56</f>
        <v>35</v>
      </c>
      <c r="W56" s="25">
        <f t="shared" si="11"/>
        <v>106</v>
      </c>
      <c r="X56" s="257">
        <v>269</v>
      </c>
      <c r="Y56" s="240">
        <f t="shared" si="8"/>
        <v>39.405204460966544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40</v>
      </c>
      <c r="AB56" s="25">
        <f>+Ene!Q56+Feb!Q56+Mar!Q56+Abr!Q56+May!Q56+Jun!Q56+Jul!Q56+Ago!Q56+Set!Q56+Oct!Q56+Nov!Q56+Dic!Q56</f>
        <v>117</v>
      </c>
      <c r="AC56" s="25">
        <f>+Ene!R56+Feb!R56+Mar!R56+Abr!R56+May!R56+Jun!R56+Jul!R56+Ago!R56+Set!R56+Oct!R56+Nov!R56+Dic!R56</f>
        <v>58</v>
      </c>
      <c r="AD56" s="25">
        <f t="shared" si="12"/>
        <v>215</v>
      </c>
      <c r="AE56" s="250">
        <v>269</v>
      </c>
      <c r="AF56" s="240">
        <f t="shared" si="13"/>
        <v>79.925650557620827</v>
      </c>
      <c r="AG56" s="26">
        <f>+Ene!S56+Feb!S56+Mar!S56+Abr!S56+May!S56+Jun!S56+Jul!S56+Ago!S56+Set!S56+Oct!S56+Nov!S56+Dic!S56</f>
        <v>7</v>
      </c>
      <c r="AH56" s="25">
        <f>+Ene!T56+Feb!T56+Mar!T56+Abr!T56+May!T56+Jun!T56+Jul!T56+Ago!T56+Set!T56+Oct!T56+Nov!T56+Dic!T56</f>
        <v>5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2</v>
      </c>
      <c r="AK56" s="25">
        <f t="shared" si="14"/>
        <v>14</v>
      </c>
      <c r="AL56" s="250">
        <v>269</v>
      </c>
      <c r="AM56" s="240">
        <f t="shared" si="15"/>
        <v>5.2044609665427508</v>
      </c>
      <c r="AN56" s="266">
        <v>163.18590862261215</v>
      </c>
      <c r="AO56" s="230">
        <f>+Ene!W56+Feb!W56+Mar!W56+Abr!W56+May!W56+Jun!W56+Jul!W56+Ago!W56+Set!W56+Oct!W56+Nov!W56+Dic!W56</f>
        <v>0</v>
      </c>
      <c r="AP56" s="261">
        <f t="shared" si="9"/>
        <v>0</v>
      </c>
      <c r="AQ56" s="17">
        <f>+Ene!X56+Feb!X56+Mar!X56+Abr!X56+May!X56+Jun!X56+Jul!X56+Ago!X56+Set!X56+Oct!X56+Nov!X56+Dic!X56</f>
        <v>0</v>
      </c>
      <c r="AR56" s="261">
        <f t="shared" si="16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1</v>
      </c>
      <c r="AU56" s="25">
        <f>+Ene!AA56+Feb!AA56+Mar!AA56+Abr!AA56+May!AA56+Jun!AA56+Jul!AA56+Ago!AA56+Set!AA56+Oct!AA56+Nov!AA56+Dic!AA56</f>
        <v>0</v>
      </c>
      <c r="AV56" s="26">
        <f t="shared" si="17"/>
        <v>1</v>
      </c>
      <c r="AW56" s="250">
        <v>269</v>
      </c>
      <c r="AX56" s="240">
        <f t="shared" si="18"/>
        <v>0.37174721189591076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55">
        <v>0</v>
      </c>
      <c r="K57" s="255">
        <v>36</v>
      </c>
      <c r="L57" s="255">
        <v>28</v>
      </c>
      <c r="M57" s="255">
        <v>27.058988790711489</v>
      </c>
      <c r="N57" s="255">
        <v>55.844981027521541</v>
      </c>
      <c r="O57" s="255">
        <v>91.058988790711481</v>
      </c>
      <c r="P57" s="230">
        <f>+Ene!J57+Feb!J57+Mar!J57+Abr!J57+May!J57+Jun!J57+Jul!J57+Ago!J57+Set!J57+Oct!J57+Nov!J57+Dic!J57</f>
        <v>2</v>
      </c>
      <c r="Q57" s="234">
        <f>+Ene!K57+Feb!K57+Mar!K57+Abr!K57+May!K57+Jun!K57+Jul!K57+Ago!K57+Set!K57+Oct!K57+Nov!K57+Dic!K57</f>
        <v>2</v>
      </c>
      <c r="R57" s="248">
        <v>0</v>
      </c>
      <c r="S57" s="249">
        <f t="shared" si="10"/>
        <v>0</v>
      </c>
      <c r="T57" s="25">
        <f>+Ene!L57+Feb!L57+Mar!L57+Abr!L57+May!L57+Jun!L57+Jul!L57+Ago!L57+Set!L57+Oct!L57+Nov!L57+Dic!L57</f>
        <v>5</v>
      </c>
      <c r="U57" s="25">
        <f>+Ene!M57+Feb!M57+Mar!M57+Abr!M57+May!M57+Jun!M57+Jul!M57+Ago!M57+Set!M57+Oct!M57+Nov!M57+Dic!M57</f>
        <v>6</v>
      </c>
      <c r="V57" s="25">
        <f>+Ene!N57+Feb!N57+Mar!N57+Abr!N57+May!N57+Jun!N57+Jul!N57+Ago!N57+Set!N57+Oct!N57+Nov!N57+Dic!N57</f>
        <v>8</v>
      </c>
      <c r="W57" s="25">
        <f t="shared" si="11"/>
        <v>19</v>
      </c>
      <c r="X57" s="257">
        <v>91.058988790711481</v>
      </c>
      <c r="Y57" s="240">
        <f t="shared" si="8"/>
        <v>20.865595206278094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8</v>
      </c>
      <c r="AB57" s="25">
        <f>+Ene!Q57+Feb!Q57+Mar!Q57+Abr!Q57+May!Q57+Jun!Q57+Jul!Q57+Ago!Q57+Set!Q57+Oct!Q57+Nov!Q57+Dic!Q57</f>
        <v>15</v>
      </c>
      <c r="AC57" s="25">
        <f>+Ene!R57+Feb!R57+Mar!R57+Abr!R57+May!R57+Jun!R57+Jul!R57+Ago!R57+Set!R57+Oct!R57+Nov!R57+Dic!R57</f>
        <v>15</v>
      </c>
      <c r="AD57" s="25">
        <f t="shared" si="12"/>
        <v>38</v>
      </c>
      <c r="AE57" s="250">
        <v>91.058988790711481</v>
      </c>
      <c r="AF57" s="240">
        <f t="shared" si="13"/>
        <v>41.731190412556188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0</v>
      </c>
      <c r="AK57" s="25">
        <f t="shared" si="14"/>
        <v>0</v>
      </c>
      <c r="AL57" s="250">
        <v>91.058988790711481</v>
      </c>
      <c r="AM57" s="240">
        <f t="shared" si="15"/>
        <v>0</v>
      </c>
      <c r="AN57" s="266">
        <v>55.844981027521541</v>
      </c>
      <c r="AO57" s="230">
        <f>+Ene!W57+Feb!W57+Mar!W57+Abr!W57+May!W57+Jun!W57+Jul!W57+Ago!W57+Set!W57+Oct!W57+Nov!W57+Dic!W57</f>
        <v>0</v>
      </c>
      <c r="AP57" s="261">
        <f t="shared" si="9"/>
        <v>0</v>
      </c>
      <c r="AQ57" s="17">
        <f>+Ene!X57+Feb!X57+Mar!X57+Abr!X57+May!X57+Jun!X57+Jul!X57+Ago!X57+Set!X57+Oct!X57+Nov!X57+Dic!X57</f>
        <v>0</v>
      </c>
      <c r="AR57" s="261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17"/>
        <v>0</v>
      </c>
      <c r="AW57" s="250">
        <v>91.058988790711481</v>
      </c>
      <c r="AX57" s="240">
        <f t="shared" si="18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55">
        <v>0</v>
      </c>
      <c r="K58" s="255">
        <v>34</v>
      </c>
      <c r="L58" s="255">
        <v>30</v>
      </c>
      <c r="M58" s="255">
        <v>29</v>
      </c>
      <c r="N58" s="255">
        <v>58.887736239358979</v>
      </c>
      <c r="O58" s="255">
        <v>93</v>
      </c>
      <c r="P58" s="230">
        <f>+Ene!J58+Feb!J58+Mar!J58+Abr!J58+May!J58+Jun!J58+Jul!J58+Ago!J58+Set!J58+Oct!J58+Nov!J58+Dic!J58</f>
        <v>0</v>
      </c>
      <c r="Q58" s="234">
        <f>+Ene!K58+Feb!K58+Mar!K58+Abr!K58+May!K58+Jun!K58+Jul!K58+Ago!K58+Set!K58+Oct!K58+Nov!K58+Dic!K58</f>
        <v>0</v>
      </c>
      <c r="R58" s="248">
        <v>0</v>
      </c>
      <c r="S58" s="249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57">
        <v>93</v>
      </c>
      <c r="Y58" s="240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6</v>
      </c>
      <c r="AB58" s="25">
        <f>+Ene!Q58+Feb!Q58+Mar!Q58+Abr!Q58+May!Q58+Jun!Q58+Jul!Q58+Ago!Q58+Set!Q58+Oct!Q58+Nov!Q58+Dic!Q58</f>
        <v>11</v>
      </c>
      <c r="AC58" s="25">
        <f>+Ene!R58+Feb!R58+Mar!R58+Abr!R58+May!R58+Jun!R58+Jul!R58+Ago!R58+Set!R58+Oct!R58+Nov!R58+Dic!R58</f>
        <v>5</v>
      </c>
      <c r="AD58" s="25">
        <f t="shared" si="12"/>
        <v>22</v>
      </c>
      <c r="AE58" s="250">
        <v>93</v>
      </c>
      <c r="AF58" s="240">
        <f t="shared" si="13"/>
        <v>23.655913978494624</v>
      </c>
      <c r="AG58" s="26">
        <f>+Ene!S58+Feb!S58+Mar!S58+Abr!S58+May!S58+Jun!S58+Jul!S58+Ago!S58+Set!S58+Oct!S58+Nov!S58+Dic!S58</f>
        <v>0</v>
      </c>
      <c r="AH58" s="25">
        <f>+Ene!T58+Feb!T58+Mar!T58+Abr!T58+May!T58+Jun!T58+Jul!T58+Ago!T58+Set!T58+Oct!T58+Nov!T58+Dic!T58</f>
        <v>0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0</v>
      </c>
      <c r="AK58" s="25">
        <f t="shared" si="14"/>
        <v>0</v>
      </c>
      <c r="AL58" s="250">
        <v>93</v>
      </c>
      <c r="AM58" s="240">
        <f t="shared" si="15"/>
        <v>0</v>
      </c>
      <c r="AN58" s="266">
        <v>58.887736239358979</v>
      </c>
      <c r="AO58" s="230">
        <f>+Ene!W58+Feb!W58+Mar!W58+Abr!W58+May!W58+Jun!W58+Jul!W58+Ago!W58+Set!W58+Oct!W58+Nov!W58+Dic!W58</f>
        <v>0</v>
      </c>
      <c r="AP58" s="261">
        <f t="shared" si="9"/>
        <v>0</v>
      </c>
      <c r="AQ58" s="17">
        <f>+Ene!X58+Feb!X58+Mar!X58+Abr!X58+May!X58+Jun!X58+Jul!X58+Ago!X58+Set!X58+Oct!X58+Nov!X58+Dic!X58</f>
        <v>0</v>
      </c>
      <c r="AR58" s="261">
        <f t="shared" si="16"/>
        <v>0</v>
      </c>
      <c r="AS58" s="25">
        <f>+Ene!Y58+Feb!Y58+Mar!Y58+Abr!Y58+May!Y58+Jun!Y58+Jul!Y58+Ago!Y58+Set!Y58+Oct!Y58+Nov!Y58+Dic!Y58</f>
        <v>0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17"/>
        <v>0</v>
      </c>
      <c r="AW58" s="250">
        <v>93</v>
      </c>
      <c r="AX58" s="240">
        <f t="shared" si="18"/>
        <v>0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55">
        <v>0</v>
      </c>
      <c r="K59" s="255">
        <v>37</v>
      </c>
      <c r="L59" s="255">
        <v>26</v>
      </c>
      <c r="M59" s="255">
        <v>25</v>
      </c>
      <c r="N59" s="255">
        <v>52.801455043042928</v>
      </c>
      <c r="O59" s="255">
        <v>88</v>
      </c>
      <c r="P59" s="230">
        <f>+Ene!J59+Feb!J59+Mar!J59+Abr!J59+May!J59+Jun!J59+Jul!J59+Ago!J59+Set!J59+Oct!J59+Nov!J59+Dic!J59</f>
        <v>0</v>
      </c>
      <c r="Q59" s="234">
        <f>+Ene!K59+Feb!K59+Mar!K59+Abr!K59+May!K59+Jun!K59+Jul!K59+Ago!K59+Set!K59+Oct!K59+Nov!K59+Dic!K59</f>
        <v>0</v>
      </c>
      <c r="R59" s="248">
        <v>0</v>
      </c>
      <c r="S59" s="249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57">
        <v>88</v>
      </c>
      <c r="Y59" s="240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1</v>
      </c>
      <c r="AB59" s="25">
        <f>+Ene!Q59+Feb!Q59+Mar!Q59+Abr!Q59+May!Q59+Jun!Q59+Jul!Q59+Ago!Q59+Set!Q59+Oct!Q59+Nov!Q59+Dic!Q59</f>
        <v>9</v>
      </c>
      <c r="AC59" s="25">
        <f>+Ene!R59+Feb!R59+Mar!R59+Abr!R59+May!R59+Jun!R59+Jul!R59+Ago!R59+Set!R59+Oct!R59+Nov!R59+Dic!R59</f>
        <v>8</v>
      </c>
      <c r="AD59" s="25">
        <f t="shared" si="12"/>
        <v>18</v>
      </c>
      <c r="AE59" s="250">
        <v>88</v>
      </c>
      <c r="AF59" s="240">
        <f t="shared" si="13"/>
        <v>20.454545454545457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0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4"/>
        <v>0</v>
      </c>
      <c r="AL59" s="250">
        <v>88</v>
      </c>
      <c r="AM59" s="240">
        <f t="shared" si="15"/>
        <v>0</v>
      </c>
      <c r="AN59" s="266">
        <v>52.801455043042928</v>
      </c>
      <c r="AO59" s="230">
        <f>+Ene!W59+Feb!W59+Mar!W59+Abr!W59+May!W59+Jun!W59+Jul!W59+Ago!W59+Set!W59+Oct!W59+Nov!W59+Dic!W59</f>
        <v>0</v>
      </c>
      <c r="AP59" s="261">
        <f t="shared" si="9"/>
        <v>0</v>
      </c>
      <c r="AQ59" s="17">
        <f>+Ene!X59+Feb!X59+Mar!X59+Abr!X59+May!X59+Jun!X59+Jul!X59+Ago!X59+Set!X59+Oct!X59+Nov!X59+Dic!X59</f>
        <v>0</v>
      </c>
      <c r="AR59" s="261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50">
        <v>88</v>
      </c>
      <c r="AX59" s="240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55">
        <v>0</v>
      </c>
      <c r="K60" s="255">
        <v>32</v>
      </c>
      <c r="L60" s="255">
        <v>28</v>
      </c>
      <c r="M60" s="255">
        <v>27</v>
      </c>
      <c r="N60" s="255">
        <v>57.450328921511627</v>
      </c>
      <c r="O60" s="255">
        <v>87</v>
      </c>
      <c r="P60" s="230">
        <f>+Ene!J60+Feb!J60+Mar!J60+Abr!J60+May!J60+Jun!J60+Jul!J60+Ago!J60+Set!J60+Oct!J60+Nov!J60+Dic!J60</f>
        <v>0</v>
      </c>
      <c r="Q60" s="234">
        <f>+Ene!K60+Feb!K60+Mar!K60+Abr!K60+May!K60+Jun!K60+Jul!K60+Ago!K60+Set!K60+Oct!K60+Nov!K60+Dic!K60</f>
        <v>0</v>
      </c>
      <c r="R60" s="248">
        <v>0</v>
      </c>
      <c r="S60" s="249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57">
        <v>87</v>
      </c>
      <c r="Y60" s="240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5</v>
      </c>
      <c r="AB60" s="25">
        <f>+Ene!Q60+Feb!Q60+Mar!Q60+Abr!Q60+May!Q60+Jun!Q60+Jul!Q60+Ago!Q60+Set!Q60+Oct!Q60+Nov!Q60+Dic!Q60</f>
        <v>7</v>
      </c>
      <c r="AC60" s="25">
        <f>+Ene!R60+Feb!R60+Mar!R60+Abr!R60+May!R60+Jun!R60+Jul!R60+Ago!R60+Set!R60+Oct!R60+Nov!R60+Dic!R60</f>
        <v>8</v>
      </c>
      <c r="AD60" s="25">
        <f t="shared" si="12"/>
        <v>20</v>
      </c>
      <c r="AE60" s="250">
        <v>87</v>
      </c>
      <c r="AF60" s="240">
        <f t="shared" si="13"/>
        <v>22.988505747126435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1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4"/>
        <v>1</v>
      </c>
      <c r="AL60" s="250">
        <v>87</v>
      </c>
      <c r="AM60" s="240">
        <f t="shared" si="15"/>
        <v>1.1494252873563218</v>
      </c>
      <c r="AN60" s="266">
        <v>57.450328921511627</v>
      </c>
      <c r="AO60" s="230">
        <f>+Ene!W60+Feb!W60+Mar!W60+Abr!W60+May!W60+Jun!W60+Jul!W60+Ago!W60+Set!W60+Oct!W60+Nov!W60+Dic!W60</f>
        <v>0</v>
      </c>
      <c r="AP60" s="261">
        <f t="shared" si="9"/>
        <v>0</v>
      </c>
      <c r="AQ60" s="17">
        <f>+Ene!X60+Feb!X60+Mar!X60+Abr!X60+May!X60+Jun!X60+Jul!X60+Ago!X60+Set!X60+Oct!X60+Nov!X60+Dic!X60</f>
        <v>0</v>
      </c>
      <c r="AR60" s="261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50">
        <v>87</v>
      </c>
      <c r="AX60" s="240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55">
        <v>0</v>
      </c>
      <c r="K61" s="255">
        <v>34</v>
      </c>
      <c r="L61" s="255">
        <v>32</v>
      </c>
      <c r="M61" s="255">
        <v>31</v>
      </c>
      <c r="N61" s="255">
        <v>64.521147311594774</v>
      </c>
      <c r="O61" s="255">
        <v>97</v>
      </c>
      <c r="P61" s="230">
        <f>+Ene!J61+Feb!J61+Mar!J61+Abr!J61+May!J61+Jun!J61+Jul!J61+Ago!J61+Set!J61+Oct!J61+Nov!J61+Dic!J61</f>
        <v>0</v>
      </c>
      <c r="Q61" s="234">
        <f>+Ene!K61+Feb!K61+Mar!K61+Abr!K61+May!K61+Jun!K61+Jul!K61+Ago!K61+Set!K61+Oct!K61+Nov!K61+Dic!K61</f>
        <v>0</v>
      </c>
      <c r="R61" s="248">
        <v>0</v>
      </c>
      <c r="S61" s="249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0</v>
      </c>
      <c r="X61" s="257">
        <v>97</v>
      </c>
      <c r="Y61" s="240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9</v>
      </c>
      <c r="AB61" s="25">
        <f>+Ene!Q61+Feb!Q61+Mar!Q61+Abr!Q61+May!Q61+Jun!Q61+Jul!Q61+Ago!Q61+Set!Q61+Oct!Q61+Nov!Q61+Dic!Q61</f>
        <v>15</v>
      </c>
      <c r="AC61" s="25">
        <f>+Ene!R61+Feb!R61+Mar!R61+Abr!R61+May!R61+Jun!R61+Jul!R61+Ago!R61+Set!R61+Oct!R61+Nov!R61+Dic!R61</f>
        <v>11</v>
      </c>
      <c r="AD61" s="25">
        <f t="shared" si="12"/>
        <v>35</v>
      </c>
      <c r="AE61" s="250">
        <v>97</v>
      </c>
      <c r="AF61" s="240">
        <f t="shared" si="13"/>
        <v>36.082474226804123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0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4"/>
        <v>0</v>
      </c>
      <c r="AL61" s="250">
        <v>97</v>
      </c>
      <c r="AM61" s="240">
        <f t="shared" si="15"/>
        <v>0</v>
      </c>
      <c r="AN61" s="266">
        <v>64.521147311594774</v>
      </c>
      <c r="AO61" s="230">
        <f>+Ene!W61+Feb!W61+Mar!W61+Abr!W61+May!W61+Jun!W61+Jul!W61+Ago!W61+Set!W61+Oct!W61+Nov!W61+Dic!W61</f>
        <v>0</v>
      </c>
      <c r="AP61" s="261">
        <f t="shared" si="9"/>
        <v>0</v>
      </c>
      <c r="AQ61" s="17">
        <f>+Ene!X61+Feb!X61+Mar!X61+Abr!X61+May!X61+Jun!X61+Jul!X61+Ago!X61+Set!X61+Oct!X61+Nov!X61+Dic!X61</f>
        <v>0</v>
      </c>
      <c r="AR61" s="261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50">
        <v>97</v>
      </c>
      <c r="AX61" s="240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55">
        <v>40</v>
      </c>
      <c r="K62" s="255">
        <v>40</v>
      </c>
      <c r="L62" s="255">
        <v>41</v>
      </c>
      <c r="M62" s="255">
        <v>41</v>
      </c>
      <c r="N62" s="255">
        <v>86.265269551531134</v>
      </c>
      <c r="O62" s="255">
        <v>122</v>
      </c>
      <c r="P62" s="230">
        <f>+Ene!J62+Feb!J62+Mar!J62+Abr!J62+May!J62+Jun!J62+Jul!J62+Ago!J62+Set!J62+Oct!J62+Nov!J62+Dic!J62</f>
        <v>2</v>
      </c>
      <c r="Q62" s="234">
        <f>+Ene!K62+Feb!K62+Mar!K62+Abr!K62+May!K62+Jun!K62+Jul!K62+Ago!K62+Set!K62+Oct!K62+Nov!K62+Dic!K62</f>
        <v>1</v>
      </c>
      <c r="R62" s="248">
        <v>40</v>
      </c>
      <c r="S62" s="249">
        <f t="shared" si="10"/>
        <v>2.5</v>
      </c>
      <c r="T62" s="25">
        <f>+Ene!L62+Feb!L62+Mar!L62+Abr!L62+May!L62+Jun!L62+Jul!L62+Ago!L62+Set!L62+Oct!L62+Nov!L62+Dic!L62</f>
        <v>3</v>
      </c>
      <c r="U62" s="25">
        <f>+Ene!M62+Feb!M62+Mar!M62+Abr!M62+May!M62+Jun!M62+Jul!M62+Ago!M62+Set!M62+Oct!M62+Nov!M62+Dic!M62</f>
        <v>3</v>
      </c>
      <c r="V62" s="25">
        <f>+Ene!N62+Feb!N62+Mar!N62+Abr!N62+May!N62+Jun!N62+Jul!N62+Ago!N62+Set!N62+Oct!N62+Nov!N62+Dic!N62</f>
        <v>5</v>
      </c>
      <c r="W62" s="25">
        <f t="shared" si="11"/>
        <v>11</v>
      </c>
      <c r="X62" s="257">
        <v>122</v>
      </c>
      <c r="Y62" s="240">
        <f t="shared" si="8"/>
        <v>9.0163934426229506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17</v>
      </c>
      <c r="AB62" s="25">
        <f>+Ene!Q62+Feb!Q62+Mar!Q62+Abr!Q62+May!Q62+Jun!Q62+Jul!Q62+Ago!Q62+Set!Q62+Oct!Q62+Nov!Q62+Dic!Q62</f>
        <v>39</v>
      </c>
      <c r="AC62" s="25">
        <f>+Ene!R62+Feb!R62+Mar!R62+Abr!R62+May!R62+Jun!R62+Jul!R62+Ago!R62+Set!R62+Oct!R62+Nov!R62+Dic!R62</f>
        <v>27</v>
      </c>
      <c r="AD62" s="25">
        <f t="shared" si="12"/>
        <v>83</v>
      </c>
      <c r="AE62" s="250">
        <v>122</v>
      </c>
      <c r="AF62" s="240">
        <f t="shared" si="13"/>
        <v>68.032786885245898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4"/>
        <v>0</v>
      </c>
      <c r="AL62" s="250">
        <v>122</v>
      </c>
      <c r="AM62" s="240">
        <f t="shared" si="15"/>
        <v>0</v>
      </c>
      <c r="AN62" s="266">
        <v>86.265269551531134</v>
      </c>
      <c r="AO62" s="230">
        <f>+Ene!W62+Feb!W62+Mar!W62+Abr!W62+May!W62+Jun!W62+Jul!W62+Ago!W62+Set!W62+Oct!W62+Nov!W62+Dic!W62</f>
        <v>0</v>
      </c>
      <c r="AP62" s="261">
        <f t="shared" si="9"/>
        <v>0</v>
      </c>
      <c r="AQ62" s="17">
        <f>+Ene!X62+Feb!X62+Mar!X62+Abr!X62+May!X62+Jun!X62+Jul!X62+Ago!X62+Set!X62+Oct!X62+Nov!X62+Dic!X62</f>
        <v>0</v>
      </c>
      <c r="AR62" s="261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17"/>
        <v>0</v>
      </c>
      <c r="AW62" s="250">
        <v>122</v>
      </c>
      <c r="AX62" s="240">
        <f t="shared" si="18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55">
        <v>0</v>
      </c>
      <c r="K63" s="255">
        <v>47</v>
      </c>
      <c r="L63" s="255">
        <v>48</v>
      </c>
      <c r="M63" s="255">
        <v>48</v>
      </c>
      <c r="N63" s="255">
        <v>101.16500846342446</v>
      </c>
      <c r="O63" s="255">
        <v>143</v>
      </c>
      <c r="P63" s="230">
        <f>+Ene!J63+Feb!J63+Mar!J63+Abr!J63+May!J63+Jun!J63+Jul!J63+Ago!J63+Set!J63+Oct!J63+Nov!J63+Dic!J63</f>
        <v>2</v>
      </c>
      <c r="Q63" s="234">
        <f>+Ene!K63+Feb!K63+Mar!K63+Abr!K63+May!K63+Jun!K63+Jul!K63+Ago!K63+Set!K63+Oct!K63+Nov!K63+Dic!K63</f>
        <v>3</v>
      </c>
      <c r="R63" s="248">
        <v>0</v>
      </c>
      <c r="S63" s="249">
        <f t="shared" si="10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1</v>
      </c>
      <c r="V63" s="25">
        <f>+Ene!N63+Feb!N63+Mar!N63+Abr!N63+May!N63+Jun!N63+Jul!N63+Ago!N63+Set!N63+Oct!N63+Nov!N63+Dic!N63</f>
        <v>2</v>
      </c>
      <c r="W63" s="25">
        <f t="shared" si="11"/>
        <v>4</v>
      </c>
      <c r="X63" s="257">
        <v>143</v>
      </c>
      <c r="Y63" s="240">
        <f t="shared" si="8"/>
        <v>2.7972027972027971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3</v>
      </c>
      <c r="AB63" s="25">
        <f>+Ene!Q63+Feb!Q63+Mar!Q63+Abr!Q63+May!Q63+Jun!Q63+Jul!Q63+Ago!Q63+Set!Q63+Oct!Q63+Nov!Q63+Dic!Q63</f>
        <v>13</v>
      </c>
      <c r="AC63" s="25">
        <f>+Ene!R63+Feb!R63+Mar!R63+Abr!R63+May!R63+Jun!R63+Jul!R63+Ago!R63+Set!R63+Oct!R63+Nov!R63+Dic!R63</f>
        <v>7</v>
      </c>
      <c r="AD63" s="25">
        <f t="shared" si="12"/>
        <v>23</v>
      </c>
      <c r="AE63" s="250">
        <v>143</v>
      </c>
      <c r="AF63" s="240">
        <f t="shared" si="13"/>
        <v>16.083916083916083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3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4"/>
        <v>4</v>
      </c>
      <c r="AL63" s="250">
        <v>143</v>
      </c>
      <c r="AM63" s="240">
        <f t="shared" si="15"/>
        <v>2.7972027972027971</v>
      </c>
      <c r="AN63" s="266">
        <v>101.16500846342446</v>
      </c>
      <c r="AO63" s="230">
        <f>+Ene!W63+Feb!W63+Mar!W63+Abr!W63+May!W63+Jun!W63+Jul!W63+Ago!W63+Set!W63+Oct!W63+Nov!W63+Dic!W63</f>
        <v>0</v>
      </c>
      <c r="AP63" s="261">
        <f t="shared" si="9"/>
        <v>0</v>
      </c>
      <c r="AQ63" s="17">
        <f>+Ene!X63+Feb!X63+Mar!X63+Abr!X63+May!X63+Jun!X63+Jul!X63+Ago!X63+Set!X63+Oct!X63+Nov!X63+Dic!X63</f>
        <v>0</v>
      </c>
      <c r="AR63" s="261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50">
        <v>143</v>
      </c>
      <c r="AX63" s="240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55">
        <v>60</v>
      </c>
      <c r="K64" s="255">
        <v>60</v>
      </c>
      <c r="L64" s="255">
        <v>61</v>
      </c>
      <c r="M64" s="255">
        <v>73</v>
      </c>
      <c r="N64" s="255">
        <v>152.65374724811119</v>
      </c>
      <c r="O64" s="255">
        <v>194</v>
      </c>
      <c r="P64" s="230">
        <f>+Ene!J64+Feb!J64+Mar!J64+Abr!J64+May!J64+Jun!J64+Jul!J64+Ago!J64+Set!J64+Oct!J64+Nov!J64+Dic!J64</f>
        <v>12</v>
      </c>
      <c r="Q64" s="234">
        <f>+Ene!K64+Feb!K64+Mar!K64+Abr!K64+May!K64+Jun!K64+Jul!K64+Ago!K64+Set!K64+Oct!K64+Nov!K64+Dic!K64</f>
        <v>13</v>
      </c>
      <c r="R64" s="248">
        <v>60</v>
      </c>
      <c r="S64" s="249">
        <f t="shared" si="10"/>
        <v>21.666666666666668</v>
      </c>
      <c r="T64" s="25">
        <f>+Ene!L64+Feb!L64+Mar!L64+Abr!L64+May!L64+Jun!L64+Jul!L64+Ago!L64+Set!L64+Oct!L64+Nov!L64+Dic!L64</f>
        <v>11</v>
      </c>
      <c r="U64" s="25">
        <f>+Ene!M64+Feb!M64+Mar!M64+Abr!M64+May!M64+Jun!M64+Jul!M64+Ago!M64+Set!M64+Oct!M64+Nov!M64+Dic!M64</f>
        <v>9</v>
      </c>
      <c r="V64" s="25">
        <f>+Ene!N64+Feb!N64+Mar!N64+Abr!N64+May!N64+Jun!N64+Jul!N64+Ago!N64+Set!N64+Oct!N64+Nov!N64+Dic!N64</f>
        <v>9</v>
      </c>
      <c r="W64" s="25">
        <f t="shared" si="11"/>
        <v>29</v>
      </c>
      <c r="X64" s="257">
        <v>194</v>
      </c>
      <c r="Y64" s="240">
        <f t="shared" si="8"/>
        <v>14.948453608247423</v>
      </c>
      <c r="Z64" s="26">
        <f>+Ene!O64+Feb!O64+Mar!O64+Abr!O64+May!O64+Jun!O64+Jul!O64+Ago!O64+Set!O64+Oct!O64+Nov!O64+Dic!O64</f>
        <v>2</v>
      </c>
      <c r="AA64" s="25">
        <f>+Ene!P64+Feb!P64+Mar!P64+Abr!P64+May!P64+Jun!P64+Jul!P64+Ago!P64+Set!P64+Oct!P64+Nov!P64+Dic!P64</f>
        <v>10</v>
      </c>
      <c r="AB64" s="25">
        <f>+Ene!Q64+Feb!Q64+Mar!Q64+Abr!Q64+May!Q64+Jun!Q64+Jul!Q64+Ago!Q64+Set!Q64+Oct!Q64+Nov!Q64+Dic!Q64</f>
        <v>51</v>
      </c>
      <c r="AC64" s="25">
        <f>+Ene!R64+Feb!R64+Mar!R64+Abr!R64+May!R64+Jun!R64+Jul!R64+Ago!R64+Set!R64+Oct!R64+Nov!R64+Dic!R64</f>
        <v>31</v>
      </c>
      <c r="AD64" s="25">
        <f t="shared" si="12"/>
        <v>94</v>
      </c>
      <c r="AE64" s="250">
        <v>194</v>
      </c>
      <c r="AF64" s="240">
        <f t="shared" si="13"/>
        <v>48.453608247422679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3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1</v>
      </c>
      <c r="AK64" s="25">
        <f t="shared" si="14"/>
        <v>4</v>
      </c>
      <c r="AL64" s="250">
        <v>194</v>
      </c>
      <c r="AM64" s="240">
        <f t="shared" si="15"/>
        <v>2.0618556701030926</v>
      </c>
      <c r="AN64" s="266">
        <v>152.65374724811119</v>
      </c>
      <c r="AO64" s="230">
        <f>+Ene!W64+Feb!W64+Mar!W64+Abr!W64+May!W64+Jun!W64+Jul!W64+Ago!W64+Set!W64+Oct!W64+Nov!W64+Dic!W64</f>
        <v>0</v>
      </c>
      <c r="AP64" s="261">
        <f t="shared" si="9"/>
        <v>0</v>
      </c>
      <c r="AQ64" s="17">
        <f>+Ene!X64+Feb!X64+Mar!X64+Abr!X64+May!X64+Jun!X64+Jul!X64+Ago!X64+Set!X64+Oct!X64+Nov!X64+Dic!X64</f>
        <v>0</v>
      </c>
      <c r="AR64" s="261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1</v>
      </c>
      <c r="AU64" s="25">
        <f>+Ene!AA64+Feb!AA64+Mar!AA64+Abr!AA64+May!AA64+Jun!AA64+Jul!AA64+Ago!AA64+Set!AA64+Oct!AA64+Nov!AA64+Dic!AA64</f>
        <v>0</v>
      </c>
      <c r="AV64" s="26">
        <f t="shared" si="17"/>
        <v>1</v>
      </c>
      <c r="AW64" s="250">
        <v>194</v>
      </c>
      <c r="AX64" s="240">
        <f t="shared" si="18"/>
        <v>0.51546391752577314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55">
        <v>57</v>
      </c>
      <c r="K65" s="255">
        <v>57</v>
      </c>
      <c r="L65" s="255">
        <v>59</v>
      </c>
      <c r="M65" s="255">
        <v>72</v>
      </c>
      <c r="N65" s="255">
        <v>150.4816791602932</v>
      </c>
      <c r="O65" s="255">
        <v>188</v>
      </c>
      <c r="P65" s="230">
        <f>+Ene!J65+Feb!J65+Mar!J65+Abr!J65+May!J65+Jun!J65+Jul!J65+Ago!J65+Set!J65+Oct!J65+Nov!J65+Dic!J65</f>
        <v>7</v>
      </c>
      <c r="Q65" s="234">
        <f>+Ene!K65+Feb!K65+Mar!K65+Abr!K65+May!K65+Jun!K65+Jul!K65+Ago!K65+Set!K65+Oct!K65+Nov!K65+Dic!K65</f>
        <v>5</v>
      </c>
      <c r="R65" s="248">
        <v>57</v>
      </c>
      <c r="S65" s="249">
        <f t="shared" si="10"/>
        <v>8.7719298245614024</v>
      </c>
      <c r="T65" s="25">
        <f>+Ene!L65+Feb!L65+Mar!L65+Abr!L65+May!L65+Jun!L65+Jul!L65+Ago!L65+Set!L65+Oct!L65+Nov!L65+Dic!L65</f>
        <v>2</v>
      </c>
      <c r="U65" s="25">
        <f>+Ene!M65+Feb!M65+Mar!M65+Abr!M65+May!M65+Jun!M65+Jul!M65+Ago!M65+Set!M65+Oct!M65+Nov!M65+Dic!M65</f>
        <v>12</v>
      </c>
      <c r="V65" s="25">
        <f>+Ene!N65+Feb!N65+Mar!N65+Abr!N65+May!N65+Jun!N65+Jul!N65+Ago!N65+Set!N65+Oct!N65+Nov!N65+Dic!N65</f>
        <v>8</v>
      </c>
      <c r="W65" s="25">
        <f t="shared" si="11"/>
        <v>22</v>
      </c>
      <c r="X65" s="257">
        <v>188</v>
      </c>
      <c r="Y65" s="240">
        <f t="shared" si="8"/>
        <v>11.702127659574469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11</v>
      </c>
      <c r="AB65" s="25">
        <f>+Ene!Q65+Feb!Q65+Mar!Q65+Abr!Q65+May!Q65+Jun!Q65+Jul!Q65+Ago!Q65+Set!Q65+Oct!Q65+Nov!Q65+Dic!Q65</f>
        <v>29</v>
      </c>
      <c r="AC65" s="25">
        <f>+Ene!R65+Feb!R65+Mar!R65+Abr!R65+May!R65+Jun!R65+Jul!R65+Ago!R65+Set!R65+Oct!R65+Nov!R65+Dic!R65</f>
        <v>21</v>
      </c>
      <c r="AD65" s="25">
        <f t="shared" si="12"/>
        <v>61</v>
      </c>
      <c r="AE65" s="250">
        <v>188</v>
      </c>
      <c r="AF65" s="240">
        <f t="shared" si="13"/>
        <v>32.446808510638299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0</v>
      </c>
      <c r="AK65" s="25">
        <f t="shared" si="14"/>
        <v>0</v>
      </c>
      <c r="AL65" s="250">
        <v>188</v>
      </c>
      <c r="AM65" s="240">
        <f t="shared" si="15"/>
        <v>0</v>
      </c>
      <c r="AN65" s="266">
        <v>150.4816791602932</v>
      </c>
      <c r="AO65" s="230">
        <f>+Ene!W65+Feb!W65+Mar!W65+Abr!W65+May!W65+Jun!W65+Jul!W65+Ago!W65+Set!W65+Oct!W65+Nov!W65+Dic!W65</f>
        <v>0</v>
      </c>
      <c r="AP65" s="261">
        <f t="shared" si="9"/>
        <v>0</v>
      </c>
      <c r="AQ65" s="17">
        <f>+Ene!X65+Feb!X65+Mar!X65+Abr!X65+May!X65+Jun!X65+Jul!X65+Ago!X65+Set!X65+Oct!X65+Nov!X65+Dic!X65</f>
        <v>0</v>
      </c>
      <c r="AR65" s="261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0</v>
      </c>
      <c r="AV65" s="26">
        <f t="shared" si="17"/>
        <v>0</v>
      </c>
      <c r="AW65" s="250">
        <v>188</v>
      </c>
      <c r="AX65" s="240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55">
        <v>130</v>
      </c>
      <c r="K66" s="255">
        <v>130</v>
      </c>
      <c r="L66" s="255">
        <v>115</v>
      </c>
      <c r="M66" s="255">
        <v>96</v>
      </c>
      <c r="N66" s="255">
        <v>200.19685300702011</v>
      </c>
      <c r="O66" s="255">
        <v>341</v>
      </c>
      <c r="P66" s="230">
        <f>+Ene!J66+Feb!J66+Mar!J66+Abr!J66+May!J66+Jun!J66+Jul!J66+Ago!J66+Set!J66+Oct!J66+Nov!J66+Dic!J66</f>
        <v>70</v>
      </c>
      <c r="Q66" s="234">
        <f>+Ene!K66+Feb!K66+Mar!K66+Abr!K66+May!K66+Jun!K66+Jul!K66+Ago!K66+Set!K66+Oct!K66+Nov!K66+Dic!K66</f>
        <v>67</v>
      </c>
      <c r="R66" s="248">
        <v>130</v>
      </c>
      <c r="S66" s="249">
        <f t="shared" si="10"/>
        <v>51.538461538461533</v>
      </c>
      <c r="T66" s="25">
        <f>+Ene!L66+Feb!L66+Mar!L66+Abr!L66+May!L66+Jun!L66+Jul!L66+Ago!L66+Set!L66+Oct!L66+Nov!L66+Dic!L66</f>
        <v>68</v>
      </c>
      <c r="U66" s="25">
        <f>+Ene!M66+Feb!M66+Mar!M66+Abr!M66+May!M66+Jun!M66+Jul!M66+Ago!M66+Set!M66+Oct!M66+Nov!M66+Dic!M66</f>
        <v>76</v>
      </c>
      <c r="V66" s="25">
        <f>+Ene!N66+Feb!N66+Mar!N66+Abr!N66+May!N66+Jun!N66+Jul!N66+Ago!N66+Set!N66+Oct!N66+Nov!N66+Dic!N66</f>
        <v>66</v>
      </c>
      <c r="W66" s="25">
        <f t="shared" si="11"/>
        <v>210</v>
      </c>
      <c r="X66" s="257">
        <v>341</v>
      </c>
      <c r="Y66" s="240">
        <f t="shared" si="8"/>
        <v>61.583577712609973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72</v>
      </c>
      <c r="AB66" s="25">
        <f>+Ene!Q66+Feb!Q66+Mar!Q66+Abr!Q66+May!Q66+Jun!Q66+Jul!Q66+Ago!Q66+Set!Q66+Oct!Q66+Nov!Q66+Dic!Q66</f>
        <v>388</v>
      </c>
      <c r="AC66" s="25">
        <f>+Ene!R66+Feb!R66+Mar!R66+Abr!R66+May!R66+Jun!R66+Jul!R66+Ago!R66+Set!R66+Oct!R66+Nov!R66+Dic!R66</f>
        <v>205</v>
      </c>
      <c r="AD66" s="25">
        <f t="shared" si="12"/>
        <v>665</v>
      </c>
      <c r="AE66" s="250">
        <v>341</v>
      </c>
      <c r="AF66" s="240">
        <f t="shared" si="13"/>
        <v>195.01466275659826</v>
      </c>
      <c r="AG66" s="26">
        <f>+Ene!S66+Feb!S66+Mar!S66+Abr!S66+May!S66+Jun!S66+Jul!S66+Ago!S66+Set!S66+Oct!S66+Nov!S66+Dic!S66</f>
        <v>31</v>
      </c>
      <c r="AH66" s="25">
        <f>+Ene!T66+Feb!T66+Mar!T66+Abr!T66+May!T66+Jun!T66+Jul!T66+Ago!T66+Set!T66+Oct!T66+Nov!T66+Dic!T66</f>
        <v>50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36</v>
      </c>
      <c r="AK66" s="25">
        <f t="shared" si="14"/>
        <v>117</v>
      </c>
      <c r="AL66" s="250">
        <v>341</v>
      </c>
      <c r="AM66" s="240">
        <f t="shared" si="15"/>
        <v>34.310850439882692</v>
      </c>
      <c r="AN66" s="266">
        <v>200.19685300702011</v>
      </c>
      <c r="AO66" s="230">
        <f>+Ene!W66+Feb!W66+Mar!W66+Abr!W66+May!W66+Jun!W66+Jul!W66+Ago!W66+Set!W66+Oct!W66+Nov!W66+Dic!W66</f>
        <v>15</v>
      </c>
      <c r="AP66" s="261">
        <f t="shared" si="9"/>
        <v>7.4926252709247176</v>
      </c>
      <c r="AQ66" s="17">
        <f>+Ene!X66+Feb!X66+Mar!X66+Abr!X66+May!X66+Jun!X66+Jul!X66+Ago!X66+Set!X66+Oct!X66+Nov!X66+Dic!X66</f>
        <v>1</v>
      </c>
      <c r="AR66" s="261">
        <f t="shared" si="16"/>
        <v>0.49950835139498123</v>
      </c>
      <c r="AS66" s="25">
        <f>+Ene!Y66+Feb!Y66+Mar!Y66+Abr!Y66+May!Y66+Jun!Y66+Jul!Y66+Ago!Y66+Set!Y66+Oct!Y66+Nov!Y66+Dic!Y66</f>
        <v>12</v>
      </c>
      <c r="AT66" s="25">
        <f>+Ene!Z66+Feb!Z66+Mar!Z66+Abr!Z66+May!Z66+Jun!Z66+Jul!Z66+Ago!Z66+Set!Z66+Oct!Z66+Nov!Z66+Dic!Z66</f>
        <v>15</v>
      </c>
      <c r="AU66" s="25">
        <f>+Ene!AA66+Feb!AA66+Mar!AA66+Abr!AA66+May!AA66+Jun!AA66+Jul!AA66+Ago!AA66+Set!AA66+Oct!AA66+Nov!AA66+Dic!AA66</f>
        <v>4</v>
      </c>
      <c r="AV66" s="26">
        <f t="shared" si="17"/>
        <v>31</v>
      </c>
      <c r="AW66" s="250">
        <v>341</v>
      </c>
      <c r="AX66" s="240">
        <f t="shared" si="18"/>
        <v>9.0909090909090917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55">
        <v>0</v>
      </c>
      <c r="K67" s="255">
        <v>50</v>
      </c>
      <c r="L67" s="255">
        <v>43</v>
      </c>
      <c r="M67" s="255">
        <v>38</v>
      </c>
      <c r="N67" s="255">
        <v>80.348881206879099</v>
      </c>
      <c r="O67" s="255">
        <v>131</v>
      </c>
      <c r="P67" s="230">
        <f>+Ene!J67+Feb!J67+Mar!J67+Abr!J67+May!J67+Jun!J67+Jul!J67+Ago!J67+Set!J67+Oct!J67+Nov!J67+Dic!J67</f>
        <v>3</v>
      </c>
      <c r="Q67" s="234">
        <f>+Ene!K67+Feb!K67+Mar!K67+Abr!K67+May!K67+Jun!K67+Jul!K67+Ago!K67+Set!K67+Oct!K67+Nov!K67+Dic!K67</f>
        <v>4</v>
      </c>
      <c r="R67" s="248">
        <v>0</v>
      </c>
      <c r="S67" s="249">
        <f t="shared" si="10"/>
        <v>0</v>
      </c>
      <c r="T67" s="25">
        <f>+Ene!L67+Feb!L67+Mar!L67+Abr!L67+May!L67+Jun!L67+Jul!L67+Ago!L67+Set!L67+Oct!L67+Nov!L67+Dic!L67</f>
        <v>1</v>
      </c>
      <c r="U67" s="25">
        <f>+Ene!M67+Feb!M67+Mar!M67+Abr!M67+May!M67+Jun!M67+Jul!M67+Ago!M67+Set!M67+Oct!M67+Nov!M67+Dic!M67</f>
        <v>7</v>
      </c>
      <c r="V67" s="25">
        <f>+Ene!N67+Feb!N67+Mar!N67+Abr!N67+May!N67+Jun!N67+Jul!N67+Ago!N67+Set!N67+Oct!N67+Nov!N67+Dic!N67</f>
        <v>4</v>
      </c>
      <c r="W67" s="25">
        <f t="shared" si="11"/>
        <v>12</v>
      </c>
      <c r="X67" s="257">
        <v>131</v>
      </c>
      <c r="Y67" s="240">
        <f t="shared" si="8"/>
        <v>9.1603053435114496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8</v>
      </c>
      <c r="AB67" s="25">
        <f>+Ene!Q67+Feb!Q67+Mar!Q67+Abr!Q67+May!Q67+Jun!Q67+Jul!Q67+Ago!Q67+Set!Q67+Oct!Q67+Nov!Q67+Dic!Q67</f>
        <v>16</v>
      </c>
      <c r="AC67" s="25">
        <f>+Ene!R67+Feb!R67+Mar!R67+Abr!R67+May!R67+Jun!R67+Jul!R67+Ago!R67+Set!R67+Oct!R67+Nov!R67+Dic!R67</f>
        <v>26</v>
      </c>
      <c r="AD67" s="25">
        <f t="shared" si="12"/>
        <v>50</v>
      </c>
      <c r="AE67" s="250">
        <v>131</v>
      </c>
      <c r="AF67" s="240">
        <f t="shared" si="13"/>
        <v>38.167938931297712</v>
      </c>
      <c r="AG67" s="26">
        <f>+Ene!S67+Feb!S67+Mar!S67+Abr!S67+May!S67+Jun!S67+Jul!S67+Ago!S67+Set!S67+Oct!S67+Nov!S67+Dic!S67</f>
        <v>2</v>
      </c>
      <c r="AH67" s="25">
        <f>+Ene!T67+Feb!T67+Mar!T67+Abr!T67+May!T67+Jun!T67+Jul!T67+Ago!T67+Set!T67+Oct!T67+Nov!T67+Dic!T67</f>
        <v>0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0</v>
      </c>
      <c r="AK67" s="25">
        <f t="shared" si="14"/>
        <v>2</v>
      </c>
      <c r="AL67" s="250">
        <v>131</v>
      </c>
      <c r="AM67" s="240">
        <f t="shared" si="15"/>
        <v>1.5267175572519083</v>
      </c>
      <c r="AN67" s="266">
        <v>80.348881206879099</v>
      </c>
      <c r="AO67" s="230">
        <f>+Ene!W67+Feb!W67+Mar!W67+Abr!W67+May!W67+Jun!W67+Jul!W67+Ago!W67+Set!W67+Oct!W67+Nov!W67+Dic!W67</f>
        <v>1</v>
      </c>
      <c r="AP67" s="261">
        <f t="shared" si="9"/>
        <v>1.2445724009837047</v>
      </c>
      <c r="AQ67" s="17">
        <f>+Ene!X67+Feb!X67+Mar!X67+Abr!X67+May!X67+Jun!X67+Jul!X67+Ago!X67+Set!X67+Oct!X67+Nov!X67+Dic!X67</f>
        <v>0</v>
      </c>
      <c r="AR67" s="261">
        <f t="shared" si="16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0</v>
      </c>
      <c r="AU67" s="25">
        <f>+Ene!AA67+Feb!AA67+Mar!AA67+Abr!AA67+May!AA67+Jun!AA67+Jul!AA67+Ago!AA67+Set!AA67+Oct!AA67+Nov!AA67+Dic!AA67</f>
        <v>0</v>
      </c>
      <c r="AV67" s="26">
        <f t="shared" si="17"/>
        <v>0</v>
      </c>
      <c r="AW67" s="250">
        <v>131</v>
      </c>
      <c r="AX67" s="240">
        <f t="shared" si="18"/>
        <v>0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55">
        <v>128</v>
      </c>
      <c r="K68" s="255">
        <v>128</v>
      </c>
      <c r="L68" s="255">
        <v>98</v>
      </c>
      <c r="M68" s="255">
        <v>83</v>
      </c>
      <c r="N68" s="255">
        <v>192.27057002762632</v>
      </c>
      <c r="O68" s="255">
        <v>309</v>
      </c>
      <c r="P68" s="230">
        <f>+Ene!J68+Feb!J68+Mar!J68+Abr!J68+May!J68+Jun!J68+Jul!J68+Ago!J68+Set!J68+Oct!J68+Nov!J68+Dic!J68</f>
        <v>68</v>
      </c>
      <c r="Q68" s="234">
        <f>+Ene!K68+Feb!K68+Mar!K68+Abr!K68+May!K68+Jun!K68+Jul!K68+Ago!K68+Set!K68+Oct!K68+Nov!K68+Dic!K68</f>
        <v>58</v>
      </c>
      <c r="R68" s="248">
        <v>128</v>
      </c>
      <c r="S68" s="249">
        <f t="shared" si="10"/>
        <v>45.3125</v>
      </c>
      <c r="T68" s="25">
        <f>+Ene!L68+Feb!L68+Mar!L68+Abr!L68+May!L68+Jun!L68+Jul!L68+Ago!L68+Set!L68+Oct!L68+Nov!L68+Dic!L68</f>
        <v>60</v>
      </c>
      <c r="U68" s="25">
        <f>+Ene!M68+Feb!M68+Mar!M68+Abr!M68+May!M68+Jun!M68+Jul!M68+Ago!M68+Set!M68+Oct!M68+Nov!M68+Dic!M68</f>
        <v>52</v>
      </c>
      <c r="V68" s="25">
        <f>+Ene!N68+Feb!N68+Mar!N68+Abr!N68+May!N68+Jun!N68+Jul!N68+Ago!N68+Set!N68+Oct!N68+Nov!N68+Dic!N68</f>
        <v>27</v>
      </c>
      <c r="W68" s="25">
        <f t="shared" si="11"/>
        <v>139</v>
      </c>
      <c r="X68" s="257">
        <v>309</v>
      </c>
      <c r="Y68" s="240">
        <f t="shared" si="8"/>
        <v>44.983818770226534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55</v>
      </c>
      <c r="AB68" s="25">
        <f>+Ene!Q68+Feb!Q68+Mar!Q68+Abr!Q68+May!Q68+Jun!Q68+Jul!Q68+Ago!Q68+Set!Q68+Oct!Q68+Nov!Q68+Dic!Q68</f>
        <v>163</v>
      </c>
      <c r="AC68" s="25">
        <f>+Ene!R68+Feb!R68+Mar!R68+Abr!R68+May!R68+Jun!R68+Jul!R68+Ago!R68+Set!R68+Oct!R68+Nov!R68+Dic!R68</f>
        <v>53</v>
      </c>
      <c r="AD68" s="25">
        <f t="shared" si="12"/>
        <v>271</v>
      </c>
      <c r="AE68" s="250">
        <v>309</v>
      </c>
      <c r="AF68" s="240">
        <f t="shared" si="13"/>
        <v>87.702265372168284</v>
      </c>
      <c r="AG68" s="26">
        <f>+Ene!S68+Feb!S68+Mar!S68+Abr!S68+May!S68+Jun!S68+Jul!S68+Ago!S68+Set!S68+Oct!S68+Nov!S68+Dic!S68</f>
        <v>37</v>
      </c>
      <c r="AH68" s="25">
        <f>+Ene!T68+Feb!T68+Mar!T68+Abr!T68+May!T68+Jun!T68+Jul!T68+Ago!T68+Set!T68+Oct!T68+Nov!T68+Dic!T68</f>
        <v>105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7</v>
      </c>
      <c r="AK68" s="25">
        <f t="shared" si="14"/>
        <v>149</v>
      </c>
      <c r="AL68" s="250">
        <v>309</v>
      </c>
      <c r="AM68" s="240">
        <f t="shared" si="15"/>
        <v>48.220064724919091</v>
      </c>
      <c r="AN68" s="266">
        <v>192.27057002762632</v>
      </c>
      <c r="AO68" s="230">
        <f>+Ene!W68+Feb!W68+Mar!W68+Abr!W68+May!W68+Jun!W68+Jul!W68+Ago!W68+Set!W68+Oct!W68+Nov!W68+Dic!W68</f>
        <v>0</v>
      </c>
      <c r="AP68" s="261">
        <f t="shared" si="9"/>
        <v>0</v>
      </c>
      <c r="AQ68" s="17">
        <f>+Ene!X68+Feb!X68+Mar!X68+Abr!X68+May!X68+Jun!X68+Jul!X68+Ago!X68+Set!X68+Oct!X68+Nov!X68+Dic!X68</f>
        <v>0</v>
      </c>
      <c r="AR68" s="261">
        <f t="shared" si="16"/>
        <v>0</v>
      </c>
      <c r="AS68" s="25">
        <f>+Ene!Y68+Feb!Y68+Mar!Y68+Abr!Y68+May!Y68+Jun!Y68+Jul!Y68+Ago!Y68+Set!Y68+Oct!Y68+Nov!Y68+Dic!Y68</f>
        <v>18</v>
      </c>
      <c r="AT68" s="25">
        <f>+Ene!Z68+Feb!Z68+Mar!Z68+Abr!Z68+May!Z68+Jun!Z68+Jul!Z68+Ago!Z68+Set!Z68+Oct!Z68+Nov!Z68+Dic!Z68</f>
        <v>8</v>
      </c>
      <c r="AU68" s="25">
        <f>+Ene!AA68+Feb!AA68+Mar!AA68+Abr!AA68+May!AA68+Jun!AA68+Jul!AA68+Ago!AA68+Set!AA68+Oct!AA68+Nov!AA68+Dic!AA68</f>
        <v>2</v>
      </c>
      <c r="AV68" s="26">
        <f t="shared" si="17"/>
        <v>28</v>
      </c>
      <c r="AW68" s="250">
        <v>309</v>
      </c>
      <c r="AX68" s="240">
        <f t="shared" si="18"/>
        <v>9.0614886731391593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255">
        <v>0</v>
      </c>
      <c r="K69" s="255">
        <v>30</v>
      </c>
      <c r="L69" s="255">
        <v>26</v>
      </c>
      <c r="M69" s="255">
        <v>26</v>
      </c>
      <c r="N69" s="255">
        <v>54.449905919809417</v>
      </c>
      <c r="O69" s="255">
        <v>82</v>
      </c>
      <c r="P69" s="230">
        <f>+Ene!J69+Feb!J69+Mar!J69+Abr!J69+May!J69+Jun!J69+Jul!J69+Ago!J69+Set!J69+Oct!J69+Nov!J69+Dic!J69</f>
        <v>4</v>
      </c>
      <c r="Q69" s="234">
        <f>+Ene!K69+Feb!K69+Mar!K69+Abr!K69+May!K69+Jun!K69+Jul!K69+Ago!K69+Set!K69+Oct!K69+Nov!K69+Dic!K69</f>
        <v>4</v>
      </c>
      <c r="R69" s="248">
        <v>0</v>
      </c>
      <c r="S69" s="249">
        <f t="shared" si="10"/>
        <v>0</v>
      </c>
      <c r="T69" s="25">
        <f>+Ene!L69+Feb!L69+Mar!L69+Abr!L69+May!L69+Jun!L69+Jul!L69+Ago!L69+Set!L69+Oct!L69+Nov!L69+Dic!L69</f>
        <v>0</v>
      </c>
      <c r="U69" s="25">
        <f>+Ene!M69+Feb!M69+Mar!M69+Abr!M69+May!M69+Jun!M69+Jul!M69+Ago!M69+Set!M69+Oct!M69+Nov!M69+Dic!M69</f>
        <v>0</v>
      </c>
      <c r="V69" s="25">
        <f>+Ene!N69+Feb!N69+Mar!N69+Abr!N69+May!N69+Jun!N69+Jul!N69+Ago!N69+Set!N69+Oct!N69+Nov!N69+Dic!N69</f>
        <v>0</v>
      </c>
      <c r="W69" s="25">
        <f t="shared" si="11"/>
        <v>0</v>
      </c>
      <c r="X69" s="257">
        <v>82</v>
      </c>
      <c r="Y69" s="240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5</v>
      </c>
      <c r="AB69" s="25">
        <f>+Ene!Q69+Feb!Q69+Mar!Q69+Abr!Q69+May!Q69+Jun!Q69+Jul!Q69+Ago!Q69+Set!Q69+Oct!Q69+Nov!Q69+Dic!Q69</f>
        <v>15</v>
      </c>
      <c r="AC69" s="25">
        <f>+Ene!R69+Feb!R69+Mar!R69+Abr!R69+May!R69+Jun!R69+Jul!R69+Ago!R69+Set!R69+Oct!R69+Nov!R69+Dic!R69</f>
        <v>11</v>
      </c>
      <c r="AD69" s="25">
        <f t="shared" si="12"/>
        <v>31</v>
      </c>
      <c r="AE69" s="250">
        <v>82</v>
      </c>
      <c r="AF69" s="240">
        <f t="shared" si="13"/>
        <v>37.804878048780488</v>
      </c>
      <c r="AG69" s="26">
        <f>+Ene!S69+Feb!S69+Mar!S69+Abr!S69+May!S69+Jun!S69+Jul!S69+Ago!S69+Set!S69+Oct!S69+Nov!S69+Dic!S69</f>
        <v>7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7</v>
      </c>
      <c r="AL69" s="250">
        <v>82</v>
      </c>
      <c r="AM69" s="240">
        <f t="shared" si="15"/>
        <v>8.536585365853659</v>
      </c>
      <c r="AN69" s="266">
        <v>54.449905919809417</v>
      </c>
      <c r="AO69" s="230">
        <f>+Ene!W69+Feb!W69+Mar!W69+Abr!W69+May!W69+Jun!W69+Jul!W69+Ago!W69+Set!W69+Oct!W69+Nov!W69+Dic!W69</f>
        <v>0</v>
      </c>
      <c r="AP69" s="261">
        <f t="shared" si="9"/>
        <v>0</v>
      </c>
      <c r="AQ69" s="17">
        <f>+Ene!X69+Feb!X69+Mar!X69+Abr!X69+May!X69+Jun!X69+Jul!X69+Ago!X69+Set!X69+Oct!X69+Nov!X69+Dic!X69</f>
        <v>0</v>
      </c>
      <c r="AR69" s="261">
        <f t="shared" si="16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0</v>
      </c>
      <c r="AW69" s="250">
        <v>82</v>
      </c>
      <c r="AX69" s="240">
        <f t="shared" si="18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55">
        <v>0</v>
      </c>
      <c r="K70" s="255">
        <v>42</v>
      </c>
      <c r="L70" s="255">
        <v>30</v>
      </c>
      <c r="M70" s="255">
        <v>25</v>
      </c>
      <c r="N70" s="255">
        <v>56.431042926258101</v>
      </c>
      <c r="O70" s="255">
        <v>97</v>
      </c>
      <c r="P70" s="230">
        <f>+Ene!J70+Feb!J70+Mar!J70+Abr!J70+May!J70+Jun!J70+Jul!J70+Ago!J70+Set!J70+Oct!J70+Nov!J70+Dic!J70</f>
        <v>4</v>
      </c>
      <c r="Q70" s="234">
        <f>+Ene!K70+Feb!K70+Mar!K70+Abr!K70+May!K70+Jun!K70+Jul!K70+Ago!K70+Set!K70+Oct!K70+Nov!K70+Dic!K70</f>
        <v>4</v>
      </c>
      <c r="R70" s="248">
        <v>0</v>
      </c>
      <c r="S70" s="249">
        <f t="shared" ref="S70:S133" si="19">IFERROR(Q70/R70,0)*100</f>
        <v>0</v>
      </c>
      <c r="T70" s="25">
        <f>+Ene!L70+Feb!L70+Mar!L70+Abr!L70+May!L70+Jun!L70+Jul!L70+Ago!L70+Set!L70+Oct!L70+Nov!L70+Dic!L70</f>
        <v>0</v>
      </c>
      <c r="U70" s="25">
        <f>+Ene!M70+Feb!M70+Mar!M70+Abr!M70+May!M70+Jun!M70+Jul!M70+Ago!M70+Set!M70+Oct!M70+Nov!M70+Dic!M70</f>
        <v>0</v>
      </c>
      <c r="V70" s="25">
        <f>+Ene!N70+Feb!N70+Mar!N70+Abr!N70+May!N70+Jun!N70+Jul!N70+Ago!N70+Set!N70+Oct!N70+Nov!N70+Dic!N70</f>
        <v>0</v>
      </c>
      <c r="W70" s="25">
        <f t="shared" ref="W70:W133" si="20">SUM(T70:V70)</f>
        <v>0</v>
      </c>
      <c r="X70" s="257">
        <v>97</v>
      </c>
      <c r="Y70" s="240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12</v>
      </c>
      <c r="AB70" s="25">
        <f>+Ene!Q70+Feb!Q70+Mar!Q70+Abr!Q70+May!Q70+Jun!Q70+Jul!Q70+Ago!Q70+Set!Q70+Oct!Q70+Nov!Q70+Dic!Q70</f>
        <v>49</v>
      </c>
      <c r="AC70" s="25">
        <f>+Ene!R70+Feb!R70+Mar!R70+Abr!R70+May!R70+Jun!R70+Jul!R70+Ago!R70+Set!R70+Oct!R70+Nov!R70+Dic!R70</f>
        <v>23</v>
      </c>
      <c r="AD70" s="25">
        <f t="shared" ref="AD70:AD133" si="22">SUM(Z70:AC70)</f>
        <v>84</v>
      </c>
      <c r="AE70" s="250">
        <v>97</v>
      </c>
      <c r="AF70" s="240">
        <f t="shared" ref="AF70:AF133" si="23">IFERROR(AD70/AE70,0)*100</f>
        <v>86.597938144329902</v>
      </c>
      <c r="AG70" s="26">
        <f>+Ene!S70+Feb!S70+Mar!S70+Abr!S70+May!S70+Jun!S70+Jul!S70+Ago!S70+Set!S70+Oct!S70+Nov!S70+Dic!S70</f>
        <v>2</v>
      </c>
      <c r="AH70" s="25">
        <f>+Ene!T70+Feb!T70+Mar!T70+Abr!T70+May!T70+Jun!T70+Jul!T70+Ago!T70+Set!T70+Oct!T70+Nov!T70+Dic!T70</f>
        <v>3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6</v>
      </c>
      <c r="AL70" s="250">
        <v>97</v>
      </c>
      <c r="AM70" s="240">
        <f t="shared" ref="AM70:AM133" si="25">IFERROR(AK70/AL70,0)*100</f>
        <v>6.1855670103092786</v>
      </c>
      <c r="AN70" s="266">
        <v>56.431042926258101</v>
      </c>
      <c r="AO70" s="230">
        <f>+Ene!W70+Feb!W70+Mar!W70+Abr!W70+May!W70+Jun!W70+Jul!W70+Ago!W70+Set!W70+Oct!W70+Nov!W70+Dic!W70</f>
        <v>0</v>
      </c>
      <c r="AP70" s="261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61">
        <f t="shared" ref="AR70:AR133" si="27">IFERROR(AQ70/AN70,0)*100</f>
        <v>0</v>
      </c>
      <c r="AS70" s="25">
        <f>+Ene!Y70+Feb!Y70+Mar!Y70+Abr!Y70+May!Y70+Jun!Y70+Jul!Y70+Ago!Y70+Set!Y70+Oct!Y70+Nov!Y70+Dic!Y70</f>
        <v>3</v>
      </c>
      <c r="AT70" s="25">
        <f>+Ene!Z70+Feb!Z70+Mar!Z70+Abr!Z70+May!Z70+Jun!Z70+Jul!Z70+Ago!Z70+Set!Z70+Oct!Z70+Nov!Z70+Dic!Z70</f>
        <v>2</v>
      </c>
      <c r="AU70" s="25">
        <f>+Ene!AA70+Feb!AA70+Mar!AA70+Abr!AA70+May!AA70+Jun!AA70+Jul!AA70+Ago!AA70+Set!AA70+Oct!AA70+Nov!AA70+Dic!AA70</f>
        <v>1</v>
      </c>
      <c r="AV70" s="26">
        <f t="shared" ref="AV70:AV133" si="28">SUM(AS70:AU70)</f>
        <v>6</v>
      </c>
      <c r="AW70" s="250">
        <v>97</v>
      </c>
      <c r="AX70" s="240">
        <f t="shared" ref="AX70:AX133" si="29">IFERROR(AV70/AW70,0)*100</f>
        <v>6.1855670103092786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55">
        <v>0</v>
      </c>
      <c r="K71" s="255">
        <v>48</v>
      </c>
      <c r="L71" s="255">
        <v>42</v>
      </c>
      <c r="M71" s="255">
        <v>34</v>
      </c>
      <c r="N71" s="255">
        <v>78.717055096730135</v>
      </c>
      <c r="O71" s="255">
        <v>124</v>
      </c>
      <c r="P71" s="230">
        <f>+Ene!J71+Feb!J71+Mar!J71+Abr!J71+May!J71+Jun!J71+Jul!J71+Ago!J71+Set!J71+Oct!J71+Nov!J71+Dic!J71</f>
        <v>7</v>
      </c>
      <c r="Q71" s="234">
        <f>+Ene!K71+Feb!K71+Mar!K71+Abr!K71+May!K71+Jun!K71+Jul!K71+Ago!K71+Set!K71+Oct!K71+Nov!K71+Dic!K71</f>
        <v>5</v>
      </c>
      <c r="R71" s="248">
        <v>0</v>
      </c>
      <c r="S71" s="249">
        <f t="shared" si="19"/>
        <v>0</v>
      </c>
      <c r="T71" s="25">
        <f>+Ene!L71+Feb!L71+Mar!L71+Abr!L71+May!L71+Jun!L71+Jul!L71+Ago!L71+Set!L71+Oct!L71+Nov!L71+Dic!L71</f>
        <v>8</v>
      </c>
      <c r="U71" s="25">
        <f>+Ene!M71+Feb!M71+Mar!M71+Abr!M71+May!M71+Jun!M71+Jul!M71+Ago!M71+Set!M71+Oct!M71+Nov!M71+Dic!M71</f>
        <v>8</v>
      </c>
      <c r="V71" s="25">
        <f>+Ene!N71+Feb!N71+Mar!N71+Abr!N71+May!N71+Jun!N71+Jul!N71+Ago!N71+Set!N71+Oct!N71+Nov!N71+Dic!N71</f>
        <v>2</v>
      </c>
      <c r="W71" s="25">
        <f t="shared" si="20"/>
        <v>18</v>
      </c>
      <c r="X71" s="257">
        <v>124</v>
      </c>
      <c r="Y71" s="240">
        <f t="shared" si="21"/>
        <v>14.516129032258066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8</v>
      </c>
      <c r="AB71" s="25">
        <f>+Ene!Q71+Feb!Q71+Mar!Q71+Abr!Q71+May!Q71+Jun!Q71+Jul!Q71+Ago!Q71+Set!Q71+Oct!Q71+Nov!Q71+Dic!Q71</f>
        <v>27</v>
      </c>
      <c r="AC71" s="25">
        <f>+Ene!R71+Feb!R71+Mar!R71+Abr!R71+May!R71+Jun!R71+Jul!R71+Ago!R71+Set!R71+Oct!R71+Nov!R71+Dic!R71</f>
        <v>15</v>
      </c>
      <c r="AD71" s="25">
        <f t="shared" si="22"/>
        <v>50</v>
      </c>
      <c r="AE71" s="250">
        <v>124</v>
      </c>
      <c r="AF71" s="240">
        <f t="shared" si="23"/>
        <v>40.322580645161288</v>
      </c>
      <c r="AG71" s="26">
        <f>+Ene!S71+Feb!S71+Mar!S71+Abr!S71+May!S71+Jun!S71+Jul!S71+Ago!S71+Set!S71+Oct!S71+Nov!S71+Dic!S71</f>
        <v>3</v>
      </c>
      <c r="AH71" s="25">
        <f>+Ene!T71+Feb!T71+Mar!T71+Abr!T71+May!T71+Jun!T71+Jul!T71+Ago!T71+Set!T71+Oct!T71+Nov!T71+Dic!T71</f>
        <v>28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17</v>
      </c>
      <c r="AK71" s="25">
        <f t="shared" si="24"/>
        <v>48</v>
      </c>
      <c r="AL71" s="250">
        <v>124</v>
      </c>
      <c r="AM71" s="240">
        <f t="shared" si="25"/>
        <v>38.70967741935484</v>
      </c>
      <c r="AN71" s="266">
        <v>78.717055096730135</v>
      </c>
      <c r="AO71" s="230">
        <f>+Ene!W71+Feb!W71+Mar!W71+Abr!W71+May!W71+Jun!W71+Jul!W71+Ago!W71+Set!W71+Oct!W71+Nov!W71+Dic!W71</f>
        <v>0</v>
      </c>
      <c r="AP71" s="261">
        <f t="shared" si="26"/>
        <v>0</v>
      </c>
      <c r="AQ71" s="17">
        <f>+Ene!X71+Feb!X71+Mar!X71+Abr!X71+May!X71+Jun!X71+Jul!X71+Ago!X71+Set!X71+Oct!X71+Nov!X71+Dic!X71</f>
        <v>0</v>
      </c>
      <c r="AR71" s="261">
        <f t="shared" si="27"/>
        <v>0</v>
      </c>
      <c r="AS71" s="25">
        <f>+Ene!Y71+Feb!Y71+Mar!Y71+Abr!Y71+May!Y71+Jun!Y71+Jul!Y71+Ago!Y71+Set!Y71+Oct!Y71+Nov!Y71+Dic!Y71</f>
        <v>3</v>
      </c>
      <c r="AT71" s="25">
        <f>+Ene!Z71+Feb!Z71+Mar!Z71+Abr!Z71+May!Z71+Jun!Z71+Jul!Z71+Ago!Z71+Set!Z71+Oct!Z71+Nov!Z71+Dic!Z71</f>
        <v>6</v>
      </c>
      <c r="AU71" s="25">
        <f>+Ene!AA71+Feb!AA71+Mar!AA71+Abr!AA71+May!AA71+Jun!AA71+Jul!AA71+Ago!AA71+Set!AA71+Oct!AA71+Nov!AA71+Dic!AA71</f>
        <v>2</v>
      </c>
      <c r="AV71" s="26">
        <f t="shared" si="28"/>
        <v>11</v>
      </c>
      <c r="AW71" s="250">
        <v>124</v>
      </c>
      <c r="AX71" s="240">
        <f t="shared" si="29"/>
        <v>8.870967741935484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55">
        <v>0</v>
      </c>
      <c r="K72" s="255">
        <v>60</v>
      </c>
      <c r="L72" s="255">
        <v>27</v>
      </c>
      <c r="M72" s="255">
        <v>29</v>
      </c>
      <c r="N72" s="255">
        <v>57.309064801394527</v>
      </c>
      <c r="O72" s="255">
        <v>116</v>
      </c>
      <c r="P72" s="230">
        <f>+Ene!J72+Feb!J72+Mar!J72+Abr!J72+May!J72+Jun!J72+Jul!J72+Ago!J72+Set!J72+Oct!J72+Nov!J72+Dic!J72</f>
        <v>21</v>
      </c>
      <c r="Q72" s="234">
        <f>+Ene!K72+Feb!K72+Mar!K72+Abr!K72+May!K72+Jun!K72+Jul!K72+Ago!K72+Set!K72+Oct!K72+Nov!K72+Dic!K72</f>
        <v>15</v>
      </c>
      <c r="R72" s="248">
        <v>0</v>
      </c>
      <c r="S72" s="249">
        <f t="shared" si="19"/>
        <v>0</v>
      </c>
      <c r="T72" s="25">
        <f>+Ene!L72+Feb!L72+Mar!L72+Abr!L72+May!L72+Jun!L72+Jul!L72+Ago!L72+Set!L72+Oct!L72+Nov!L72+Dic!L72</f>
        <v>9</v>
      </c>
      <c r="U72" s="25">
        <f>+Ene!M72+Feb!M72+Mar!M72+Abr!M72+May!M72+Jun!M72+Jul!M72+Ago!M72+Set!M72+Oct!M72+Nov!M72+Dic!M72</f>
        <v>15</v>
      </c>
      <c r="V72" s="25">
        <f>+Ene!N72+Feb!N72+Mar!N72+Abr!N72+May!N72+Jun!N72+Jul!N72+Ago!N72+Set!N72+Oct!N72+Nov!N72+Dic!N72</f>
        <v>9</v>
      </c>
      <c r="W72" s="25">
        <f t="shared" si="20"/>
        <v>33</v>
      </c>
      <c r="X72" s="257">
        <v>116</v>
      </c>
      <c r="Y72" s="240">
        <f t="shared" si="21"/>
        <v>28.448275862068968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26</v>
      </c>
      <c r="AB72" s="25">
        <f>+Ene!Q72+Feb!Q72+Mar!Q72+Abr!Q72+May!Q72+Jun!Q72+Jul!Q72+Ago!Q72+Set!Q72+Oct!Q72+Nov!Q72+Dic!Q72</f>
        <v>56</v>
      </c>
      <c r="AC72" s="25">
        <f>+Ene!R72+Feb!R72+Mar!R72+Abr!R72+May!R72+Jun!R72+Jul!R72+Ago!R72+Set!R72+Oct!R72+Nov!R72+Dic!R72</f>
        <v>41</v>
      </c>
      <c r="AD72" s="25">
        <f t="shared" si="22"/>
        <v>123</v>
      </c>
      <c r="AE72" s="250">
        <v>116</v>
      </c>
      <c r="AF72" s="240">
        <f t="shared" si="23"/>
        <v>106.03448275862068</v>
      </c>
      <c r="AG72" s="26">
        <f>+Ene!S72+Feb!S72+Mar!S72+Abr!S72+May!S72+Jun!S72+Jul!S72+Ago!S72+Set!S72+Oct!S72+Nov!S72+Dic!S72</f>
        <v>3</v>
      </c>
      <c r="AH72" s="25">
        <f>+Ene!T72+Feb!T72+Mar!T72+Abr!T72+May!T72+Jun!T72+Jul!T72+Ago!T72+Set!T72+Oct!T72+Nov!T72+Dic!T72</f>
        <v>3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24"/>
        <v>6</v>
      </c>
      <c r="AL72" s="250">
        <v>116</v>
      </c>
      <c r="AM72" s="240">
        <f t="shared" si="25"/>
        <v>5.1724137931034484</v>
      </c>
      <c r="AN72" s="266">
        <v>57.309064801394527</v>
      </c>
      <c r="AO72" s="230">
        <f>+Ene!W72+Feb!W72+Mar!W72+Abr!W72+May!W72+Jun!W72+Jul!W72+Ago!W72+Set!W72+Oct!W72+Nov!W72+Dic!W72</f>
        <v>0</v>
      </c>
      <c r="AP72" s="261">
        <f t="shared" si="26"/>
        <v>0</v>
      </c>
      <c r="AQ72" s="17">
        <f>+Ene!X72+Feb!X72+Mar!X72+Abr!X72+May!X72+Jun!X72+Jul!X72+Ago!X72+Set!X72+Oct!X72+Nov!X72+Dic!X72</f>
        <v>0</v>
      </c>
      <c r="AR72" s="261">
        <f t="shared" si="27"/>
        <v>0</v>
      </c>
      <c r="AS72" s="25">
        <f>+Ene!Y72+Feb!Y72+Mar!Y72+Abr!Y72+May!Y72+Jun!Y72+Jul!Y72+Ago!Y72+Set!Y72+Oct!Y72+Nov!Y72+Dic!Y72</f>
        <v>1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0</v>
      </c>
      <c r="AV72" s="26">
        <f t="shared" si="28"/>
        <v>3</v>
      </c>
      <c r="AW72" s="250">
        <v>116</v>
      </c>
      <c r="AX72" s="240">
        <f t="shared" si="29"/>
        <v>2.5862068965517242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55">
        <v>70</v>
      </c>
      <c r="K73" s="255">
        <v>70</v>
      </c>
      <c r="L73" s="255">
        <v>35</v>
      </c>
      <c r="M73" s="255">
        <v>36</v>
      </c>
      <c r="N73" s="255">
        <v>70.881650327423074</v>
      </c>
      <c r="O73" s="255">
        <v>141</v>
      </c>
      <c r="P73" s="230">
        <f>+Ene!J73+Feb!J73+Mar!J73+Abr!J73+May!J73+Jun!J73+Jul!J73+Ago!J73+Set!J73+Oct!J73+Nov!J73+Dic!J73</f>
        <v>20</v>
      </c>
      <c r="Q73" s="234">
        <f>+Ene!K73+Feb!K73+Mar!K73+Abr!K73+May!K73+Jun!K73+Jul!K73+Ago!K73+Set!K73+Oct!K73+Nov!K73+Dic!K73</f>
        <v>21</v>
      </c>
      <c r="R73" s="248">
        <v>70</v>
      </c>
      <c r="S73" s="249">
        <f t="shared" si="19"/>
        <v>30</v>
      </c>
      <c r="T73" s="25">
        <f>+Ene!L73+Feb!L73+Mar!L73+Abr!L73+May!L73+Jun!L73+Jul!L73+Ago!L73+Set!L73+Oct!L73+Nov!L73+Dic!L73</f>
        <v>2</v>
      </c>
      <c r="U73" s="25">
        <f>+Ene!M73+Feb!M73+Mar!M73+Abr!M73+May!M73+Jun!M73+Jul!M73+Ago!M73+Set!M73+Oct!M73+Nov!M73+Dic!M73</f>
        <v>3</v>
      </c>
      <c r="V73" s="25">
        <f>+Ene!N73+Feb!N73+Mar!N73+Abr!N73+May!N73+Jun!N73+Jul!N73+Ago!N73+Set!N73+Oct!N73+Nov!N73+Dic!N73</f>
        <v>0</v>
      </c>
      <c r="W73" s="25">
        <f t="shared" si="20"/>
        <v>5</v>
      </c>
      <c r="X73" s="257">
        <v>141</v>
      </c>
      <c r="Y73" s="240">
        <f t="shared" si="21"/>
        <v>3.5460992907801421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24</v>
      </c>
      <c r="AB73" s="25">
        <f>+Ene!Q73+Feb!Q73+Mar!Q73+Abr!Q73+May!Q73+Jun!Q73+Jul!Q73+Ago!Q73+Set!Q73+Oct!Q73+Nov!Q73+Dic!Q73</f>
        <v>55</v>
      </c>
      <c r="AC73" s="25">
        <f>+Ene!R73+Feb!R73+Mar!R73+Abr!R73+May!R73+Jun!R73+Jul!R73+Ago!R73+Set!R73+Oct!R73+Nov!R73+Dic!R73</f>
        <v>29</v>
      </c>
      <c r="AD73" s="25">
        <f t="shared" si="22"/>
        <v>108</v>
      </c>
      <c r="AE73" s="250">
        <v>141</v>
      </c>
      <c r="AF73" s="240">
        <f t="shared" si="23"/>
        <v>76.59574468085107</v>
      </c>
      <c r="AG73" s="26">
        <f>+Ene!S73+Feb!S73+Mar!S73+Abr!S73+May!S73+Jun!S73+Jul!S73+Ago!S73+Set!S73+Oct!S73+Nov!S73+Dic!S73</f>
        <v>3</v>
      </c>
      <c r="AH73" s="25">
        <f>+Ene!T73+Feb!T73+Mar!T73+Abr!T73+May!T73+Jun!T73+Jul!T73+Ago!T73+Set!T73+Oct!T73+Nov!T73+Dic!T73</f>
        <v>0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0</v>
      </c>
      <c r="AK73" s="25">
        <f t="shared" si="24"/>
        <v>3</v>
      </c>
      <c r="AL73" s="250">
        <v>141</v>
      </c>
      <c r="AM73" s="240">
        <f t="shared" si="25"/>
        <v>2.1276595744680851</v>
      </c>
      <c r="AN73" s="266">
        <v>70.881650327423074</v>
      </c>
      <c r="AO73" s="230">
        <f>+Ene!W73+Feb!W73+Mar!W73+Abr!W73+May!W73+Jun!W73+Jul!W73+Ago!W73+Set!W73+Oct!W73+Nov!W73+Dic!W73</f>
        <v>0</v>
      </c>
      <c r="AP73" s="261">
        <f t="shared" si="26"/>
        <v>0</v>
      </c>
      <c r="AQ73" s="17">
        <f>+Ene!X73+Feb!X73+Mar!X73+Abr!X73+May!X73+Jun!X73+Jul!X73+Ago!X73+Set!X73+Oct!X73+Nov!X73+Dic!X73</f>
        <v>0</v>
      </c>
      <c r="AR73" s="261">
        <f t="shared" si="27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0</v>
      </c>
      <c r="AU73" s="25">
        <f>+Ene!AA73+Feb!AA73+Mar!AA73+Abr!AA73+May!AA73+Jun!AA73+Jul!AA73+Ago!AA73+Set!AA73+Oct!AA73+Nov!AA73+Dic!AA73</f>
        <v>0</v>
      </c>
      <c r="AV73" s="26">
        <f t="shared" si="28"/>
        <v>0</v>
      </c>
      <c r="AW73" s="250">
        <v>141</v>
      </c>
      <c r="AX73" s="240">
        <f t="shared" si="29"/>
        <v>0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55">
        <v>0</v>
      </c>
      <c r="K74" s="255">
        <v>54</v>
      </c>
      <c r="L74" s="255">
        <v>25</v>
      </c>
      <c r="M74" s="255">
        <v>13.768707160179558</v>
      </c>
      <c r="N74" s="255">
        <v>28.416183475328964</v>
      </c>
      <c r="O74" s="255">
        <v>92.768707160179559</v>
      </c>
      <c r="P74" s="230">
        <f>+Ene!J74+Feb!J74+Mar!J74+Abr!J74+May!J74+Jun!J74+Jul!J74+Ago!J74+Set!J74+Oct!J74+Nov!J74+Dic!J74</f>
        <v>6</v>
      </c>
      <c r="Q74" s="234">
        <f>+Ene!K74+Feb!K74+Mar!K74+Abr!K74+May!K74+Jun!K74+Jul!K74+Ago!K74+Set!K74+Oct!K74+Nov!K74+Dic!K74</f>
        <v>6</v>
      </c>
      <c r="R74" s="248">
        <v>0</v>
      </c>
      <c r="S74" s="249">
        <f t="shared" si="19"/>
        <v>0</v>
      </c>
      <c r="T74" s="25">
        <f>+Ene!L74+Feb!L74+Mar!L74+Abr!L74+May!L74+Jun!L74+Jul!L74+Ago!L74+Set!L74+Oct!L74+Nov!L74+Dic!L74</f>
        <v>1</v>
      </c>
      <c r="U74" s="25">
        <f>+Ene!M74+Feb!M74+Mar!M74+Abr!M74+May!M74+Jun!M74+Jul!M74+Ago!M74+Set!M74+Oct!M74+Nov!M74+Dic!M74</f>
        <v>1</v>
      </c>
      <c r="V74" s="25">
        <f>+Ene!N74+Feb!N74+Mar!N74+Abr!N74+May!N74+Jun!N74+Jul!N74+Ago!N74+Set!N74+Oct!N74+Nov!N74+Dic!N74</f>
        <v>2</v>
      </c>
      <c r="W74" s="25">
        <f t="shared" si="20"/>
        <v>4</v>
      </c>
      <c r="X74" s="257">
        <v>92.768707160179559</v>
      </c>
      <c r="Y74" s="240">
        <f t="shared" si="21"/>
        <v>4.3117987977275352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12</v>
      </c>
      <c r="AB74" s="25">
        <f>+Ene!Q74+Feb!Q74+Mar!Q74+Abr!Q74+May!Q74+Jun!Q74+Jul!Q74+Ago!Q74+Set!Q74+Oct!Q74+Nov!Q74+Dic!Q74</f>
        <v>18</v>
      </c>
      <c r="AC74" s="25">
        <f>+Ene!R74+Feb!R74+Mar!R74+Abr!R74+May!R74+Jun!R74+Jul!R74+Ago!R74+Set!R74+Oct!R74+Nov!R74+Dic!R74</f>
        <v>21</v>
      </c>
      <c r="AD74" s="25">
        <f t="shared" si="22"/>
        <v>51</v>
      </c>
      <c r="AE74" s="250">
        <v>92.768707160179559</v>
      </c>
      <c r="AF74" s="240">
        <f t="shared" si="23"/>
        <v>54.975434671026072</v>
      </c>
      <c r="AG74" s="26">
        <f>+Ene!S74+Feb!S74+Mar!S74+Abr!S74+May!S74+Jun!S74+Jul!S74+Ago!S74+Set!S74+Oct!S74+Nov!S74+Dic!S74</f>
        <v>3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24"/>
        <v>3</v>
      </c>
      <c r="AL74" s="250">
        <v>92.768707160179559</v>
      </c>
      <c r="AM74" s="240">
        <f t="shared" si="25"/>
        <v>3.2338490982956514</v>
      </c>
      <c r="AN74" s="266">
        <v>28.416183475328964</v>
      </c>
      <c r="AO74" s="230">
        <f>+Ene!W74+Feb!W74+Mar!W74+Abr!W74+May!W74+Jun!W74+Jul!W74+Ago!W74+Set!W74+Oct!W74+Nov!W74+Dic!W74</f>
        <v>0</v>
      </c>
      <c r="AP74" s="261">
        <f t="shared" si="26"/>
        <v>0</v>
      </c>
      <c r="AQ74" s="17">
        <f>+Ene!X74+Feb!X74+Mar!X74+Abr!X74+May!X74+Jun!X74+Jul!X74+Ago!X74+Set!X74+Oct!X74+Nov!X74+Dic!X74</f>
        <v>0</v>
      </c>
      <c r="AR74" s="261">
        <f t="shared" si="27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28"/>
        <v>0</v>
      </c>
      <c r="AW74" s="250">
        <v>92.768707160179559</v>
      </c>
      <c r="AX74" s="240">
        <f t="shared" si="29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255">
        <v>40</v>
      </c>
      <c r="K75" s="255">
        <v>40</v>
      </c>
      <c r="L75" s="255">
        <v>37</v>
      </c>
      <c r="M75" s="255">
        <v>35</v>
      </c>
      <c r="N75" s="255">
        <v>77.111494406054533</v>
      </c>
      <c r="O75" s="255">
        <v>112</v>
      </c>
      <c r="P75" s="230">
        <f>+Ene!J75+Feb!J75+Mar!J75+Abr!J75+May!J75+Jun!J75+Jul!J75+Ago!J75+Set!J75+Oct!J75+Nov!J75+Dic!J75</f>
        <v>4</v>
      </c>
      <c r="Q75" s="234">
        <f>+Ene!K75+Feb!K75+Mar!K75+Abr!K75+May!K75+Jun!K75+Jul!K75+Ago!K75+Set!K75+Oct!K75+Nov!K75+Dic!K75</f>
        <v>3</v>
      </c>
      <c r="R75" s="248">
        <v>40</v>
      </c>
      <c r="S75" s="249">
        <f t="shared" si="19"/>
        <v>7.5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1</v>
      </c>
      <c r="V75" s="25">
        <f>+Ene!N75+Feb!N75+Mar!N75+Abr!N75+May!N75+Jun!N75+Jul!N75+Ago!N75+Set!N75+Oct!N75+Nov!N75+Dic!N75</f>
        <v>2</v>
      </c>
      <c r="W75" s="25">
        <f t="shared" si="20"/>
        <v>4</v>
      </c>
      <c r="X75" s="257">
        <v>112</v>
      </c>
      <c r="Y75" s="240">
        <f t="shared" si="21"/>
        <v>3.5714285714285712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8</v>
      </c>
      <c r="AB75" s="25">
        <f>+Ene!Q75+Feb!Q75+Mar!Q75+Abr!Q75+May!Q75+Jun!Q75+Jul!Q75+Ago!Q75+Set!Q75+Oct!Q75+Nov!Q75+Dic!Q75</f>
        <v>7</v>
      </c>
      <c r="AC75" s="25">
        <f>+Ene!R75+Feb!R75+Mar!R75+Abr!R75+May!R75+Jun!R75+Jul!R75+Ago!R75+Set!R75+Oct!R75+Nov!R75+Dic!R75</f>
        <v>30</v>
      </c>
      <c r="AD75" s="25">
        <f t="shared" si="22"/>
        <v>45</v>
      </c>
      <c r="AE75" s="250">
        <v>112</v>
      </c>
      <c r="AF75" s="240">
        <f t="shared" si="23"/>
        <v>40.178571428571431</v>
      </c>
      <c r="AG75" s="26">
        <f>+Ene!S75+Feb!S75+Mar!S75+Abr!S75+May!S75+Jun!S75+Jul!S75+Ago!S75+Set!S75+Oct!S75+Nov!S75+Dic!S75</f>
        <v>0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0</v>
      </c>
      <c r="AK75" s="25">
        <f t="shared" si="24"/>
        <v>0</v>
      </c>
      <c r="AL75" s="250">
        <v>112</v>
      </c>
      <c r="AM75" s="240">
        <f t="shared" si="25"/>
        <v>0</v>
      </c>
      <c r="AN75" s="266">
        <v>77.111494406054533</v>
      </c>
      <c r="AO75" s="230">
        <f>+Ene!W75+Feb!W75+Mar!W75+Abr!W75+May!W75+Jun!W75+Jul!W75+Ago!W75+Set!W75+Oct!W75+Nov!W75+Dic!W75</f>
        <v>0</v>
      </c>
      <c r="AP75" s="261">
        <f t="shared" si="26"/>
        <v>0</v>
      </c>
      <c r="AQ75" s="17">
        <f>+Ene!X75+Feb!X75+Mar!X75+Abr!X75+May!X75+Jun!X75+Jul!X75+Ago!X75+Set!X75+Oct!X75+Nov!X75+Dic!X75</f>
        <v>0</v>
      </c>
      <c r="AR75" s="261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0</v>
      </c>
      <c r="AV75" s="26">
        <f t="shared" si="28"/>
        <v>0</v>
      </c>
      <c r="AW75" s="250">
        <v>112</v>
      </c>
      <c r="AX75" s="240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55">
        <v>0</v>
      </c>
      <c r="K76" s="255">
        <v>35</v>
      </c>
      <c r="L76" s="255">
        <v>12</v>
      </c>
      <c r="M76" s="255">
        <v>13</v>
      </c>
      <c r="N76" s="255">
        <v>23.187507565344298</v>
      </c>
      <c r="O76" s="255">
        <v>60</v>
      </c>
      <c r="P76" s="230">
        <f>+Ene!J76+Feb!J76+Mar!J76+Abr!J76+May!J76+Jun!J76+Jul!J76+Ago!J76+Set!J76+Oct!J76+Nov!J76+Dic!J76</f>
        <v>6</v>
      </c>
      <c r="Q76" s="234">
        <f>+Ene!K76+Feb!K76+Mar!K76+Abr!K76+May!K76+Jun!K76+Jul!K76+Ago!K76+Set!K76+Oct!K76+Nov!K76+Dic!K76</f>
        <v>5</v>
      </c>
      <c r="R76" s="248">
        <v>0</v>
      </c>
      <c r="S76" s="249">
        <f t="shared" si="19"/>
        <v>0</v>
      </c>
      <c r="T76" s="25">
        <f>+Ene!L76+Feb!L76+Mar!L76+Abr!L76+May!L76+Jun!L76+Jul!L76+Ago!L76+Set!L76+Oct!L76+Nov!L76+Dic!L76</f>
        <v>1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1</v>
      </c>
      <c r="W76" s="25">
        <f t="shared" si="20"/>
        <v>2</v>
      </c>
      <c r="X76" s="257">
        <v>60</v>
      </c>
      <c r="Y76" s="240">
        <f t="shared" si="21"/>
        <v>3.3333333333333335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6</v>
      </c>
      <c r="AB76" s="25">
        <f>+Ene!Q76+Feb!Q76+Mar!Q76+Abr!Q76+May!Q76+Jun!Q76+Jul!Q76+Ago!Q76+Set!Q76+Oct!Q76+Nov!Q76+Dic!Q76</f>
        <v>17</v>
      </c>
      <c r="AC76" s="25">
        <f>+Ene!R76+Feb!R76+Mar!R76+Abr!R76+May!R76+Jun!R76+Jul!R76+Ago!R76+Set!R76+Oct!R76+Nov!R76+Dic!R76</f>
        <v>16</v>
      </c>
      <c r="AD76" s="25">
        <f t="shared" si="22"/>
        <v>39</v>
      </c>
      <c r="AE76" s="250">
        <v>60</v>
      </c>
      <c r="AF76" s="240">
        <f t="shared" si="23"/>
        <v>65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24"/>
        <v>0</v>
      </c>
      <c r="AL76" s="250">
        <v>60</v>
      </c>
      <c r="AM76" s="240">
        <f t="shared" si="25"/>
        <v>0</v>
      </c>
      <c r="AN76" s="266">
        <v>23.187507565344298</v>
      </c>
      <c r="AO76" s="230">
        <f>+Ene!W76+Feb!W76+Mar!W76+Abr!W76+May!W76+Jun!W76+Jul!W76+Ago!W76+Set!W76+Oct!W76+Nov!W76+Dic!W76</f>
        <v>0</v>
      </c>
      <c r="AP76" s="261">
        <f t="shared" si="26"/>
        <v>0</v>
      </c>
      <c r="AQ76" s="17">
        <f>+Ene!X76+Feb!X76+Mar!X76+Abr!X76+May!X76+Jun!X76+Jul!X76+Ago!X76+Set!X76+Oct!X76+Nov!X76+Dic!X76</f>
        <v>0</v>
      </c>
      <c r="AR76" s="261">
        <f t="shared" si="27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28"/>
        <v>0</v>
      </c>
      <c r="AW76" s="250">
        <v>60</v>
      </c>
      <c r="AX76" s="240">
        <f t="shared" si="29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55">
        <v>20</v>
      </c>
      <c r="K77" s="255">
        <v>65</v>
      </c>
      <c r="L77" s="255">
        <v>60</v>
      </c>
      <c r="M77" s="255">
        <v>76</v>
      </c>
      <c r="N77" s="255">
        <v>136.64046977842671</v>
      </c>
      <c r="O77" s="255">
        <v>201</v>
      </c>
      <c r="P77" s="230">
        <f>+Ene!J77+Feb!J77+Mar!J77+Abr!J77+May!J77+Jun!J77+Jul!J77+Ago!J77+Set!J77+Oct!J77+Nov!J77+Dic!J77</f>
        <v>0</v>
      </c>
      <c r="Q77" s="234">
        <f>+Ene!K77+Feb!K77+Mar!K77+Abr!K77+May!K77+Jun!K77+Jul!K77+Ago!K77+Set!K77+Oct!K77+Nov!K77+Dic!K77</f>
        <v>1</v>
      </c>
      <c r="R77" s="248">
        <v>20</v>
      </c>
      <c r="S77" s="249">
        <f t="shared" si="19"/>
        <v>5</v>
      </c>
      <c r="T77" s="25">
        <f>+Ene!L77+Feb!L77+Mar!L77+Abr!L77+May!L77+Jun!L77+Jul!L77+Ago!L77+Set!L77+Oct!L77+Nov!L77+Dic!L77</f>
        <v>8</v>
      </c>
      <c r="U77" s="25">
        <f>+Ene!M77+Feb!M77+Mar!M77+Abr!M77+May!M77+Jun!M77+Jul!M77+Ago!M77+Set!M77+Oct!M77+Nov!M77+Dic!M77</f>
        <v>1</v>
      </c>
      <c r="V77" s="25">
        <f>+Ene!N77+Feb!N77+Mar!N77+Abr!N77+May!N77+Jun!N77+Jul!N77+Ago!N77+Set!N77+Oct!N77+Nov!N77+Dic!N77</f>
        <v>2</v>
      </c>
      <c r="W77" s="25">
        <f t="shared" si="20"/>
        <v>11</v>
      </c>
      <c r="X77" s="257">
        <v>201</v>
      </c>
      <c r="Y77" s="240">
        <f t="shared" si="21"/>
        <v>5.4726368159203984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8</v>
      </c>
      <c r="AB77" s="25">
        <f>+Ene!Q77+Feb!Q77+Mar!Q77+Abr!Q77+May!Q77+Jun!Q77+Jul!Q77+Ago!Q77+Set!Q77+Oct!Q77+Nov!Q77+Dic!Q77</f>
        <v>10</v>
      </c>
      <c r="AC77" s="25">
        <f>+Ene!R77+Feb!R77+Mar!R77+Abr!R77+May!R77+Jun!R77+Jul!R77+Ago!R77+Set!R77+Oct!R77+Nov!R77+Dic!R77</f>
        <v>15</v>
      </c>
      <c r="AD77" s="25">
        <f t="shared" si="22"/>
        <v>33</v>
      </c>
      <c r="AE77" s="250">
        <v>201</v>
      </c>
      <c r="AF77" s="240">
        <f t="shared" si="23"/>
        <v>16.417910447761194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50">
        <v>201</v>
      </c>
      <c r="AM77" s="240">
        <f t="shared" si="25"/>
        <v>0</v>
      </c>
      <c r="AN77" s="266">
        <v>136.64046977842671</v>
      </c>
      <c r="AO77" s="230">
        <f>+Ene!W77+Feb!W77+Mar!W77+Abr!W77+May!W77+Jun!W77+Jul!W77+Ago!W77+Set!W77+Oct!W77+Nov!W77+Dic!W77</f>
        <v>0</v>
      </c>
      <c r="AP77" s="261">
        <f t="shared" si="26"/>
        <v>0</v>
      </c>
      <c r="AQ77" s="17">
        <f>+Ene!X77+Feb!X77+Mar!X77+Abr!X77+May!X77+Jun!X77+Jul!X77+Ago!X77+Set!X77+Oct!X77+Nov!X77+Dic!X77</f>
        <v>0</v>
      </c>
      <c r="AR77" s="261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50">
        <v>201</v>
      </c>
      <c r="AX77" s="240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55">
        <v>56</v>
      </c>
      <c r="K78" s="255">
        <v>56</v>
      </c>
      <c r="L78" s="255">
        <v>43</v>
      </c>
      <c r="M78" s="255">
        <v>46</v>
      </c>
      <c r="N78" s="255">
        <v>92.301783041472419</v>
      </c>
      <c r="O78" s="255">
        <v>145</v>
      </c>
      <c r="P78" s="230">
        <f>+Ene!J78+Feb!J78+Mar!J78+Abr!J78+May!J78+Jun!J78+Jul!J78+Ago!J78+Set!J78+Oct!J78+Nov!J78+Dic!J78</f>
        <v>31</v>
      </c>
      <c r="Q78" s="234">
        <f>+Ene!K78+Feb!K78+Mar!K78+Abr!K78+May!K78+Jun!K78+Jul!K78+Ago!K78+Set!K78+Oct!K78+Nov!K78+Dic!K78</f>
        <v>35</v>
      </c>
      <c r="R78" s="248">
        <v>56</v>
      </c>
      <c r="S78" s="249">
        <f t="shared" si="19"/>
        <v>62.5</v>
      </c>
      <c r="T78" s="25">
        <f>+Ene!L78+Feb!L78+Mar!L78+Abr!L78+May!L78+Jun!L78+Jul!L78+Ago!L78+Set!L78+Oct!L78+Nov!L78+Dic!L78</f>
        <v>22</v>
      </c>
      <c r="U78" s="25">
        <f>+Ene!M78+Feb!M78+Mar!M78+Abr!M78+May!M78+Jun!M78+Jul!M78+Ago!M78+Set!M78+Oct!M78+Nov!M78+Dic!M78</f>
        <v>29</v>
      </c>
      <c r="V78" s="25">
        <f>+Ene!N78+Feb!N78+Mar!N78+Abr!N78+May!N78+Jun!N78+Jul!N78+Ago!N78+Set!N78+Oct!N78+Nov!N78+Dic!N78</f>
        <v>24</v>
      </c>
      <c r="W78" s="25">
        <f t="shared" si="20"/>
        <v>75</v>
      </c>
      <c r="X78" s="257">
        <v>145</v>
      </c>
      <c r="Y78" s="240">
        <f t="shared" si="21"/>
        <v>51.724137931034484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43</v>
      </c>
      <c r="AB78" s="25">
        <f>+Ene!Q78+Feb!Q78+Mar!Q78+Abr!Q78+May!Q78+Jun!Q78+Jul!Q78+Ago!Q78+Set!Q78+Oct!Q78+Nov!Q78+Dic!Q78</f>
        <v>123</v>
      </c>
      <c r="AC78" s="25">
        <f>+Ene!R78+Feb!R78+Mar!R78+Abr!R78+May!R78+Jun!R78+Jul!R78+Ago!R78+Set!R78+Oct!R78+Nov!R78+Dic!R78</f>
        <v>59</v>
      </c>
      <c r="AD78" s="25">
        <f t="shared" si="22"/>
        <v>225</v>
      </c>
      <c r="AE78" s="250">
        <v>145</v>
      </c>
      <c r="AF78" s="240">
        <f t="shared" si="23"/>
        <v>155.17241379310346</v>
      </c>
      <c r="AG78" s="26">
        <f>+Ene!S78+Feb!S78+Mar!S78+Abr!S78+May!S78+Jun!S78+Jul!S78+Ago!S78+Set!S78+Oct!S78+Nov!S78+Dic!S78</f>
        <v>37</v>
      </c>
      <c r="AH78" s="25">
        <f>+Ene!T78+Feb!T78+Mar!T78+Abr!T78+May!T78+Jun!T78+Jul!T78+Ago!T78+Set!T78+Oct!T78+Nov!T78+Dic!T78</f>
        <v>232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167</v>
      </c>
      <c r="AK78" s="25">
        <f t="shared" si="24"/>
        <v>436</v>
      </c>
      <c r="AL78" s="250">
        <v>145</v>
      </c>
      <c r="AM78" s="240">
        <f t="shared" si="25"/>
        <v>300.68965517241378</v>
      </c>
      <c r="AN78" s="266">
        <v>92.301783041472419</v>
      </c>
      <c r="AO78" s="230">
        <f>+Ene!W78+Feb!W78+Mar!W78+Abr!W78+May!W78+Jun!W78+Jul!W78+Ago!W78+Set!W78+Oct!W78+Nov!W78+Dic!W78</f>
        <v>57</v>
      </c>
      <c r="AP78" s="261">
        <f t="shared" si="26"/>
        <v>61.753953305960664</v>
      </c>
      <c r="AQ78" s="17">
        <f>+Ene!X78+Feb!X78+Mar!X78+Abr!X78+May!X78+Jun!X78+Jul!X78+Ago!X78+Set!X78+Oct!X78+Nov!X78+Dic!X78</f>
        <v>57</v>
      </c>
      <c r="AR78" s="261">
        <f t="shared" si="27"/>
        <v>61.753953305960664</v>
      </c>
      <c r="AS78" s="25">
        <f>+Ene!Y78+Feb!Y78+Mar!Y78+Abr!Y78+May!Y78+Jun!Y78+Jul!Y78+Ago!Y78+Set!Y78+Oct!Y78+Nov!Y78+Dic!Y78</f>
        <v>32</v>
      </c>
      <c r="AT78" s="25">
        <f>+Ene!Z78+Feb!Z78+Mar!Z78+Abr!Z78+May!Z78+Jun!Z78+Jul!Z78+Ago!Z78+Set!Z78+Oct!Z78+Nov!Z78+Dic!Z78</f>
        <v>36</v>
      </c>
      <c r="AU78" s="25">
        <f>+Ene!AA78+Feb!AA78+Mar!AA78+Abr!AA78+May!AA78+Jun!AA78+Jul!AA78+Ago!AA78+Set!AA78+Oct!AA78+Nov!AA78+Dic!AA78</f>
        <v>16</v>
      </c>
      <c r="AV78" s="26">
        <f t="shared" si="28"/>
        <v>84</v>
      </c>
      <c r="AW78" s="250">
        <v>145</v>
      </c>
      <c r="AX78" s="240">
        <f t="shared" si="29"/>
        <v>57.931034482758626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55">
        <v>0</v>
      </c>
      <c r="K79" s="255">
        <v>5</v>
      </c>
      <c r="L79" s="255">
        <v>5</v>
      </c>
      <c r="M79" s="255">
        <v>6.7214165938447534</v>
      </c>
      <c r="N79" s="255">
        <v>13.871818531894927</v>
      </c>
      <c r="O79" s="255">
        <v>16.721416593844754</v>
      </c>
      <c r="P79" s="230">
        <f>+Ene!J79+Feb!J79+Mar!J79+Abr!J79+May!J79+Jun!J79+Jul!J79+Ago!J79+Set!J79+Oct!J79+Nov!J79+Dic!J79</f>
        <v>0</v>
      </c>
      <c r="Q79" s="234">
        <f>+Ene!K79+Feb!K79+Mar!K79+Abr!K79+May!K79+Jun!K79+Jul!K79+Ago!K79+Set!K79+Oct!K79+Nov!K79+Dic!K79</f>
        <v>0</v>
      </c>
      <c r="R79" s="248">
        <v>0</v>
      </c>
      <c r="S79" s="249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1</v>
      </c>
      <c r="W79" s="25">
        <f t="shared" si="20"/>
        <v>1</v>
      </c>
      <c r="X79" s="257">
        <v>16.721416593844754</v>
      </c>
      <c r="Y79" s="240">
        <f t="shared" si="21"/>
        <v>5.980354561395866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1</v>
      </c>
      <c r="AC79" s="25">
        <f>+Ene!R79+Feb!R79+Mar!R79+Abr!R79+May!R79+Jun!R79+Jul!R79+Ago!R79+Set!R79+Oct!R79+Nov!R79+Dic!R79</f>
        <v>3</v>
      </c>
      <c r="AD79" s="25">
        <f t="shared" si="22"/>
        <v>4</v>
      </c>
      <c r="AE79" s="250">
        <v>16.721416593844754</v>
      </c>
      <c r="AF79" s="240">
        <f t="shared" si="23"/>
        <v>23.921418245583464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0</v>
      </c>
      <c r="AL79" s="250">
        <v>16.721416593844754</v>
      </c>
      <c r="AM79" s="240">
        <f t="shared" si="25"/>
        <v>0</v>
      </c>
      <c r="AN79" s="266">
        <v>13.871818531894927</v>
      </c>
      <c r="AO79" s="230">
        <f>+Ene!W79+Feb!W79+Mar!W79+Abr!W79+May!W79+Jun!W79+Jul!W79+Ago!W79+Set!W79+Oct!W79+Nov!W79+Dic!W79</f>
        <v>0</v>
      </c>
      <c r="AP79" s="261">
        <f t="shared" si="26"/>
        <v>0</v>
      </c>
      <c r="AQ79" s="17">
        <f>+Ene!X79+Feb!X79+Mar!X79+Abr!X79+May!X79+Jun!X79+Jul!X79+Ago!X79+Set!X79+Oct!X79+Nov!X79+Dic!X79</f>
        <v>0</v>
      </c>
      <c r="AR79" s="261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50">
        <v>16.721416593844754</v>
      </c>
      <c r="AX79" s="240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255">
        <v>0</v>
      </c>
      <c r="K80" s="255">
        <v>4</v>
      </c>
      <c r="L80" s="255">
        <v>6</v>
      </c>
      <c r="M80" s="255">
        <v>6</v>
      </c>
      <c r="N80" s="255">
        <v>16.291890002636151</v>
      </c>
      <c r="O80" s="255">
        <v>16</v>
      </c>
      <c r="P80" s="230">
        <f>+Ene!J80+Feb!J80+Mar!J80+Abr!J80+May!J80+Jun!J80+Jul!J80+Ago!J80+Set!J80+Oct!J80+Nov!J80+Dic!J80</f>
        <v>0</v>
      </c>
      <c r="Q80" s="234">
        <f>+Ene!K80+Feb!K80+Mar!K80+Abr!K80+May!K80+Jun!K80+Jul!K80+Ago!K80+Set!K80+Oct!K80+Nov!K80+Dic!K80</f>
        <v>0</v>
      </c>
      <c r="R80" s="248">
        <v>0</v>
      </c>
      <c r="S80" s="249">
        <f t="shared" si="19"/>
        <v>0</v>
      </c>
      <c r="T80" s="25">
        <f>+Ene!L80+Feb!L80+Mar!L80+Abr!L80+May!L80+Jun!L80+Jul!L80+Ago!L80+Set!L80+Oct!L80+Nov!L80+Dic!L80</f>
        <v>1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0</v>
      </c>
      <c r="W80" s="25">
        <f t="shared" si="20"/>
        <v>2</v>
      </c>
      <c r="X80" s="257">
        <v>16</v>
      </c>
      <c r="Y80" s="240">
        <f t="shared" si="21"/>
        <v>12.5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0</v>
      </c>
      <c r="AB80" s="25">
        <f>+Ene!Q80+Feb!Q80+Mar!Q80+Abr!Q80+May!Q80+Jun!Q80+Jul!Q80+Ago!Q80+Set!Q80+Oct!Q80+Nov!Q80+Dic!Q80</f>
        <v>4</v>
      </c>
      <c r="AC80" s="25">
        <f>+Ene!R80+Feb!R80+Mar!R80+Abr!R80+May!R80+Jun!R80+Jul!R80+Ago!R80+Set!R80+Oct!R80+Nov!R80+Dic!R80</f>
        <v>0</v>
      </c>
      <c r="AD80" s="25">
        <f t="shared" si="22"/>
        <v>4</v>
      </c>
      <c r="AE80" s="250">
        <v>16</v>
      </c>
      <c r="AF80" s="240">
        <f t="shared" si="23"/>
        <v>25</v>
      </c>
      <c r="AG80" s="26">
        <f>+Ene!S80+Feb!S80+Mar!S80+Abr!S80+May!S80+Jun!S80+Jul!S80+Ago!S80+Set!S80+Oct!S80+Nov!S80+Dic!S80</f>
        <v>1</v>
      </c>
      <c r="AH80" s="25">
        <f>+Ene!T80+Feb!T80+Mar!T80+Abr!T80+May!T80+Jun!T80+Jul!T80+Ago!T80+Set!T80+Oct!T80+Nov!T80+Dic!T80</f>
        <v>0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0</v>
      </c>
      <c r="AK80" s="25">
        <f t="shared" si="24"/>
        <v>1</v>
      </c>
      <c r="AL80" s="250">
        <v>16</v>
      </c>
      <c r="AM80" s="240">
        <f t="shared" si="25"/>
        <v>6.25</v>
      </c>
      <c r="AN80" s="266">
        <v>16.291890002636151</v>
      </c>
      <c r="AO80" s="230">
        <f>+Ene!W80+Feb!W80+Mar!W80+Abr!W80+May!W80+Jun!W80+Jul!W80+Ago!W80+Set!W80+Oct!W80+Nov!W80+Dic!W80</f>
        <v>0</v>
      </c>
      <c r="AP80" s="261">
        <f t="shared" si="26"/>
        <v>0</v>
      </c>
      <c r="AQ80" s="17">
        <f>+Ene!X80+Feb!X80+Mar!X80+Abr!X80+May!X80+Jun!X80+Jul!X80+Ago!X80+Set!X80+Oct!X80+Nov!X80+Dic!X80</f>
        <v>0</v>
      </c>
      <c r="AR80" s="261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0</v>
      </c>
      <c r="AV80" s="26">
        <f t="shared" si="28"/>
        <v>0</v>
      </c>
      <c r="AW80" s="250">
        <v>16</v>
      </c>
      <c r="AX80" s="240">
        <f t="shared" si="29"/>
        <v>0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55">
        <v>10</v>
      </c>
      <c r="K81" s="255">
        <v>10</v>
      </c>
      <c r="L81" s="255">
        <v>8</v>
      </c>
      <c r="M81" s="255">
        <v>10</v>
      </c>
      <c r="N81" s="255">
        <v>32.248299800687263</v>
      </c>
      <c r="O81" s="255">
        <v>28</v>
      </c>
      <c r="P81" s="230">
        <f>+Ene!J81+Feb!J81+Mar!J81+Abr!J81+May!J81+Jun!J81+Jul!J81+Ago!J81+Set!J81+Oct!J81+Nov!J81+Dic!J81</f>
        <v>0</v>
      </c>
      <c r="Q81" s="234">
        <f>+Ene!K81+Feb!K81+Mar!K81+Abr!K81+May!K81+Jun!K81+Jul!K81+Ago!K81+Set!K81+Oct!K81+Nov!K81+Dic!K81</f>
        <v>0</v>
      </c>
      <c r="R81" s="248">
        <v>10</v>
      </c>
      <c r="S81" s="249">
        <f t="shared" si="19"/>
        <v>0</v>
      </c>
      <c r="T81" s="25">
        <f>+Ene!L81+Feb!L81+Mar!L81+Abr!L81+May!L81+Jun!L81+Jul!L81+Ago!L81+Set!L81+Oct!L81+Nov!L81+Dic!L81</f>
        <v>1</v>
      </c>
      <c r="U81" s="25">
        <f>+Ene!M81+Feb!M81+Mar!M81+Abr!M81+May!M81+Jun!M81+Jul!M81+Ago!M81+Set!M81+Oct!M81+Nov!M81+Dic!M81</f>
        <v>4</v>
      </c>
      <c r="V81" s="25">
        <f>+Ene!N81+Feb!N81+Mar!N81+Abr!N81+May!N81+Jun!N81+Jul!N81+Ago!N81+Set!N81+Oct!N81+Nov!N81+Dic!N81</f>
        <v>2</v>
      </c>
      <c r="W81" s="25">
        <f t="shared" si="20"/>
        <v>7</v>
      </c>
      <c r="X81" s="257">
        <v>28</v>
      </c>
      <c r="Y81" s="240">
        <f t="shared" si="21"/>
        <v>25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8</v>
      </c>
      <c r="AB81" s="25">
        <f>+Ene!Q81+Feb!Q81+Mar!Q81+Abr!Q81+May!Q81+Jun!Q81+Jul!Q81+Ago!Q81+Set!Q81+Oct!Q81+Nov!Q81+Dic!Q81</f>
        <v>7</v>
      </c>
      <c r="AC81" s="25">
        <f>+Ene!R81+Feb!R81+Mar!R81+Abr!R81+May!R81+Jun!R81+Jul!R81+Ago!R81+Set!R81+Oct!R81+Nov!R81+Dic!R81</f>
        <v>4</v>
      </c>
      <c r="AD81" s="25">
        <f t="shared" si="22"/>
        <v>19</v>
      </c>
      <c r="AE81" s="250">
        <v>28</v>
      </c>
      <c r="AF81" s="240">
        <f t="shared" si="23"/>
        <v>67.857142857142861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4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24"/>
        <v>5</v>
      </c>
      <c r="AL81" s="250">
        <v>28</v>
      </c>
      <c r="AM81" s="240">
        <f t="shared" si="25"/>
        <v>17.857142857142858</v>
      </c>
      <c r="AN81" s="266">
        <v>32.248299800687263</v>
      </c>
      <c r="AO81" s="230">
        <f>+Ene!W81+Feb!W81+Mar!W81+Abr!W81+May!W81+Jun!W81+Jul!W81+Ago!W81+Set!W81+Oct!W81+Nov!W81+Dic!W81</f>
        <v>0</v>
      </c>
      <c r="AP81" s="261">
        <f t="shared" si="26"/>
        <v>0</v>
      </c>
      <c r="AQ81" s="17">
        <f>+Ene!X81+Feb!X81+Mar!X81+Abr!X81+May!X81+Jun!X81+Jul!X81+Ago!X81+Set!X81+Oct!X81+Nov!X81+Dic!X81</f>
        <v>0</v>
      </c>
      <c r="AR81" s="261">
        <f t="shared" si="27"/>
        <v>0</v>
      </c>
      <c r="AS81" s="25">
        <f>+Ene!Y81+Feb!Y81+Mar!Y81+Abr!Y81+May!Y81+Jun!Y81+Jul!Y81+Ago!Y81+Set!Y81+Oct!Y81+Nov!Y81+Dic!Y81</f>
        <v>1</v>
      </c>
      <c r="AT81" s="25">
        <f>+Ene!Z81+Feb!Z81+Mar!Z81+Abr!Z81+May!Z81+Jun!Z81+Jul!Z81+Ago!Z81+Set!Z81+Oct!Z81+Nov!Z81+Dic!Z81</f>
        <v>1</v>
      </c>
      <c r="AU81" s="25">
        <f>+Ene!AA81+Feb!AA81+Mar!AA81+Abr!AA81+May!AA81+Jun!AA81+Jul!AA81+Ago!AA81+Set!AA81+Oct!AA81+Nov!AA81+Dic!AA81</f>
        <v>1</v>
      </c>
      <c r="AV81" s="26">
        <f t="shared" si="28"/>
        <v>3</v>
      </c>
      <c r="AW81" s="250">
        <v>28</v>
      </c>
      <c r="AX81" s="240">
        <f t="shared" si="29"/>
        <v>10.714285714285714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55">
        <v>0</v>
      </c>
      <c r="K82" s="255">
        <v>6</v>
      </c>
      <c r="L82" s="255">
        <v>5</v>
      </c>
      <c r="M82" s="255">
        <v>6</v>
      </c>
      <c r="N82" s="255">
        <v>15.002473259709069</v>
      </c>
      <c r="O82" s="255">
        <v>17</v>
      </c>
      <c r="P82" s="230">
        <f>+Ene!J82+Feb!J82+Mar!J82+Abr!J82+May!J82+Jun!J82+Jul!J82+Ago!J82+Set!J82+Oct!J82+Nov!J82+Dic!J82</f>
        <v>0</v>
      </c>
      <c r="Q82" s="234">
        <f>+Ene!K82+Feb!K82+Mar!K82+Abr!K82+May!K82+Jun!K82+Jul!K82+Ago!K82+Set!K82+Oct!K82+Nov!K82+Dic!K82</f>
        <v>0</v>
      </c>
      <c r="R82" s="248">
        <v>0</v>
      </c>
      <c r="S82" s="249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57">
        <v>17</v>
      </c>
      <c r="Y82" s="240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2"/>
        <v>0</v>
      </c>
      <c r="AE82" s="250">
        <v>17</v>
      </c>
      <c r="AF82" s="240">
        <f t="shared" si="23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3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0</v>
      </c>
      <c r="AK82" s="25">
        <f t="shared" si="24"/>
        <v>3</v>
      </c>
      <c r="AL82" s="250">
        <v>17</v>
      </c>
      <c r="AM82" s="240">
        <f t="shared" si="25"/>
        <v>17.647058823529413</v>
      </c>
      <c r="AN82" s="266">
        <v>15.002473259709069</v>
      </c>
      <c r="AO82" s="230">
        <f>+Ene!W82+Feb!W82+Mar!W82+Abr!W82+May!W82+Jun!W82+Jul!W82+Ago!W82+Set!W82+Oct!W82+Nov!W82+Dic!W82</f>
        <v>0</v>
      </c>
      <c r="AP82" s="261">
        <f t="shared" si="26"/>
        <v>0</v>
      </c>
      <c r="AQ82" s="17">
        <f>+Ene!X82+Feb!X82+Mar!X82+Abr!X82+May!X82+Jun!X82+Jul!X82+Ago!X82+Set!X82+Oct!X82+Nov!X82+Dic!X82</f>
        <v>0</v>
      </c>
      <c r="AR82" s="261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50">
        <v>17</v>
      </c>
      <c r="AX82" s="240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55">
        <v>0</v>
      </c>
      <c r="K83" s="255">
        <v>18</v>
      </c>
      <c r="L83" s="255">
        <v>11.543697830299767</v>
      </c>
      <c r="M83" s="255">
        <v>15</v>
      </c>
      <c r="N83" s="255">
        <v>28.339602304100154</v>
      </c>
      <c r="O83" s="255">
        <v>44.543697830299763</v>
      </c>
      <c r="P83" s="230">
        <f>+Ene!J83+Feb!J83+Mar!J83+Abr!J83+May!J83+Jun!J83+Jul!J83+Ago!J83+Set!J83+Oct!J83+Nov!J83+Dic!J83</f>
        <v>0</v>
      </c>
      <c r="Q83" s="234">
        <f>+Ene!K83+Feb!K83+Mar!K83+Abr!K83+May!K83+Jun!K83+Jul!K83+Ago!K83+Set!K83+Oct!K83+Nov!K83+Dic!K83</f>
        <v>0</v>
      </c>
      <c r="R83" s="248">
        <v>0</v>
      </c>
      <c r="S83" s="249">
        <f t="shared" si="19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0"/>
        <v>1</v>
      </c>
      <c r="X83" s="257">
        <v>44.543697830299763</v>
      </c>
      <c r="Y83" s="240">
        <f t="shared" si="21"/>
        <v>2.2449864935096935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0</v>
      </c>
      <c r="AC83" s="25">
        <f>+Ene!R83+Feb!R83+Mar!R83+Abr!R83+May!R83+Jun!R83+Jul!R83+Ago!R83+Set!R83+Oct!R83+Nov!R83+Dic!R83</f>
        <v>6</v>
      </c>
      <c r="AD83" s="25">
        <f t="shared" si="22"/>
        <v>6</v>
      </c>
      <c r="AE83" s="250">
        <v>44.543697830299763</v>
      </c>
      <c r="AF83" s="240">
        <f t="shared" si="23"/>
        <v>13.469918961058161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50">
        <v>44.543697830299763</v>
      </c>
      <c r="AM83" s="240">
        <f t="shared" si="25"/>
        <v>0</v>
      </c>
      <c r="AN83" s="266">
        <v>28.339602304100154</v>
      </c>
      <c r="AO83" s="230">
        <f>+Ene!W83+Feb!W83+Mar!W83+Abr!W83+May!W83+Jun!W83+Jul!W83+Ago!W83+Set!W83+Oct!W83+Nov!W83+Dic!W83</f>
        <v>0</v>
      </c>
      <c r="AP83" s="261">
        <f t="shared" si="26"/>
        <v>0</v>
      </c>
      <c r="AQ83" s="17">
        <f>+Ene!X83+Feb!X83+Mar!X83+Abr!X83+May!X83+Jun!X83+Jul!X83+Ago!X83+Set!X83+Oct!X83+Nov!X83+Dic!X83</f>
        <v>0</v>
      </c>
      <c r="AR83" s="261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50">
        <v>44.543697830299763</v>
      </c>
      <c r="AX83" s="240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55">
        <v>0</v>
      </c>
      <c r="K84" s="255">
        <v>15</v>
      </c>
      <c r="L84" s="255">
        <v>10.46845005348802</v>
      </c>
      <c r="M84" s="255">
        <v>13</v>
      </c>
      <c r="N84" s="255">
        <v>25.097073442734068</v>
      </c>
      <c r="O84" s="255">
        <v>38.46845005348802</v>
      </c>
      <c r="P84" s="230">
        <f>+Ene!J84+Feb!J84+Mar!J84+Abr!J84+May!J84+Jun!J84+Jul!J84+Ago!J84+Set!J84+Oct!J84+Nov!J84+Dic!J84</f>
        <v>0</v>
      </c>
      <c r="Q84" s="234">
        <f>+Ene!K84+Feb!K84+Mar!K84+Abr!K84+May!K84+Jun!K84+Jul!K84+Ago!K84+Set!K84+Oct!K84+Nov!K84+Dic!K84</f>
        <v>0</v>
      </c>
      <c r="R84" s="248">
        <v>0</v>
      </c>
      <c r="S84" s="249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57">
        <v>38.46845005348802</v>
      </c>
      <c r="Y84" s="240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1</v>
      </c>
      <c r="AD84" s="25">
        <f t="shared" si="22"/>
        <v>2</v>
      </c>
      <c r="AE84" s="250">
        <v>38.46845005348802</v>
      </c>
      <c r="AF84" s="240">
        <f t="shared" si="23"/>
        <v>5.1990657206597168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50">
        <v>38.46845005348802</v>
      </c>
      <c r="AM84" s="240">
        <f t="shared" si="25"/>
        <v>0</v>
      </c>
      <c r="AN84" s="266">
        <v>25.097073442734068</v>
      </c>
      <c r="AO84" s="230">
        <f>+Ene!W84+Feb!W84+Mar!W84+Abr!W84+May!W84+Jun!W84+Jul!W84+Ago!W84+Set!W84+Oct!W84+Nov!W84+Dic!W84</f>
        <v>0</v>
      </c>
      <c r="AP84" s="261">
        <f t="shared" si="26"/>
        <v>0</v>
      </c>
      <c r="AQ84" s="17">
        <f>+Ene!X84+Feb!X84+Mar!X84+Abr!X84+May!X84+Jun!X84+Jul!X84+Ago!X84+Set!X84+Oct!X84+Nov!X84+Dic!X84</f>
        <v>0</v>
      </c>
      <c r="AR84" s="261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50">
        <v>38.46845005348802</v>
      </c>
      <c r="AX84" s="240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55">
        <v>0</v>
      </c>
      <c r="K85" s="255">
        <v>14</v>
      </c>
      <c r="L85" s="255">
        <v>11.74657476932086</v>
      </c>
      <c r="M85" s="255">
        <v>12.759672812577417</v>
      </c>
      <c r="N85" s="255">
        <v>26.333714524482502</v>
      </c>
      <c r="O85" s="255">
        <v>38.506247581898279</v>
      </c>
      <c r="P85" s="230">
        <f>+Ene!J85+Feb!J85+Mar!J85+Abr!J85+May!J85+Jun!J85+Jul!J85+Ago!J85+Set!J85+Oct!J85+Nov!J85+Dic!J85</f>
        <v>0</v>
      </c>
      <c r="Q85" s="234">
        <f>+Ene!K85+Feb!K85+Mar!K85+Abr!K85+May!K85+Jun!K85+Jul!K85+Ago!K85+Set!K85+Oct!K85+Nov!K85+Dic!K85</f>
        <v>0</v>
      </c>
      <c r="R85" s="248">
        <v>0</v>
      </c>
      <c r="S85" s="249">
        <f t="shared" si="19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0</v>
      </c>
      <c r="X85" s="257">
        <v>38.506247581898279</v>
      </c>
      <c r="Y85" s="240">
        <f t="shared" si="21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1</v>
      </c>
      <c r="AC85" s="25">
        <f>+Ene!R85+Feb!R85+Mar!R85+Abr!R85+May!R85+Jun!R85+Jul!R85+Ago!R85+Set!R85+Oct!R85+Nov!R85+Dic!R85</f>
        <v>1</v>
      </c>
      <c r="AD85" s="25">
        <f t="shared" si="22"/>
        <v>2</v>
      </c>
      <c r="AE85" s="250">
        <v>38.506247581898279</v>
      </c>
      <c r="AF85" s="240">
        <f t="shared" si="23"/>
        <v>5.1939623453213253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50">
        <v>38.506247581898279</v>
      </c>
      <c r="AM85" s="240">
        <f t="shared" si="25"/>
        <v>0</v>
      </c>
      <c r="AN85" s="266">
        <v>26.333714524482502</v>
      </c>
      <c r="AO85" s="230">
        <f>+Ene!W85+Feb!W85+Mar!W85+Abr!W85+May!W85+Jun!W85+Jul!W85+Ago!W85+Set!W85+Oct!W85+Nov!W85+Dic!W85</f>
        <v>0</v>
      </c>
      <c r="AP85" s="261">
        <f t="shared" si="26"/>
        <v>0</v>
      </c>
      <c r="AQ85" s="17">
        <f>+Ene!X85+Feb!X85+Mar!X85+Abr!X85+May!X85+Jun!X85+Jul!X85+Ago!X85+Set!X85+Oct!X85+Nov!X85+Dic!X85</f>
        <v>0</v>
      </c>
      <c r="AR85" s="261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50">
        <v>38.506247581898279</v>
      </c>
      <c r="AX85" s="240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255">
        <v>0</v>
      </c>
      <c r="K86" s="255">
        <v>7</v>
      </c>
      <c r="L86" s="255">
        <v>5</v>
      </c>
      <c r="M86" s="255">
        <v>4</v>
      </c>
      <c r="N86" s="255">
        <v>14.948320344489934</v>
      </c>
      <c r="O86" s="255">
        <v>16</v>
      </c>
      <c r="P86" s="230">
        <f>+Ene!J86+Feb!J86+Mar!J86+Abr!J86+May!J86+Jun!J86+Jul!J86+Ago!J86+Set!J86+Oct!J86+Nov!J86+Dic!J86</f>
        <v>0</v>
      </c>
      <c r="Q86" s="234">
        <f>+Ene!K86+Feb!K86+Mar!K86+Abr!K86+May!K86+Jun!K86+Jul!K86+Ago!K86+Set!K86+Oct!K86+Nov!K86+Dic!K86</f>
        <v>0</v>
      </c>
      <c r="R86" s="248">
        <v>0</v>
      </c>
      <c r="S86" s="249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57">
        <v>16</v>
      </c>
      <c r="Y86" s="240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1</v>
      </c>
      <c r="AC86" s="25">
        <f>+Ene!R86+Feb!R86+Mar!R86+Abr!R86+May!R86+Jun!R86+Jul!R86+Ago!R86+Set!R86+Oct!R86+Nov!R86+Dic!R86</f>
        <v>1</v>
      </c>
      <c r="AD86" s="25">
        <f t="shared" si="22"/>
        <v>2</v>
      </c>
      <c r="AE86" s="250">
        <v>16</v>
      </c>
      <c r="AF86" s="240">
        <f t="shared" si="23"/>
        <v>12.5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0</v>
      </c>
      <c r="AL86" s="250">
        <v>16</v>
      </c>
      <c r="AM86" s="240">
        <f t="shared" si="25"/>
        <v>0</v>
      </c>
      <c r="AN86" s="266">
        <v>14.948320344489934</v>
      </c>
      <c r="AO86" s="230">
        <f>+Ene!W86+Feb!W86+Mar!W86+Abr!W86+May!W86+Jun!W86+Jul!W86+Ago!W86+Set!W86+Oct!W86+Nov!W86+Dic!W86</f>
        <v>0</v>
      </c>
      <c r="AP86" s="261">
        <f t="shared" si="26"/>
        <v>0</v>
      </c>
      <c r="AQ86" s="17">
        <f>+Ene!X86+Feb!X86+Mar!X86+Abr!X86+May!X86+Jun!X86+Jul!X86+Ago!X86+Set!X86+Oct!X86+Nov!X86+Dic!X86</f>
        <v>0</v>
      </c>
      <c r="AR86" s="261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50">
        <v>16</v>
      </c>
      <c r="AX86" s="240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55">
        <v>0</v>
      </c>
      <c r="K87" s="255">
        <v>6</v>
      </c>
      <c r="L87" s="255">
        <v>4</v>
      </c>
      <c r="M87" s="255">
        <v>3</v>
      </c>
      <c r="N87" s="255">
        <v>13.080894535611719</v>
      </c>
      <c r="O87" s="255">
        <v>13</v>
      </c>
      <c r="P87" s="230">
        <f>+Ene!J87+Feb!J87+Mar!J87+Abr!J87+May!J87+Jun!J87+Jul!J87+Ago!J87+Set!J87+Oct!J87+Nov!J87+Dic!J87</f>
        <v>0</v>
      </c>
      <c r="Q87" s="234">
        <f>+Ene!K87+Feb!K87+Mar!K87+Abr!K87+May!K87+Jun!K87+Jul!K87+Ago!K87+Set!K87+Oct!K87+Nov!K87+Dic!K87</f>
        <v>0</v>
      </c>
      <c r="R87" s="248">
        <v>0</v>
      </c>
      <c r="S87" s="249">
        <f t="shared" si="19"/>
        <v>0</v>
      </c>
      <c r="T87" s="25">
        <f>+Ene!L87+Feb!L87+Mar!L87+Abr!L87+May!L87+Jun!L87+Jul!L87+Ago!L87+Set!L87+Oct!L87+Nov!L87+Dic!L87</f>
        <v>1</v>
      </c>
      <c r="U87" s="25">
        <f>+Ene!M87+Feb!M87+Mar!M87+Abr!M87+May!M87+Jun!M87+Jul!M87+Ago!M87+Set!M87+Oct!M87+Nov!M87+Dic!M87</f>
        <v>2</v>
      </c>
      <c r="V87" s="25">
        <f>+Ene!N87+Feb!N87+Mar!N87+Abr!N87+May!N87+Jun!N87+Jul!N87+Ago!N87+Set!N87+Oct!N87+Nov!N87+Dic!N87</f>
        <v>1</v>
      </c>
      <c r="W87" s="25">
        <f t="shared" si="20"/>
        <v>4</v>
      </c>
      <c r="X87" s="257">
        <v>13</v>
      </c>
      <c r="Y87" s="240">
        <f t="shared" si="21"/>
        <v>30.76923076923077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2</v>
      </c>
      <c r="AB87" s="25">
        <f>+Ene!Q87+Feb!Q87+Mar!Q87+Abr!Q87+May!Q87+Jun!Q87+Jul!Q87+Ago!Q87+Set!Q87+Oct!Q87+Nov!Q87+Dic!Q87</f>
        <v>6</v>
      </c>
      <c r="AC87" s="25">
        <f>+Ene!R87+Feb!R87+Mar!R87+Abr!R87+May!R87+Jun!R87+Jul!R87+Ago!R87+Set!R87+Oct!R87+Nov!R87+Dic!R87</f>
        <v>2</v>
      </c>
      <c r="AD87" s="25">
        <f t="shared" si="22"/>
        <v>10</v>
      </c>
      <c r="AE87" s="250">
        <v>13</v>
      </c>
      <c r="AF87" s="240">
        <f t="shared" si="23"/>
        <v>76.923076923076934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2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2</v>
      </c>
      <c r="AK87" s="25">
        <f t="shared" si="24"/>
        <v>4</v>
      </c>
      <c r="AL87" s="250">
        <v>13</v>
      </c>
      <c r="AM87" s="240">
        <f t="shared" si="25"/>
        <v>30.76923076923077</v>
      </c>
      <c r="AN87" s="266">
        <v>13.080894535611719</v>
      </c>
      <c r="AO87" s="230">
        <f>+Ene!W87+Feb!W87+Mar!W87+Abr!W87+May!W87+Jun!W87+Jul!W87+Ago!W87+Set!W87+Oct!W87+Nov!W87+Dic!W87</f>
        <v>0</v>
      </c>
      <c r="AP87" s="261">
        <f t="shared" si="26"/>
        <v>0</v>
      </c>
      <c r="AQ87" s="17">
        <f>+Ene!X87+Feb!X87+Mar!X87+Abr!X87+May!X87+Jun!X87+Jul!X87+Ago!X87+Set!X87+Oct!X87+Nov!X87+Dic!X87</f>
        <v>0</v>
      </c>
      <c r="AR87" s="261">
        <f t="shared" si="27"/>
        <v>0</v>
      </c>
      <c r="AS87" s="25">
        <f>+Ene!Y87+Feb!Y87+Mar!Y87+Abr!Y87+May!Y87+Jun!Y87+Jul!Y87+Ago!Y87+Set!Y87+Oct!Y87+Nov!Y87+Dic!Y87</f>
        <v>2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28"/>
        <v>3</v>
      </c>
      <c r="AW87" s="250">
        <v>13</v>
      </c>
      <c r="AX87" s="240">
        <f t="shared" si="29"/>
        <v>23.076923076923077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55">
        <v>0</v>
      </c>
      <c r="K88" s="255">
        <v>8</v>
      </c>
      <c r="L88" s="255">
        <v>5</v>
      </c>
      <c r="M88" s="255">
        <v>4</v>
      </c>
      <c r="N88" s="255">
        <v>22.356605631125532</v>
      </c>
      <c r="O88" s="255">
        <v>17</v>
      </c>
      <c r="P88" s="230">
        <f>+Ene!J88+Feb!J88+Mar!J88+Abr!J88+May!J88+Jun!J88+Jul!J88+Ago!J88+Set!J88+Oct!J88+Nov!J88+Dic!J88</f>
        <v>0</v>
      </c>
      <c r="Q88" s="234">
        <f>+Ene!K88+Feb!K88+Mar!K88+Abr!K88+May!K88+Jun!K88+Jul!K88+Ago!K88+Set!K88+Oct!K88+Nov!K88+Dic!K88</f>
        <v>0</v>
      </c>
      <c r="R88" s="248">
        <v>0</v>
      </c>
      <c r="S88" s="249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1</v>
      </c>
      <c r="W88" s="25">
        <f t="shared" si="20"/>
        <v>1</v>
      </c>
      <c r="X88" s="257">
        <v>17</v>
      </c>
      <c r="Y88" s="240">
        <f t="shared" si="21"/>
        <v>5.8823529411764701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2</v>
      </c>
      <c r="AB88" s="25">
        <f>+Ene!Q88+Feb!Q88+Mar!Q88+Abr!Q88+May!Q88+Jun!Q88+Jul!Q88+Ago!Q88+Set!Q88+Oct!Q88+Nov!Q88+Dic!Q88</f>
        <v>3</v>
      </c>
      <c r="AC88" s="25">
        <f>+Ene!R88+Feb!R88+Mar!R88+Abr!R88+May!R88+Jun!R88+Jul!R88+Ago!R88+Set!R88+Oct!R88+Nov!R88+Dic!R88</f>
        <v>0</v>
      </c>
      <c r="AD88" s="25">
        <f t="shared" si="22"/>
        <v>5</v>
      </c>
      <c r="AE88" s="250">
        <v>17</v>
      </c>
      <c r="AF88" s="240">
        <f t="shared" si="23"/>
        <v>29.411764705882355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5</v>
      </c>
      <c r="AK88" s="25">
        <f t="shared" si="24"/>
        <v>5</v>
      </c>
      <c r="AL88" s="250">
        <v>17</v>
      </c>
      <c r="AM88" s="240">
        <f t="shared" si="25"/>
        <v>29.411764705882355</v>
      </c>
      <c r="AN88" s="266">
        <v>22.356605631125532</v>
      </c>
      <c r="AO88" s="230">
        <f>+Ene!W88+Feb!W88+Mar!W88+Abr!W88+May!W88+Jun!W88+Jul!W88+Ago!W88+Set!W88+Oct!W88+Nov!W88+Dic!W88</f>
        <v>0</v>
      </c>
      <c r="AP88" s="261">
        <f t="shared" si="26"/>
        <v>0</v>
      </c>
      <c r="AQ88" s="17">
        <f>+Ene!X88+Feb!X88+Mar!X88+Abr!X88+May!X88+Jun!X88+Jul!X88+Ago!X88+Set!X88+Oct!X88+Nov!X88+Dic!X88</f>
        <v>0</v>
      </c>
      <c r="AR88" s="261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28"/>
        <v>0</v>
      </c>
      <c r="AW88" s="250">
        <v>17</v>
      </c>
      <c r="AX88" s="240">
        <f t="shared" si="29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255">
        <v>15</v>
      </c>
      <c r="K89" s="255">
        <v>12</v>
      </c>
      <c r="L89" s="255">
        <v>8</v>
      </c>
      <c r="M89" s="255">
        <v>7</v>
      </c>
      <c r="N89" s="255">
        <v>54.356760376594572</v>
      </c>
      <c r="O89" s="255">
        <v>27</v>
      </c>
      <c r="P89" s="230">
        <f>+Ene!J89+Feb!J89+Mar!J89+Abr!J89+May!J89+Jun!J89+Jul!J89+Ago!J89+Set!J89+Oct!J89+Nov!J89+Dic!J89</f>
        <v>2</v>
      </c>
      <c r="Q89" s="234">
        <f>+Ene!K89+Feb!K89+Mar!K89+Abr!K89+May!K89+Jun!K89+Jul!K89+Ago!K89+Set!K89+Oct!K89+Nov!K89+Dic!K89</f>
        <v>0</v>
      </c>
      <c r="R89" s="248">
        <v>15</v>
      </c>
      <c r="S89" s="249">
        <f t="shared" si="19"/>
        <v>0</v>
      </c>
      <c r="T89" s="25">
        <f>+Ene!L89+Feb!L89+Mar!L89+Abr!L89+May!L89+Jun!L89+Jul!L89+Ago!L89+Set!L89+Oct!L89+Nov!L89+Dic!L89</f>
        <v>2</v>
      </c>
      <c r="U89" s="25">
        <f>+Ene!M89+Feb!M89+Mar!M89+Abr!M89+May!M89+Jun!M89+Jul!M89+Ago!M89+Set!M89+Oct!M89+Nov!M89+Dic!M89</f>
        <v>2</v>
      </c>
      <c r="V89" s="25">
        <f>+Ene!N89+Feb!N89+Mar!N89+Abr!N89+May!N89+Jun!N89+Jul!N89+Ago!N89+Set!N89+Oct!N89+Nov!N89+Dic!N89</f>
        <v>1</v>
      </c>
      <c r="W89" s="25">
        <f t="shared" si="20"/>
        <v>5</v>
      </c>
      <c r="X89" s="257">
        <v>27</v>
      </c>
      <c r="Y89" s="240">
        <f t="shared" si="21"/>
        <v>18.518518518518519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0</v>
      </c>
      <c r="AB89" s="25">
        <f>+Ene!Q89+Feb!Q89+Mar!Q89+Abr!Q89+May!Q89+Jun!Q89+Jul!Q89+Ago!Q89+Set!Q89+Oct!Q89+Nov!Q89+Dic!Q89</f>
        <v>13</v>
      </c>
      <c r="AC89" s="25">
        <f>+Ene!R89+Feb!R89+Mar!R89+Abr!R89+May!R89+Jun!R89+Jul!R89+Ago!R89+Set!R89+Oct!R89+Nov!R89+Dic!R89</f>
        <v>6</v>
      </c>
      <c r="AD89" s="25">
        <f t="shared" si="22"/>
        <v>19</v>
      </c>
      <c r="AE89" s="250">
        <v>27</v>
      </c>
      <c r="AF89" s="240">
        <f t="shared" si="23"/>
        <v>70.370370370370367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0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0</v>
      </c>
      <c r="AK89" s="25">
        <f t="shared" si="24"/>
        <v>0</v>
      </c>
      <c r="AL89" s="250">
        <v>27</v>
      </c>
      <c r="AM89" s="240">
        <f t="shared" si="25"/>
        <v>0</v>
      </c>
      <c r="AN89" s="266">
        <v>54.356760376594572</v>
      </c>
      <c r="AO89" s="230">
        <f>+Ene!W89+Feb!W89+Mar!W89+Abr!W89+May!W89+Jun!W89+Jul!W89+Ago!W89+Set!W89+Oct!W89+Nov!W89+Dic!W89</f>
        <v>0</v>
      </c>
      <c r="AP89" s="261">
        <f t="shared" si="26"/>
        <v>0</v>
      </c>
      <c r="AQ89" s="17">
        <f>+Ene!X89+Feb!X89+Mar!X89+Abr!X89+May!X89+Jun!X89+Jul!X89+Ago!X89+Set!X89+Oct!X89+Nov!X89+Dic!X89</f>
        <v>1</v>
      </c>
      <c r="AR89" s="261">
        <f t="shared" si="27"/>
        <v>1.839697570406696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50">
        <v>27</v>
      </c>
      <c r="AX89" s="240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55">
        <v>0</v>
      </c>
      <c r="K90" s="255">
        <v>5</v>
      </c>
      <c r="L90" s="255">
        <v>3</v>
      </c>
      <c r="M90" s="255">
        <v>3</v>
      </c>
      <c r="N90" s="255">
        <v>34.766539757567173</v>
      </c>
      <c r="O90" s="255">
        <v>11</v>
      </c>
      <c r="P90" s="230">
        <f>+Ene!J90+Feb!J90+Mar!J90+Abr!J90+May!J90+Jun!J90+Jul!J90+Ago!J90+Set!J90+Oct!J90+Nov!J90+Dic!J90</f>
        <v>0</v>
      </c>
      <c r="Q90" s="234">
        <f>+Ene!K90+Feb!K90+Mar!K90+Abr!K90+May!K90+Jun!K90+Jul!K90+Ago!K90+Set!K90+Oct!K90+Nov!K90+Dic!K90</f>
        <v>0</v>
      </c>
      <c r="R90" s="248">
        <v>0</v>
      </c>
      <c r="S90" s="249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57">
        <v>11</v>
      </c>
      <c r="Y90" s="240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1</v>
      </c>
      <c r="AC90" s="25">
        <f>+Ene!R90+Feb!R90+Mar!R90+Abr!R90+May!R90+Jun!R90+Jul!R90+Ago!R90+Set!R90+Oct!R90+Nov!R90+Dic!R90</f>
        <v>0</v>
      </c>
      <c r="AD90" s="25">
        <f t="shared" si="22"/>
        <v>1</v>
      </c>
      <c r="AE90" s="250">
        <v>11</v>
      </c>
      <c r="AF90" s="240">
        <f t="shared" si="23"/>
        <v>9.0909090909090917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50">
        <v>11</v>
      </c>
      <c r="AM90" s="240">
        <f t="shared" si="25"/>
        <v>0</v>
      </c>
      <c r="AN90" s="266">
        <v>34.766539757567173</v>
      </c>
      <c r="AO90" s="230">
        <f>+Ene!W90+Feb!W90+Mar!W90+Abr!W90+May!W90+Jun!W90+Jul!W90+Ago!W90+Set!W90+Oct!W90+Nov!W90+Dic!W90</f>
        <v>0</v>
      </c>
      <c r="AP90" s="261">
        <f t="shared" si="26"/>
        <v>0</v>
      </c>
      <c r="AQ90" s="17">
        <f>+Ene!X90+Feb!X90+Mar!X90+Abr!X90+May!X90+Jun!X90+Jul!X90+Ago!X90+Set!X90+Oct!X90+Nov!X90+Dic!X90</f>
        <v>0</v>
      </c>
      <c r="AR90" s="261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50">
        <v>11</v>
      </c>
      <c r="AX90" s="240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55">
        <v>0</v>
      </c>
      <c r="K91" s="255">
        <v>5</v>
      </c>
      <c r="L91" s="255">
        <v>3</v>
      </c>
      <c r="M91" s="255">
        <v>3</v>
      </c>
      <c r="N91" s="255">
        <v>21.872372328296358</v>
      </c>
      <c r="O91" s="255">
        <v>11</v>
      </c>
      <c r="P91" s="230">
        <f>+Ene!J91+Feb!J91+Mar!J91+Abr!J91+May!J91+Jun!J91+Jul!J91+Ago!J91+Set!J91+Oct!J91+Nov!J91+Dic!J91</f>
        <v>1</v>
      </c>
      <c r="Q91" s="234">
        <f>+Ene!K91+Feb!K91+Mar!K91+Abr!K91+May!K91+Jun!K91+Jul!K91+Ago!K91+Set!K91+Oct!K91+Nov!K91+Dic!K91</f>
        <v>1</v>
      </c>
      <c r="R91" s="248">
        <v>0</v>
      </c>
      <c r="S91" s="249">
        <f t="shared" si="19"/>
        <v>0</v>
      </c>
      <c r="T91" s="25">
        <f>+Ene!L91+Feb!L91+Mar!L91+Abr!L91+May!L91+Jun!L91+Jul!L91+Ago!L91+Set!L91+Oct!L91+Nov!L91+Dic!L91</f>
        <v>0</v>
      </c>
      <c r="U91" s="25">
        <f>+Ene!M91+Feb!M91+Mar!M91+Abr!M91+May!M91+Jun!M91+Jul!M91+Ago!M91+Set!M91+Oct!M91+Nov!M91+Dic!M91</f>
        <v>1</v>
      </c>
      <c r="V91" s="25">
        <f>+Ene!N91+Feb!N91+Mar!N91+Abr!N91+May!N91+Jun!N91+Jul!N91+Ago!N91+Set!N91+Oct!N91+Nov!N91+Dic!N91</f>
        <v>1</v>
      </c>
      <c r="W91" s="25">
        <f t="shared" si="20"/>
        <v>2</v>
      </c>
      <c r="X91" s="257">
        <v>11</v>
      </c>
      <c r="Y91" s="240">
        <f t="shared" si="21"/>
        <v>18.181818181818183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0</v>
      </c>
      <c r="AB91" s="25">
        <f>+Ene!Q91+Feb!Q91+Mar!Q91+Abr!Q91+May!Q91+Jun!Q91+Jul!Q91+Ago!Q91+Set!Q91+Oct!Q91+Nov!Q91+Dic!Q91</f>
        <v>3</v>
      </c>
      <c r="AC91" s="25">
        <f>+Ene!R91+Feb!R91+Mar!R91+Abr!R91+May!R91+Jun!R91+Jul!R91+Ago!R91+Set!R91+Oct!R91+Nov!R91+Dic!R91</f>
        <v>1</v>
      </c>
      <c r="AD91" s="25">
        <f t="shared" si="22"/>
        <v>4</v>
      </c>
      <c r="AE91" s="250">
        <v>11</v>
      </c>
      <c r="AF91" s="240">
        <f t="shared" si="23"/>
        <v>36.363636363636367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2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0</v>
      </c>
      <c r="AK91" s="25">
        <f t="shared" si="24"/>
        <v>2</v>
      </c>
      <c r="AL91" s="250">
        <v>11</v>
      </c>
      <c r="AM91" s="240">
        <f t="shared" si="25"/>
        <v>18.181818181818183</v>
      </c>
      <c r="AN91" s="266">
        <v>21.872372328296358</v>
      </c>
      <c r="AO91" s="230">
        <f>+Ene!W91+Feb!W91+Mar!W91+Abr!W91+May!W91+Jun!W91+Jul!W91+Ago!W91+Set!W91+Oct!W91+Nov!W91+Dic!W91</f>
        <v>0</v>
      </c>
      <c r="AP91" s="261">
        <f t="shared" si="26"/>
        <v>0</v>
      </c>
      <c r="AQ91" s="17">
        <f>+Ene!X91+Feb!X91+Mar!X91+Abr!X91+May!X91+Jun!X91+Jul!X91+Ago!X91+Set!X91+Oct!X91+Nov!X91+Dic!X91</f>
        <v>0</v>
      </c>
      <c r="AR91" s="261">
        <f t="shared" si="27"/>
        <v>0</v>
      </c>
      <c r="AS91" s="25">
        <f>+Ene!Y91+Feb!Y91+Mar!Y91+Abr!Y91+May!Y91+Jun!Y91+Jul!Y91+Ago!Y91+Set!Y91+Oct!Y91+Nov!Y91+Dic!Y91</f>
        <v>0</v>
      </c>
      <c r="AT91" s="25">
        <f>+Ene!Z91+Feb!Z91+Mar!Z91+Abr!Z91+May!Z91+Jun!Z91+Jul!Z91+Ago!Z91+Set!Z91+Oct!Z91+Nov!Z91+Dic!Z91</f>
        <v>0</v>
      </c>
      <c r="AU91" s="25">
        <f>+Ene!AA91+Feb!AA91+Mar!AA91+Abr!AA91+May!AA91+Jun!AA91+Jul!AA91+Ago!AA91+Set!AA91+Oct!AA91+Nov!AA91+Dic!AA91</f>
        <v>0</v>
      </c>
      <c r="AV91" s="26">
        <f t="shared" si="28"/>
        <v>0</v>
      </c>
      <c r="AW91" s="250">
        <v>11</v>
      </c>
      <c r="AX91" s="240">
        <f t="shared" si="29"/>
        <v>0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55">
        <v>454</v>
      </c>
      <c r="K92" s="255">
        <v>454</v>
      </c>
      <c r="L92" s="255">
        <v>468</v>
      </c>
      <c r="M92" s="255">
        <v>355</v>
      </c>
      <c r="N92" s="255">
        <v>643.55975558452189</v>
      </c>
      <c r="O92" s="255">
        <v>1277</v>
      </c>
      <c r="P92" s="230">
        <f>+Ene!J92+Feb!J92+Mar!J92+Abr!J92+May!J92+Jun!J92+Jul!J92+Ago!J92+Set!J92+Oct!J92+Nov!J92+Dic!J92</f>
        <v>326</v>
      </c>
      <c r="Q92" s="234">
        <f>+Ene!K92+Feb!K92+Mar!K92+Abr!K92+May!K92+Jun!K92+Jul!K92+Ago!K92+Set!K92+Oct!K92+Nov!K92+Dic!K92</f>
        <v>304</v>
      </c>
      <c r="R92" s="248">
        <v>454</v>
      </c>
      <c r="S92" s="249">
        <f t="shared" si="19"/>
        <v>66.960352422907491</v>
      </c>
      <c r="T92" s="25">
        <f>+Ene!L92+Feb!L92+Mar!L92+Abr!L92+May!L92+Jun!L92+Jul!L92+Ago!L92+Set!L92+Oct!L92+Nov!L92+Dic!L92</f>
        <v>166</v>
      </c>
      <c r="U92" s="25">
        <f>+Ene!M92+Feb!M92+Mar!M92+Abr!M92+May!M92+Jun!M92+Jul!M92+Ago!M92+Set!M92+Oct!M92+Nov!M92+Dic!M92</f>
        <v>98</v>
      </c>
      <c r="V92" s="25">
        <f>+Ene!N92+Feb!N92+Mar!N92+Abr!N92+May!N92+Jun!N92+Jul!N92+Ago!N92+Set!N92+Oct!N92+Nov!N92+Dic!N92</f>
        <v>81</v>
      </c>
      <c r="W92" s="25">
        <f t="shared" si="20"/>
        <v>345</v>
      </c>
      <c r="X92" s="257">
        <v>1277</v>
      </c>
      <c r="Y92" s="240">
        <f t="shared" si="21"/>
        <v>27.016444792482382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321</v>
      </c>
      <c r="AB92" s="25">
        <f>+Ene!Q92+Feb!Q92+Mar!Q92+Abr!Q92+May!Q92+Jun!Q92+Jul!Q92+Ago!Q92+Set!Q92+Oct!Q92+Nov!Q92+Dic!Q92</f>
        <v>714</v>
      </c>
      <c r="AC92" s="25">
        <f>+Ene!R92+Feb!R92+Mar!R92+Abr!R92+May!R92+Jun!R92+Jul!R92+Ago!R92+Set!R92+Oct!R92+Nov!R92+Dic!R92</f>
        <v>322</v>
      </c>
      <c r="AD92" s="25">
        <f t="shared" si="22"/>
        <v>1357</v>
      </c>
      <c r="AE92" s="250">
        <v>1277</v>
      </c>
      <c r="AF92" s="240">
        <f t="shared" si="23"/>
        <v>106.26468285043069</v>
      </c>
      <c r="AG92" s="26">
        <f>+Ene!S92+Feb!S92+Mar!S92+Abr!S92+May!S92+Jun!S92+Jul!S92+Ago!S92+Set!S92+Oct!S92+Nov!S92+Dic!S92</f>
        <v>51</v>
      </c>
      <c r="AH92" s="25">
        <f>+Ene!T92+Feb!T92+Mar!T92+Abr!T92+May!T92+Jun!T92+Jul!T92+Ago!T92+Set!T92+Oct!T92+Nov!T92+Dic!T92</f>
        <v>389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181</v>
      </c>
      <c r="AK92" s="25">
        <f t="shared" si="24"/>
        <v>621</v>
      </c>
      <c r="AL92" s="250">
        <v>1277</v>
      </c>
      <c r="AM92" s="240">
        <f t="shared" si="25"/>
        <v>48.629600626468282</v>
      </c>
      <c r="AN92" s="266">
        <v>643.55975558452189</v>
      </c>
      <c r="AO92" s="230">
        <f>+Ene!W92+Feb!W92+Mar!W92+Abr!W92+May!W92+Jun!W92+Jul!W92+Ago!W92+Set!W92+Oct!W92+Nov!W92+Dic!W92</f>
        <v>0</v>
      </c>
      <c r="AP92" s="261">
        <f t="shared" si="26"/>
        <v>0</v>
      </c>
      <c r="AQ92" s="17">
        <f>+Ene!X92+Feb!X92+Mar!X92+Abr!X92+May!X92+Jun!X92+Jul!X92+Ago!X92+Set!X92+Oct!X92+Nov!X92+Dic!X92</f>
        <v>0</v>
      </c>
      <c r="AR92" s="261">
        <f t="shared" si="27"/>
        <v>0</v>
      </c>
      <c r="AS92" s="25">
        <f>+Ene!Y92+Feb!Y92+Mar!Y92+Abr!Y92+May!Y92+Jun!Y92+Jul!Y92+Ago!Y92+Set!Y92+Oct!Y92+Nov!Y92+Dic!Y92</f>
        <v>76</v>
      </c>
      <c r="AT92" s="25">
        <f>+Ene!Z92+Feb!Z92+Mar!Z92+Abr!Z92+May!Z92+Jun!Z92+Jul!Z92+Ago!Z92+Set!Z92+Oct!Z92+Nov!Z92+Dic!Z92</f>
        <v>60</v>
      </c>
      <c r="AU92" s="25">
        <f>+Ene!AA92+Feb!AA92+Mar!AA92+Abr!AA92+May!AA92+Jun!AA92+Jul!AA92+Ago!AA92+Set!AA92+Oct!AA92+Nov!AA92+Dic!AA92</f>
        <v>25</v>
      </c>
      <c r="AV92" s="26">
        <f t="shared" si="28"/>
        <v>161</v>
      </c>
      <c r="AW92" s="250">
        <v>1277</v>
      </c>
      <c r="AX92" s="240">
        <f t="shared" si="29"/>
        <v>12.607674236491778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55">
        <v>90</v>
      </c>
      <c r="K93" s="255">
        <v>90</v>
      </c>
      <c r="L93" s="255">
        <v>130</v>
      </c>
      <c r="M93" s="255">
        <v>77</v>
      </c>
      <c r="N93" s="255">
        <v>138.87701608654208</v>
      </c>
      <c r="O93" s="255">
        <v>297</v>
      </c>
      <c r="P93" s="230">
        <f>+Ene!J93+Feb!J93+Mar!J93+Abr!J93+May!J93+Jun!J93+Jul!J93+Ago!J93+Set!J93+Oct!J93+Nov!J93+Dic!J93</f>
        <v>9</v>
      </c>
      <c r="Q93" s="234">
        <f>+Ene!K93+Feb!K93+Mar!K93+Abr!K93+May!K93+Jun!K93+Jul!K93+Ago!K93+Set!K93+Oct!K93+Nov!K93+Dic!K93</f>
        <v>11</v>
      </c>
      <c r="R93" s="248">
        <v>90</v>
      </c>
      <c r="S93" s="249">
        <f t="shared" si="19"/>
        <v>12.222222222222221</v>
      </c>
      <c r="T93" s="25">
        <f>+Ene!L93+Feb!L93+Mar!L93+Abr!L93+May!L93+Jun!L93+Jul!L93+Ago!L93+Set!L93+Oct!L93+Nov!L93+Dic!L93</f>
        <v>7</v>
      </c>
      <c r="U93" s="25">
        <f>+Ene!M93+Feb!M93+Mar!M93+Abr!M93+May!M93+Jun!M93+Jul!M93+Ago!M93+Set!M93+Oct!M93+Nov!M93+Dic!M93</f>
        <v>5</v>
      </c>
      <c r="V93" s="25">
        <f>+Ene!N93+Feb!N93+Mar!N93+Abr!N93+May!N93+Jun!N93+Jul!N93+Ago!N93+Set!N93+Oct!N93+Nov!N93+Dic!N93</f>
        <v>6</v>
      </c>
      <c r="W93" s="25">
        <f t="shared" si="20"/>
        <v>18</v>
      </c>
      <c r="X93" s="257">
        <v>297</v>
      </c>
      <c r="Y93" s="240">
        <f t="shared" si="21"/>
        <v>6.0606060606060606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18</v>
      </c>
      <c r="AB93" s="25">
        <f>+Ene!Q93+Feb!Q93+Mar!Q93+Abr!Q93+May!Q93+Jun!Q93+Jul!Q93+Ago!Q93+Set!Q93+Oct!Q93+Nov!Q93+Dic!Q93</f>
        <v>32</v>
      </c>
      <c r="AC93" s="25">
        <f>+Ene!R93+Feb!R93+Mar!R93+Abr!R93+May!R93+Jun!R93+Jul!R93+Ago!R93+Set!R93+Oct!R93+Nov!R93+Dic!R93</f>
        <v>15</v>
      </c>
      <c r="AD93" s="25">
        <f t="shared" si="22"/>
        <v>65</v>
      </c>
      <c r="AE93" s="250">
        <v>297</v>
      </c>
      <c r="AF93" s="240">
        <f t="shared" si="23"/>
        <v>21.885521885521886</v>
      </c>
      <c r="AG93" s="26">
        <f>+Ene!S93+Feb!S93+Mar!S93+Abr!S93+May!S93+Jun!S93+Jul!S93+Ago!S93+Set!S93+Oct!S93+Nov!S93+Dic!S93</f>
        <v>0</v>
      </c>
      <c r="AH93" s="25">
        <f>+Ene!T93+Feb!T93+Mar!T93+Abr!T93+May!T93+Jun!T93+Jul!T93+Ago!T93+Set!T93+Oct!T93+Nov!T93+Dic!T93</f>
        <v>7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0</v>
      </c>
      <c r="AK93" s="25">
        <f t="shared" si="24"/>
        <v>7</v>
      </c>
      <c r="AL93" s="250">
        <v>297</v>
      </c>
      <c r="AM93" s="240">
        <f t="shared" si="25"/>
        <v>2.3569023569023568</v>
      </c>
      <c r="AN93" s="266">
        <v>138.87701608654208</v>
      </c>
      <c r="AO93" s="230">
        <f>+Ene!W93+Feb!W93+Mar!W93+Abr!W93+May!W93+Jun!W93+Jul!W93+Ago!W93+Set!W93+Oct!W93+Nov!W93+Dic!W93</f>
        <v>0</v>
      </c>
      <c r="AP93" s="261">
        <f t="shared" si="26"/>
        <v>0</v>
      </c>
      <c r="AQ93" s="17">
        <f>+Ene!X93+Feb!X93+Mar!X93+Abr!X93+May!X93+Jun!X93+Jul!X93+Ago!X93+Set!X93+Oct!X93+Nov!X93+Dic!X93</f>
        <v>0</v>
      </c>
      <c r="AR93" s="261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28"/>
        <v>1</v>
      </c>
      <c r="AW93" s="250">
        <v>297</v>
      </c>
      <c r="AX93" s="240">
        <f t="shared" si="29"/>
        <v>0.33670033670033667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255">
        <v>90</v>
      </c>
      <c r="K94" s="255">
        <v>90</v>
      </c>
      <c r="L94" s="255">
        <v>95</v>
      </c>
      <c r="M94" s="255">
        <v>94</v>
      </c>
      <c r="N94" s="255">
        <v>174.2604333750977</v>
      </c>
      <c r="O94" s="255">
        <v>279</v>
      </c>
      <c r="P94" s="230">
        <f>+Ene!J94+Feb!J94+Mar!J94+Abr!J94+May!J94+Jun!J94+Jul!J94+Ago!J94+Set!J94+Oct!J94+Nov!J94+Dic!J94</f>
        <v>7</v>
      </c>
      <c r="Q94" s="234">
        <f>+Ene!K94+Feb!K94+Mar!K94+Abr!K94+May!K94+Jun!K94+Jul!K94+Ago!K94+Set!K94+Oct!K94+Nov!K94+Dic!K94</f>
        <v>9</v>
      </c>
      <c r="R94" s="248">
        <v>90</v>
      </c>
      <c r="S94" s="249">
        <f t="shared" si="19"/>
        <v>10</v>
      </c>
      <c r="T94" s="25">
        <f>+Ene!L94+Feb!L94+Mar!L94+Abr!L94+May!L94+Jun!L94+Jul!L94+Ago!L94+Set!L94+Oct!L94+Nov!L94+Dic!L94</f>
        <v>5</v>
      </c>
      <c r="U94" s="25">
        <f>+Ene!M94+Feb!M94+Mar!M94+Abr!M94+May!M94+Jun!M94+Jul!M94+Ago!M94+Set!M94+Oct!M94+Nov!M94+Dic!M94</f>
        <v>6</v>
      </c>
      <c r="V94" s="25">
        <f>+Ene!N94+Feb!N94+Mar!N94+Abr!N94+May!N94+Jun!N94+Jul!N94+Ago!N94+Set!N94+Oct!N94+Nov!N94+Dic!N94</f>
        <v>6</v>
      </c>
      <c r="W94" s="25">
        <f t="shared" si="20"/>
        <v>17</v>
      </c>
      <c r="X94" s="257">
        <v>279</v>
      </c>
      <c r="Y94" s="240">
        <f t="shared" si="21"/>
        <v>6.0931899641577063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48</v>
      </c>
      <c r="AB94" s="25">
        <f>+Ene!Q94+Feb!Q94+Mar!Q94+Abr!Q94+May!Q94+Jun!Q94+Jul!Q94+Ago!Q94+Set!Q94+Oct!Q94+Nov!Q94+Dic!Q94</f>
        <v>27</v>
      </c>
      <c r="AC94" s="25">
        <f>+Ene!R94+Feb!R94+Mar!R94+Abr!R94+May!R94+Jun!R94+Jul!R94+Ago!R94+Set!R94+Oct!R94+Nov!R94+Dic!R94</f>
        <v>13</v>
      </c>
      <c r="AD94" s="25">
        <f t="shared" si="22"/>
        <v>88</v>
      </c>
      <c r="AE94" s="250">
        <v>279</v>
      </c>
      <c r="AF94" s="240">
        <f t="shared" si="23"/>
        <v>31.541218637992831</v>
      </c>
      <c r="AG94" s="26">
        <f>+Ene!S94+Feb!S94+Mar!S94+Abr!S94+May!S94+Jun!S94+Jul!S94+Ago!S94+Set!S94+Oct!S94+Nov!S94+Dic!S94</f>
        <v>1</v>
      </c>
      <c r="AH94" s="25">
        <f>+Ene!T94+Feb!T94+Mar!T94+Abr!T94+May!T94+Jun!T94+Jul!T94+Ago!T94+Set!T94+Oct!T94+Nov!T94+Dic!T94</f>
        <v>13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2</v>
      </c>
      <c r="AK94" s="25">
        <f t="shared" si="24"/>
        <v>16</v>
      </c>
      <c r="AL94" s="250">
        <v>279</v>
      </c>
      <c r="AM94" s="240">
        <f t="shared" si="25"/>
        <v>5.7347670250896057</v>
      </c>
      <c r="AN94" s="266">
        <v>174.2604333750977</v>
      </c>
      <c r="AO94" s="230">
        <f>+Ene!W94+Feb!W94+Mar!W94+Abr!W94+May!W94+Jun!W94+Jul!W94+Ago!W94+Set!W94+Oct!W94+Nov!W94+Dic!W94</f>
        <v>0</v>
      </c>
      <c r="AP94" s="261">
        <f t="shared" si="26"/>
        <v>0</v>
      </c>
      <c r="AQ94" s="17">
        <f>+Ene!X94+Feb!X94+Mar!X94+Abr!X94+May!X94+Jun!X94+Jul!X94+Ago!X94+Set!X94+Oct!X94+Nov!X94+Dic!X94</f>
        <v>0</v>
      </c>
      <c r="AR94" s="261">
        <f t="shared" si="27"/>
        <v>0</v>
      </c>
      <c r="AS94" s="25">
        <f>+Ene!Y94+Feb!Y94+Mar!Y94+Abr!Y94+May!Y94+Jun!Y94+Jul!Y94+Ago!Y94+Set!Y94+Oct!Y94+Nov!Y94+Dic!Y94</f>
        <v>7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28"/>
        <v>7</v>
      </c>
      <c r="AW94" s="250">
        <v>279</v>
      </c>
      <c r="AX94" s="240">
        <f t="shared" si="29"/>
        <v>2.5089605734767026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55">
        <v>0</v>
      </c>
      <c r="K95" s="255">
        <v>42</v>
      </c>
      <c r="L95" s="255">
        <v>48</v>
      </c>
      <c r="M95" s="255">
        <v>32</v>
      </c>
      <c r="N95" s="255">
        <v>60.865190303960219</v>
      </c>
      <c r="O95" s="255">
        <v>122</v>
      </c>
      <c r="P95" s="230">
        <f>+Ene!J95+Feb!J95+Mar!J95+Abr!J95+May!J95+Jun!J95+Jul!J95+Ago!J95+Set!J95+Oct!J95+Nov!J95+Dic!J95</f>
        <v>2</v>
      </c>
      <c r="Q95" s="234">
        <f>+Ene!K95+Feb!K95+Mar!K95+Abr!K95+May!K95+Jun!K95+Jul!K95+Ago!K95+Set!K95+Oct!K95+Nov!K95+Dic!K95</f>
        <v>2</v>
      </c>
      <c r="R95" s="248">
        <v>0</v>
      </c>
      <c r="S95" s="249">
        <f t="shared" si="19"/>
        <v>0</v>
      </c>
      <c r="T95" s="25">
        <f>+Ene!L95+Feb!L95+Mar!L95+Abr!L95+May!L95+Jun!L95+Jul!L95+Ago!L95+Set!L95+Oct!L95+Nov!L95+Dic!L95</f>
        <v>9</v>
      </c>
      <c r="U95" s="25">
        <f>+Ene!M95+Feb!M95+Mar!M95+Abr!M95+May!M95+Jun!M95+Jul!M95+Ago!M95+Set!M95+Oct!M95+Nov!M95+Dic!M95</f>
        <v>3</v>
      </c>
      <c r="V95" s="25">
        <f>+Ene!N95+Feb!N95+Mar!N95+Abr!N95+May!N95+Jun!N95+Jul!N95+Ago!N95+Set!N95+Oct!N95+Nov!N95+Dic!N95</f>
        <v>4</v>
      </c>
      <c r="W95" s="25">
        <f t="shared" si="20"/>
        <v>16</v>
      </c>
      <c r="X95" s="257">
        <v>122</v>
      </c>
      <c r="Y95" s="240">
        <f t="shared" si="21"/>
        <v>13.114754098360656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4</v>
      </c>
      <c r="AB95" s="25">
        <f>+Ene!Q95+Feb!Q95+Mar!Q95+Abr!Q95+May!Q95+Jun!Q95+Jul!Q95+Ago!Q95+Set!Q95+Oct!Q95+Nov!Q95+Dic!Q95</f>
        <v>21</v>
      </c>
      <c r="AC95" s="25">
        <f>+Ene!R95+Feb!R95+Mar!R95+Abr!R95+May!R95+Jun!R95+Jul!R95+Ago!R95+Set!R95+Oct!R95+Nov!R95+Dic!R95</f>
        <v>8</v>
      </c>
      <c r="AD95" s="25">
        <f t="shared" si="22"/>
        <v>33</v>
      </c>
      <c r="AE95" s="250">
        <v>122</v>
      </c>
      <c r="AF95" s="240">
        <f t="shared" si="23"/>
        <v>27.049180327868854</v>
      </c>
      <c r="AG95" s="26">
        <f>+Ene!S95+Feb!S95+Mar!S95+Abr!S95+May!S95+Jun!S95+Jul!S95+Ago!S95+Set!S95+Oct!S95+Nov!S95+Dic!S95</f>
        <v>0</v>
      </c>
      <c r="AH95" s="25">
        <f>+Ene!T95+Feb!T95+Mar!T95+Abr!T95+May!T95+Jun!T95+Jul!T95+Ago!T95+Set!T95+Oct!T95+Nov!T95+Dic!T95</f>
        <v>2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7</v>
      </c>
      <c r="AK95" s="25">
        <f t="shared" si="24"/>
        <v>9</v>
      </c>
      <c r="AL95" s="250">
        <v>122</v>
      </c>
      <c r="AM95" s="240">
        <f t="shared" si="25"/>
        <v>7.3770491803278686</v>
      </c>
      <c r="AN95" s="266">
        <v>60.865190303960219</v>
      </c>
      <c r="AO95" s="230">
        <f>+Ene!W95+Feb!W95+Mar!W95+Abr!W95+May!W95+Jun!W95+Jul!W95+Ago!W95+Set!W95+Oct!W95+Nov!W95+Dic!W95</f>
        <v>0</v>
      </c>
      <c r="AP95" s="261">
        <f t="shared" si="26"/>
        <v>0</v>
      </c>
      <c r="AQ95" s="17">
        <f>+Ene!X95+Feb!X95+Mar!X95+Abr!X95+May!X95+Jun!X95+Jul!X95+Ago!X95+Set!X95+Oct!X95+Nov!X95+Dic!X95</f>
        <v>0</v>
      </c>
      <c r="AR95" s="261">
        <f t="shared" si="27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2</v>
      </c>
      <c r="AU95" s="25">
        <f>+Ene!AA95+Feb!AA95+Mar!AA95+Abr!AA95+May!AA95+Jun!AA95+Jul!AA95+Ago!AA95+Set!AA95+Oct!AA95+Nov!AA95+Dic!AA95</f>
        <v>0</v>
      </c>
      <c r="AV95" s="26">
        <f t="shared" si="28"/>
        <v>2</v>
      </c>
      <c r="AW95" s="250">
        <v>122</v>
      </c>
      <c r="AX95" s="240">
        <f t="shared" si="29"/>
        <v>1.639344262295082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55">
        <v>0</v>
      </c>
      <c r="K96" s="255">
        <v>80</v>
      </c>
      <c r="L96" s="255">
        <v>91</v>
      </c>
      <c r="M96" s="255">
        <v>72</v>
      </c>
      <c r="N96" s="255">
        <v>141.03715766399858</v>
      </c>
      <c r="O96" s="255">
        <v>243</v>
      </c>
      <c r="P96" s="230">
        <f>+Ene!J96+Feb!J96+Mar!J96+Abr!J96+May!J96+Jun!J96+Jul!J96+Ago!J96+Set!J96+Oct!J96+Nov!J96+Dic!J96</f>
        <v>7</v>
      </c>
      <c r="Q96" s="234">
        <f>+Ene!K96+Feb!K96+Mar!K96+Abr!K96+May!K96+Jun!K96+Jul!K96+Ago!K96+Set!K96+Oct!K96+Nov!K96+Dic!K96</f>
        <v>5</v>
      </c>
      <c r="R96" s="248">
        <v>0</v>
      </c>
      <c r="S96" s="249">
        <f t="shared" si="19"/>
        <v>0</v>
      </c>
      <c r="T96" s="25">
        <f>+Ene!L96+Feb!L96+Mar!L96+Abr!L96+May!L96+Jun!L96+Jul!L96+Ago!L96+Set!L96+Oct!L96+Nov!L96+Dic!L96</f>
        <v>8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1</v>
      </c>
      <c r="W96" s="25">
        <f t="shared" si="20"/>
        <v>13</v>
      </c>
      <c r="X96" s="257">
        <v>243</v>
      </c>
      <c r="Y96" s="240">
        <f t="shared" si="21"/>
        <v>5.3497942386831276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5</v>
      </c>
      <c r="AB96" s="25">
        <f>+Ene!Q96+Feb!Q96+Mar!Q96+Abr!Q96+May!Q96+Jun!Q96+Jul!Q96+Ago!Q96+Set!Q96+Oct!Q96+Nov!Q96+Dic!Q96</f>
        <v>19</v>
      </c>
      <c r="AC96" s="25">
        <f>+Ene!R96+Feb!R96+Mar!R96+Abr!R96+May!R96+Jun!R96+Jul!R96+Ago!R96+Set!R96+Oct!R96+Nov!R96+Dic!R96</f>
        <v>3</v>
      </c>
      <c r="AD96" s="25">
        <f t="shared" si="22"/>
        <v>27</v>
      </c>
      <c r="AE96" s="250">
        <v>243</v>
      </c>
      <c r="AF96" s="240">
        <f t="shared" si="23"/>
        <v>11.111111111111111</v>
      </c>
      <c r="AG96" s="26">
        <f>+Ene!S96+Feb!S96+Mar!S96+Abr!S96+May!S96+Jun!S96+Jul!S96+Ago!S96+Set!S96+Oct!S96+Nov!S96+Dic!S96</f>
        <v>2</v>
      </c>
      <c r="AH96" s="25">
        <f>+Ene!T96+Feb!T96+Mar!T96+Abr!T96+May!T96+Jun!T96+Jul!T96+Ago!T96+Set!T96+Oct!T96+Nov!T96+Dic!T96</f>
        <v>8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1</v>
      </c>
      <c r="AK96" s="25">
        <f t="shared" si="24"/>
        <v>11</v>
      </c>
      <c r="AL96" s="250">
        <v>243</v>
      </c>
      <c r="AM96" s="240">
        <f t="shared" si="25"/>
        <v>4.5267489711934159</v>
      </c>
      <c r="AN96" s="266">
        <v>141.03715766399858</v>
      </c>
      <c r="AO96" s="230">
        <f>+Ene!W96+Feb!W96+Mar!W96+Abr!W96+May!W96+Jun!W96+Jul!W96+Ago!W96+Set!W96+Oct!W96+Nov!W96+Dic!W96</f>
        <v>0</v>
      </c>
      <c r="AP96" s="261">
        <f t="shared" si="26"/>
        <v>0</v>
      </c>
      <c r="AQ96" s="17">
        <f>+Ene!X96+Feb!X96+Mar!X96+Abr!X96+May!X96+Jun!X96+Jul!X96+Ago!X96+Set!X96+Oct!X96+Nov!X96+Dic!X96</f>
        <v>0</v>
      </c>
      <c r="AR96" s="261">
        <f t="shared" si="27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3</v>
      </c>
      <c r="AU96" s="25">
        <f>+Ene!AA96+Feb!AA96+Mar!AA96+Abr!AA96+May!AA96+Jun!AA96+Jul!AA96+Ago!AA96+Set!AA96+Oct!AA96+Nov!AA96+Dic!AA96</f>
        <v>0</v>
      </c>
      <c r="AV96" s="26">
        <f t="shared" si="28"/>
        <v>3</v>
      </c>
      <c r="AW96" s="250">
        <v>243</v>
      </c>
      <c r="AX96" s="240">
        <f t="shared" si="29"/>
        <v>1.2345679012345678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55">
        <v>0</v>
      </c>
      <c r="K97" s="255">
        <v>76</v>
      </c>
      <c r="L97" s="255">
        <v>80</v>
      </c>
      <c r="M97" s="255">
        <v>66</v>
      </c>
      <c r="N97" s="255">
        <v>126.84468440893696</v>
      </c>
      <c r="O97" s="255">
        <v>222</v>
      </c>
      <c r="P97" s="230">
        <f>+Ene!J97+Feb!J97+Mar!J97+Abr!J97+May!J97+Jun!J97+Jul!J97+Ago!J97+Set!J97+Oct!J97+Nov!J97+Dic!J97</f>
        <v>7</v>
      </c>
      <c r="Q97" s="234">
        <f>+Ene!K97+Feb!K97+Mar!K97+Abr!K97+May!K97+Jun!K97+Jul!K97+Ago!K97+Set!K97+Oct!K97+Nov!K97+Dic!K97</f>
        <v>6</v>
      </c>
      <c r="R97" s="248">
        <v>0</v>
      </c>
      <c r="S97" s="249">
        <f t="shared" si="19"/>
        <v>0</v>
      </c>
      <c r="T97" s="25">
        <f>+Ene!L97+Feb!L97+Mar!L97+Abr!L97+May!L97+Jun!L97+Jul!L97+Ago!L97+Set!L97+Oct!L97+Nov!L97+Dic!L97</f>
        <v>2</v>
      </c>
      <c r="U97" s="25">
        <f>+Ene!M97+Feb!M97+Mar!M97+Abr!M97+May!M97+Jun!M97+Jul!M97+Ago!M97+Set!M97+Oct!M97+Nov!M97+Dic!M97</f>
        <v>6</v>
      </c>
      <c r="V97" s="25">
        <f>+Ene!N97+Feb!N97+Mar!N97+Abr!N97+May!N97+Jun!N97+Jul!N97+Ago!N97+Set!N97+Oct!N97+Nov!N97+Dic!N97</f>
        <v>4</v>
      </c>
      <c r="W97" s="25">
        <f t="shared" si="20"/>
        <v>12</v>
      </c>
      <c r="X97" s="257">
        <v>222</v>
      </c>
      <c r="Y97" s="240">
        <f t="shared" si="21"/>
        <v>5.4054054054054053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7</v>
      </c>
      <c r="AB97" s="25">
        <f>+Ene!Q97+Feb!Q97+Mar!Q97+Abr!Q97+May!Q97+Jun!Q97+Jul!Q97+Ago!Q97+Set!Q97+Oct!Q97+Nov!Q97+Dic!Q97</f>
        <v>15</v>
      </c>
      <c r="AC97" s="25">
        <f>+Ene!R97+Feb!R97+Mar!R97+Abr!R97+May!R97+Jun!R97+Jul!R97+Ago!R97+Set!R97+Oct!R97+Nov!R97+Dic!R97</f>
        <v>11</v>
      </c>
      <c r="AD97" s="25">
        <f t="shared" si="22"/>
        <v>33</v>
      </c>
      <c r="AE97" s="250">
        <v>222</v>
      </c>
      <c r="AF97" s="240">
        <f t="shared" si="23"/>
        <v>14.864864864864865</v>
      </c>
      <c r="AG97" s="26">
        <f>+Ene!S97+Feb!S97+Mar!S97+Abr!S97+May!S97+Jun!S97+Jul!S97+Ago!S97+Set!S97+Oct!S97+Nov!S97+Dic!S97</f>
        <v>0</v>
      </c>
      <c r="AH97" s="25">
        <f>+Ene!T97+Feb!T97+Mar!T97+Abr!T97+May!T97+Jun!T97+Jul!T97+Ago!T97+Set!T97+Oct!T97+Nov!T97+Dic!T97</f>
        <v>3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0</v>
      </c>
      <c r="AK97" s="25">
        <f t="shared" si="24"/>
        <v>3</v>
      </c>
      <c r="AL97" s="250">
        <v>222</v>
      </c>
      <c r="AM97" s="240">
        <f t="shared" si="25"/>
        <v>1.3513513513513513</v>
      </c>
      <c r="AN97" s="266">
        <v>126.84468440893696</v>
      </c>
      <c r="AO97" s="230">
        <f>+Ene!W97+Feb!W97+Mar!W97+Abr!W97+May!W97+Jun!W97+Jul!W97+Ago!W97+Set!W97+Oct!W97+Nov!W97+Dic!W97</f>
        <v>0</v>
      </c>
      <c r="AP97" s="261">
        <f t="shared" si="26"/>
        <v>0</v>
      </c>
      <c r="AQ97" s="17">
        <f>+Ene!X97+Feb!X97+Mar!X97+Abr!X97+May!X97+Jun!X97+Jul!X97+Ago!X97+Set!X97+Oct!X97+Nov!X97+Dic!X97</f>
        <v>0</v>
      </c>
      <c r="AR97" s="261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50">
        <v>222</v>
      </c>
      <c r="AX97" s="240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255">
        <v>0</v>
      </c>
      <c r="K98" s="255">
        <v>70</v>
      </c>
      <c r="L98" s="255">
        <v>90</v>
      </c>
      <c r="M98" s="255">
        <v>66</v>
      </c>
      <c r="N98" s="255">
        <v>120.50521968010369</v>
      </c>
      <c r="O98" s="255">
        <v>226</v>
      </c>
      <c r="P98" s="230">
        <f>+Ene!J98+Feb!J98+Mar!J98+Abr!J98+May!J98+Jun!J98+Jul!J98+Ago!J98+Set!J98+Oct!J98+Nov!J98+Dic!J98</f>
        <v>5</v>
      </c>
      <c r="Q98" s="234">
        <f>+Ene!K98+Feb!K98+Mar!K98+Abr!K98+May!K98+Jun!K98+Jul!K98+Ago!K98+Set!K98+Oct!K98+Nov!K98+Dic!K98</f>
        <v>6</v>
      </c>
      <c r="R98" s="248">
        <v>0</v>
      </c>
      <c r="S98" s="249">
        <f t="shared" si="19"/>
        <v>0</v>
      </c>
      <c r="T98" s="25">
        <f>+Ene!L98+Feb!L98+Mar!L98+Abr!L98+May!L98+Jun!L98+Jul!L98+Ago!L98+Set!L98+Oct!L98+Nov!L98+Dic!L98</f>
        <v>8</v>
      </c>
      <c r="U98" s="25">
        <f>+Ene!M98+Feb!M98+Mar!M98+Abr!M98+May!M98+Jun!M98+Jul!M98+Ago!M98+Set!M98+Oct!M98+Nov!M98+Dic!M98</f>
        <v>14</v>
      </c>
      <c r="V98" s="25">
        <f>+Ene!N98+Feb!N98+Mar!N98+Abr!N98+May!N98+Jun!N98+Jul!N98+Ago!N98+Set!N98+Oct!N98+Nov!N98+Dic!N98</f>
        <v>6</v>
      </c>
      <c r="W98" s="25">
        <f t="shared" si="20"/>
        <v>28</v>
      </c>
      <c r="X98" s="257">
        <v>226</v>
      </c>
      <c r="Y98" s="240">
        <f t="shared" si="21"/>
        <v>12.389380530973451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30</v>
      </c>
      <c r="AB98" s="25">
        <f>+Ene!Q98+Feb!Q98+Mar!Q98+Abr!Q98+May!Q98+Jun!Q98+Jul!Q98+Ago!Q98+Set!Q98+Oct!Q98+Nov!Q98+Dic!Q98</f>
        <v>54</v>
      </c>
      <c r="AC98" s="25">
        <f>+Ene!R98+Feb!R98+Mar!R98+Abr!R98+May!R98+Jun!R98+Jul!R98+Ago!R98+Set!R98+Oct!R98+Nov!R98+Dic!R98</f>
        <v>22</v>
      </c>
      <c r="AD98" s="25">
        <f t="shared" si="22"/>
        <v>106</v>
      </c>
      <c r="AE98" s="250">
        <v>226</v>
      </c>
      <c r="AF98" s="240">
        <f t="shared" si="23"/>
        <v>46.902654867256636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19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1</v>
      </c>
      <c r="AK98" s="25">
        <f t="shared" si="24"/>
        <v>20</v>
      </c>
      <c r="AL98" s="250">
        <v>226</v>
      </c>
      <c r="AM98" s="240">
        <f t="shared" si="25"/>
        <v>8.8495575221238933</v>
      </c>
      <c r="AN98" s="266">
        <v>120.50521968010369</v>
      </c>
      <c r="AO98" s="230">
        <f>+Ene!W98+Feb!W98+Mar!W98+Abr!W98+May!W98+Jun!W98+Jul!W98+Ago!W98+Set!W98+Oct!W98+Nov!W98+Dic!W98</f>
        <v>0</v>
      </c>
      <c r="AP98" s="261">
        <f t="shared" si="26"/>
        <v>0</v>
      </c>
      <c r="AQ98" s="17">
        <f>+Ene!X98+Feb!X98+Mar!X98+Abr!X98+May!X98+Jun!X98+Jul!X98+Ago!X98+Set!X98+Oct!X98+Nov!X98+Dic!X98</f>
        <v>0</v>
      </c>
      <c r="AR98" s="261">
        <f t="shared" si="27"/>
        <v>0</v>
      </c>
      <c r="AS98" s="25">
        <f>+Ene!Y98+Feb!Y98+Mar!Y98+Abr!Y98+May!Y98+Jun!Y98+Jul!Y98+Ago!Y98+Set!Y98+Oct!Y98+Nov!Y98+Dic!Y98</f>
        <v>2</v>
      </c>
      <c r="AT98" s="25">
        <f>+Ene!Z98+Feb!Z98+Mar!Z98+Abr!Z98+May!Z98+Jun!Z98+Jul!Z98+Ago!Z98+Set!Z98+Oct!Z98+Nov!Z98+Dic!Z98</f>
        <v>1</v>
      </c>
      <c r="AU98" s="25">
        <f>+Ene!AA98+Feb!AA98+Mar!AA98+Abr!AA98+May!AA98+Jun!AA98+Jul!AA98+Ago!AA98+Set!AA98+Oct!AA98+Nov!AA98+Dic!AA98</f>
        <v>0</v>
      </c>
      <c r="AV98" s="26">
        <f t="shared" si="28"/>
        <v>3</v>
      </c>
      <c r="AW98" s="250">
        <v>226</v>
      </c>
      <c r="AX98" s="240">
        <f t="shared" si="29"/>
        <v>1.3274336283185841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55">
        <v>55.699567617681332</v>
      </c>
      <c r="K99" s="255">
        <v>55.699567617681332</v>
      </c>
      <c r="L99" s="255">
        <v>46</v>
      </c>
      <c r="M99" s="255">
        <v>35</v>
      </c>
      <c r="N99" s="255">
        <v>99.364997373715013</v>
      </c>
      <c r="O99" s="255">
        <v>136.69956761768134</v>
      </c>
      <c r="P99" s="230">
        <f>+Ene!J99+Feb!J99+Mar!J99+Abr!J99+May!J99+Jun!J99+Jul!J99+Ago!J99+Set!J99+Oct!J99+Nov!J99+Dic!J99</f>
        <v>39</v>
      </c>
      <c r="Q99" s="234">
        <f>+Ene!K99+Feb!K99+Mar!K99+Abr!K99+May!K99+Jun!K99+Jul!K99+Ago!K99+Set!K99+Oct!K99+Nov!K99+Dic!K99</f>
        <v>43</v>
      </c>
      <c r="R99" s="248">
        <v>55.699567617681332</v>
      </c>
      <c r="S99" s="249">
        <f t="shared" si="19"/>
        <v>77.199881146563925</v>
      </c>
      <c r="T99" s="25">
        <f>+Ene!L99+Feb!L99+Mar!L99+Abr!L99+May!L99+Jun!L99+Jul!L99+Ago!L99+Set!L99+Oct!L99+Nov!L99+Dic!L99</f>
        <v>22</v>
      </c>
      <c r="U99" s="25">
        <f>+Ene!M99+Feb!M99+Mar!M99+Abr!M99+May!M99+Jun!M99+Jul!M99+Ago!M99+Set!M99+Oct!M99+Nov!M99+Dic!M99</f>
        <v>24</v>
      </c>
      <c r="V99" s="25">
        <f>+Ene!N99+Feb!N99+Mar!N99+Abr!N99+May!N99+Jun!N99+Jul!N99+Ago!N99+Set!N99+Oct!N99+Nov!N99+Dic!N99</f>
        <v>24</v>
      </c>
      <c r="W99" s="25">
        <f t="shared" si="20"/>
        <v>70</v>
      </c>
      <c r="X99" s="257">
        <v>136.69956761768134</v>
      </c>
      <c r="Y99" s="240">
        <f t="shared" si="21"/>
        <v>51.207184645802705</v>
      </c>
      <c r="Z99" s="26">
        <f>+Ene!O99+Feb!O99+Mar!O99+Abr!O99+May!O99+Jun!O99+Jul!O99+Ago!O99+Set!O99+Oct!O99+Nov!O99+Dic!O99</f>
        <v>0</v>
      </c>
      <c r="AA99" s="25">
        <f>+Ene!P99+Feb!P99+Mar!P99+Abr!P99+May!P99+Jun!P99+Jul!P99+Ago!P99+Set!P99+Oct!P99+Nov!P99+Dic!P99</f>
        <v>57</v>
      </c>
      <c r="AB99" s="25">
        <f>+Ene!Q99+Feb!Q99+Mar!Q99+Abr!Q99+May!Q99+Jun!Q99+Jul!Q99+Ago!Q99+Set!Q99+Oct!Q99+Nov!Q99+Dic!Q99</f>
        <v>77</v>
      </c>
      <c r="AC99" s="25">
        <f>+Ene!R99+Feb!R99+Mar!R99+Abr!R99+May!R99+Jun!R99+Jul!R99+Ago!R99+Set!R99+Oct!R99+Nov!R99+Dic!R99</f>
        <v>84</v>
      </c>
      <c r="AD99" s="25">
        <f t="shared" si="22"/>
        <v>218</v>
      </c>
      <c r="AE99" s="250">
        <v>136.69956761768134</v>
      </c>
      <c r="AF99" s="240">
        <f t="shared" si="23"/>
        <v>159.47380361121412</v>
      </c>
      <c r="AG99" s="26">
        <f>+Ene!S99+Feb!S99+Mar!S99+Abr!S99+May!S99+Jun!S99+Jul!S99+Ago!S99+Set!S99+Oct!S99+Nov!S99+Dic!S99</f>
        <v>0</v>
      </c>
      <c r="AH99" s="25">
        <f>+Ene!T99+Feb!T99+Mar!T99+Abr!T99+May!T99+Jun!T99+Jul!T99+Ago!T99+Set!T99+Oct!T99+Nov!T99+Dic!T99</f>
        <v>8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6</v>
      </c>
      <c r="AK99" s="25">
        <f t="shared" si="24"/>
        <v>14</v>
      </c>
      <c r="AL99" s="250">
        <v>136.69956761768134</v>
      </c>
      <c r="AM99" s="240">
        <f t="shared" si="25"/>
        <v>10.241436929160539</v>
      </c>
      <c r="AN99" s="266">
        <v>99.364997373715013</v>
      </c>
      <c r="AO99" s="230">
        <f>+Ene!W99+Feb!W99+Mar!W99+Abr!W99+May!W99+Jun!W99+Jul!W99+Ago!W99+Set!W99+Oct!W99+Nov!W99+Dic!W99</f>
        <v>0</v>
      </c>
      <c r="AP99" s="261">
        <f t="shared" si="26"/>
        <v>0</v>
      </c>
      <c r="AQ99" s="17">
        <f>+Ene!X99+Feb!X99+Mar!X99+Abr!X99+May!X99+Jun!X99+Jul!X99+Ago!X99+Set!X99+Oct!X99+Nov!X99+Dic!X99</f>
        <v>0</v>
      </c>
      <c r="AR99" s="261">
        <f t="shared" si="27"/>
        <v>0</v>
      </c>
      <c r="AS99" s="25">
        <f>+Ene!Y99+Feb!Y99+Mar!Y99+Abr!Y99+May!Y99+Jun!Y99+Jul!Y99+Ago!Y99+Set!Y99+Oct!Y99+Nov!Y99+Dic!Y99</f>
        <v>0</v>
      </c>
      <c r="AT99" s="25">
        <f>+Ene!Z99+Feb!Z99+Mar!Z99+Abr!Z99+May!Z99+Jun!Z99+Jul!Z99+Ago!Z99+Set!Z99+Oct!Z99+Nov!Z99+Dic!Z99</f>
        <v>2</v>
      </c>
      <c r="AU99" s="25">
        <f>+Ene!AA99+Feb!AA99+Mar!AA99+Abr!AA99+May!AA99+Jun!AA99+Jul!AA99+Ago!AA99+Set!AA99+Oct!AA99+Nov!AA99+Dic!AA99</f>
        <v>2</v>
      </c>
      <c r="AV99" s="26">
        <f t="shared" si="28"/>
        <v>4</v>
      </c>
      <c r="AW99" s="250">
        <v>136.69956761768134</v>
      </c>
      <c r="AX99" s="240">
        <f t="shared" si="29"/>
        <v>2.9261248369030115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55">
        <v>0</v>
      </c>
      <c r="K100" s="255">
        <v>24</v>
      </c>
      <c r="L100" s="255">
        <v>20</v>
      </c>
      <c r="M100" s="255">
        <v>24</v>
      </c>
      <c r="N100" s="255">
        <v>62.90926290773249</v>
      </c>
      <c r="O100" s="255">
        <v>68</v>
      </c>
      <c r="P100" s="230">
        <f>+Ene!J100+Feb!J100+Mar!J100+Abr!J100+May!J100+Jun!J100+Jul!J100+Ago!J100+Set!J100+Oct!J100+Nov!J100+Dic!J100</f>
        <v>3</v>
      </c>
      <c r="Q100" s="234">
        <f>+Ene!K100+Feb!K100+Mar!K100+Abr!K100+May!K100+Jun!K100+Jul!K100+Ago!K100+Set!K100+Oct!K100+Nov!K100+Dic!K100</f>
        <v>2</v>
      </c>
      <c r="R100" s="248">
        <v>0</v>
      </c>
      <c r="S100" s="249">
        <f t="shared" si="19"/>
        <v>0</v>
      </c>
      <c r="T100" s="25">
        <f>+Ene!L100+Feb!L100+Mar!L100+Abr!L100+May!L100+Jun!L100+Jul!L100+Ago!L100+Set!L100+Oct!L100+Nov!L100+Dic!L100</f>
        <v>9</v>
      </c>
      <c r="U100" s="25">
        <f>+Ene!M100+Feb!M100+Mar!M100+Abr!M100+May!M100+Jun!M100+Jul!M100+Ago!M100+Set!M100+Oct!M100+Nov!M100+Dic!M100</f>
        <v>6</v>
      </c>
      <c r="V100" s="25">
        <f>+Ene!N100+Feb!N100+Mar!N100+Abr!N100+May!N100+Jun!N100+Jul!N100+Ago!N100+Set!N100+Oct!N100+Nov!N100+Dic!N100</f>
        <v>6</v>
      </c>
      <c r="W100" s="25">
        <f t="shared" si="20"/>
        <v>21</v>
      </c>
      <c r="X100" s="257">
        <v>68</v>
      </c>
      <c r="Y100" s="240">
        <f t="shared" si="21"/>
        <v>30.882352941176471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4</v>
      </c>
      <c r="AB100" s="25">
        <f>+Ene!Q100+Feb!Q100+Mar!Q100+Abr!Q100+May!Q100+Jun!Q100+Jul!Q100+Ago!Q100+Set!Q100+Oct!Q100+Nov!Q100+Dic!Q100</f>
        <v>17</v>
      </c>
      <c r="AC100" s="25">
        <f>+Ene!R100+Feb!R100+Mar!R100+Abr!R100+May!R100+Jun!R100+Jul!R100+Ago!R100+Set!R100+Oct!R100+Nov!R100+Dic!R100</f>
        <v>42</v>
      </c>
      <c r="AD100" s="25">
        <f t="shared" si="22"/>
        <v>63</v>
      </c>
      <c r="AE100" s="250">
        <v>68</v>
      </c>
      <c r="AF100" s="240">
        <f t="shared" si="23"/>
        <v>92.64705882352942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1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4</v>
      </c>
      <c r="AK100" s="25">
        <f t="shared" si="24"/>
        <v>5</v>
      </c>
      <c r="AL100" s="250">
        <v>68</v>
      </c>
      <c r="AM100" s="240">
        <f t="shared" si="25"/>
        <v>7.3529411764705888</v>
      </c>
      <c r="AN100" s="266">
        <v>62.90926290773249</v>
      </c>
      <c r="AO100" s="230">
        <f>+Ene!W100+Feb!W100+Mar!W100+Abr!W100+May!W100+Jun!W100+Jul!W100+Ago!W100+Set!W100+Oct!W100+Nov!W100+Dic!W100</f>
        <v>0</v>
      </c>
      <c r="AP100" s="261">
        <f t="shared" si="26"/>
        <v>0</v>
      </c>
      <c r="AQ100" s="17">
        <f>+Ene!X100+Feb!X100+Mar!X100+Abr!X100+May!X100+Jun!X100+Jul!X100+Ago!X100+Set!X100+Oct!X100+Nov!X100+Dic!X100</f>
        <v>0</v>
      </c>
      <c r="AR100" s="261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3</v>
      </c>
      <c r="AV100" s="26">
        <f t="shared" si="28"/>
        <v>3</v>
      </c>
      <c r="AW100" s="250">
        <v>68</v>
      </c>
      <c r="AX100" s="240">
        <f t="shared" si="29"/>
        <v>4.4117647058823533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55">
        <v>0</v>
      </c>
      <c r="K101" s="255">
        <v>28</v>
      </c>
      <c r="L101" s="255">
        <v>22</v>
      </c>
      <c r="M101" s="255">
        <v>32</v>
      </c>
      <c r="N101" s="255">
        <v>78.004616948929424</v>
      </c>
      <c r="O101" s="255">
        <v>82</v>
      </c>
      <c r="P101" s="230">
        <f>+Ene!J101+Feb!J101+Mar!J101+Abr!J101+May!J101+Jun!J101+Jul!J101+Ago!J101+Set!J101+Oct!J101+Nov!J101+Dic!J101</f>
        <v>1</v>
      </c>
      <c r="Q101" s="234">
        <f>+Ene!K101+Feb!K101+Mar!K101+Abr!K101+May!K101+Jun!K101+Jul!K101+Ago!K101+Set!K101+Oct!K101+Nov!K101+Dic!K101</f>
        <v>0</v>
      </c>
      <c r="R101" s="248">
        <v>0</v>
      </c>
      <c r="S101" s="249">
        <f t="shared" si="19"/>
        <v>0</v>
      </c>
      <c r="T101" s="25">
        <f>+Ene!L101+Feb!L101+Mar!L101+Abr!L101+May!L101+Jun!L101+Jul!L101+Ago!L101+Set!L101+Oct!L101+Nov!L101+Dic!L101</f>
        <v>1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2</v>
      </c>
      <c r="W101" s="25">
        <f t="shared" si="20"/>
        <v>5</v>
      </c>
      <c r="X101" s="257">
        <v>82</v>
      </c>
      <c r="Y101" s="240">
        <f t="shared" si="21"/>
        <v>6.0975609756097562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</v>
      </c>
      <c r="AB101" s="25">
        <f>+Ene!Q101+Feb!Q101+Mar!Q101+Abr!Q101+May!Q101+Jun!Q101+Jul!Q101+Ago!Q101+Set!Q101+Oct!Q101+Nov!Q101+Dic!Q101</f>
        <v>7</v>
      </c>
      <c r="AC101" s="25">
        <f>+Ene!R101+Feb!R101+Mar!R101+Abr!R101+May!R101+Jun!R101+Jul!R101+Ago!R101+Set!R101+Oct!R101+Nov!R101+Dic!R101</f>
        <v>3</v>
      </c>
      <c r="AD101" s="25">
        <f t="shared" si="22"/>
        <v>11</v>
      </c>
      <c r="AE101" s="250">
        <v>82</v>
      </c>
      <c r="AF101" s="240">
        <f t="shared" si="23"/>
        <v>13.414634146341465</v>
      </c>
      <c r="AG101" s="26">
        <f>+Ene!S101+Feb!S101+Mar!S101+Abr!S101+May!S101+Jun!S101+Jul!S101+Ago!S101+Set!S101+Oct!S101+Nov!S101+Dic!S101</f>
        <v>3</v>
      </c>
      <c r="AH101" s="25">
        <f>+Ene!T101+Feb!T101+Mar!T101+Abr!T101+May!T101+Jun!T101+Jul!T101+Ago!T101+Set!T101+Oct!T101+Nov!T101+Dic!T101</f>
        <v>3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2</v>
      </c>
      <c r="AK101" s="25">
        <f t="shared" si="24"/>
        <v>8</v>
      </c>
      <c r="AL101" s="250">
        <v>82</v>
      </c>
      <c r="AM101" s="240">
        <f t="shared" si="25"/>
        <v>9.7560975609756095</v>
      </c>
      <c r="AN101" s="266">
        <v>78.004616948929424</v>
      </c>
      <c r="AO101" s="230">
        <f>+Ene!W101+Feb!W101+Mar!W101+Abr!W101+May!W101+Jun!W101+Jul!W101+Ago!W101+Set!W101+Oct!W101+Nov!W101+Dic!W101</f>
        <v>0</v>
      </c>
      <c r="AP101" s="261">
        <f t="shared" si="26"/>
        <v>0</v>
      </c>
      <c r="AQ101" s="17">
        <f>+Ene!X101+Feb!X101+Mar!X101+Abr!X101+May!X101+Jun!X101+Jul!X101+Ago!X101+Set!X101+Oct!X101+Nov!X101+Dic!X101</f>
        <v>0</v>
      </c>
      <c r="AR101" s="261">
        <f t="shared" si="27"/>
        <v>0</v>
      </c>
      <c r="AS101" s="25">
        <f>+Ene!Y101+Feb!Y101+Mar!Y101+Abr!Y101+May!Y101+Jun!Y101+Jul!Y101+Ago!Y101+Set!Y101+Oct!Y101+Nov!Y101+Dic!Y101</f>
        <v>0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2</v>
      </c>
      <c r="AV101" s="26">
        <f t="shared" si="28"/>
        <v>2</v>
      </c>
      <c r="AW101" s="250">
        <v>82</v>
      </c>
      <c r="AX101" s="240">
        <f t="shared" si="29"/>
        <v>2.4390243902439024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55">
        <v>75</v>
      </c>
      <c r="K102" s="255">
        <v>75</v>
      </c>
      <c r="L102" s="255">
        <v>90</v>
      </c>
      <c r="M102" s="255">
        <v>57</v>
      </c>
      <c r="N102" s="255">
        <v>129.14968786037818</v>
      </c>
      <c r="O102" s="255">
        <v>222</v>
      </c>
      <c r="P102" s="230">
        <f>+Ene!J102+Feb!J102+Mar!J102+Abr!J102+May!J102+Jun!J102+Jul!J102+Ago!J102+Set!J102+Oct!J102+Nov!J102+Dic!J102</f>
        <v>69</v>
      </c>
      <c r="Q102" s="234">
        <f>+Ene!K102+Feb!K102+Mar!K102+Abr!K102+May!K102+Jun!K102+Jul!K102+Ago!K102+Set!K102+Oct!K102+Nov!K102+Dic!K102</f>
        <v>57</v>
      </c>
      <c r="R102" s="248">
        <v>75</v>
      </c>
      <c r="S102" s="249">
        <f t="shared" si="19"/>
        <v>76</v>
      </c>
      <c r="T102" s="25">
        <f>+Ene!L102+Feb!L102+Mar!L102+Abr!L102+May!L102+Jun!L102+Jul!L102+Ago!L102+Set!L102+Oct!L102+Nov!L102+Dic!L102</f>
        <v>25</v>
      </c>
      <c r="U102" s="25">
        <f>+Ene!M102+Feb!M102+Mar!M102+Abr!M102+May!M102+Jun!M102+Jul!M102+Ago!M102+Set!M102+Oct!M102+Nov!M102+Dic!M102</f>
        <v>28</v>
      </c>
      <c r="V102" s="25">
        <f>+Ene!N102+Feb!N102+Mar!N102+Abr!N102+May!N102+Jun!N102+Jul!N102+Ago!N102+Set!N102+Oct!N102+Nov!N102+Dic!N102</f>
        <v>18</v>
      </c>
      <c r="W102" s="25">
        <f t="shared" si="20"/>
        <v>71</v>
      </c>
      <c r="X102" s="257">
        <v>222</v>
      </c>
      <c r="Y102" s="240">
        <f t="shared" si="21"/>
        <v>31.981981981981981</v>
      </c>
      <c r="Z102" s="26">
        <f>+Ene!O102+Feb!O102+Mar!O102+Abr!O102+May!O102+Jun!O102+Jul!O102+Ago!O102+Set!O102+Oct!O102+Nov!O102+Dic!O102</f>
        <v>2</v>
      </c>
      <c r="AA102" s="25">
        <f>+Ene!P102+Feb!P102+Mar!P102+Abr!P102+May!P102+Jun!P102+Jul!P102+Ago!P102+Set!P102+Oct!P102+Nov!P102+Dic!P102</f>
        <v>74</v>
      </c>
      <c r="AB102" s="25">
        <f>+Ene!Q102+Feb!Q102+Mar!Q102+Abr!Q102+May!Q102+Jun!Q102+Jul!Q102+Ago!Q102+Set!Q102+Oct!Q102+Nov!Q102+Dic!Q102</f>
        <v>177</v>
      </c>
      <c r="AC102" s="25">
        <f>+Ene!R102+Feb!R102+Mar!R102+Abr!R102+May!R102+Jun!R102+Jul!R102+Ago!R102+Set!R102+Oct!R102+Nov!R102+Dic!R102</f>
        <v>112</v>
      </c>
      <c r="AD102" s="25">
        <f t="shared" si="22"/>
        <v>365</v>
      </c>
      <c r="AE102" s="250">
        <v>222</v>
      </c>
      <c r="AF102" s="240">
        <f t="shared" si="23"/>
        <v>164.41441441441441</v>
      </c>
      <c r="AG102" s="26">
        <f>+Ene!S102+Feb!S102+Mar!S102+Abr!S102+May!S102+Jun!S102+Jul!S102+Ago!S102+Set!S102+Oct!S102+Nov!S102+Dic!S102</f>
        <v>32</v>
      </c>
      <c r="AH102" s="25">
        <f>+Ene!T102+Feb!T102+Mar!T102+Abr!T102+May!T102+Jun!T102+Jul!T102+Ago!T102+Set!T102+Oct!T102+Nov!T102+Dic!T102</f>
        <v>63</v>
      </c>
      <c r="AI102" s="25">
        <f>+Ene!U102+Feb!U102+Mar!U102+Abr!U102+May!U102+Jun!U102+Jul!U102+Ago!U102+Set!U102+Oct!U102+Nov!U102+Dic!U102</f>
        <v>1723</v>
      </c>
      <c r="AJ102" s="25">
        <f>+Ene!V102+Feb!V102+Mar!V102+Abr!V102+May!V102+Jun!V102+Jul!V102+Ago!V102+Set!V102+Oct!V102+Nov!V102+Dic!V102</f>
        <v>27</v>
      </c>
      <c r="AK102" s="25">
        <f t="shared" si="24"/>
        <v>1845</v>
      </c>
      <c r="AL102" s="250">
        <v>222</v>
      </c>
      <c r="AM102" s="240">
        <f t="shared" si="25"/>
        <v>831.08108108108104</v>
      </c>
      <c r="AN102" s="266">
        <v>129.14968786037818</v>
      </c>
      <c r="AO102" s="230">
        <f>+Ene!W102+Feb!W102+Mar!W102+Abr!W102+May!W102+Jun!W102+Jul!W102+Ago!W102+Set!W102+Oct!W102+Nov!W102+Dic!W102</f>
        <v>1</v>
      </c>
      <c r="AP102" s="261">
        <f t="shared" si="26"/>
        <v>0.77429532859660122</v>
      </c>
      <c r="AQ102" s="17">
        <f>+Ene!X102+Feb!X102+Mar!X102+Abr!X102+May!X102+Jun!X102+Jul!X102+Ago!X102+Set!X102+Oct!X102+Nov!X102+Dic!X102</f>
        <v>1</v>
      </c>
      <c r="AR102" s="261">
        <f t="shared" si="27"/>
        <v>0.77429532859660122</v>
      </c>
      <c r="AS102" s="25">
        <f>+Ene!Y102+Feb!Y102+Mar!Y102+Abr!Y102+May!Y102+Jun!Y102+Jul!Y102+Ago!Y102+Set!Y102+Oct!Y102+Nov!Y102+Dic!Y102</f>
        <v>15</v>
      </c>
      <c r="AT102" s="25">
        <f>+Ene!Z102+Feb!Z102+Mar!Z102+Abr!Z102+May!Z102+Jun!Z102+Jul!Z102+Ago!Z102+Set!Z102+Oct!Z102+Nov!Z102+Dic!Z102</f>
        <v>27</v>
      </c>
      <c r="AU102" s="25">
        <f>+Ene!AA102+Feb!AA102+Mar!AA102+Abr!AA102+May!AA102+Jun!AA102+Jul!AA102+Ago!AA102+Set!AA102+Oct!AA102+Nov!AA102+Dic!AA102</f>
        <v>17</v>
      </c>
      <c r="AV102" s="26">
        <f t="shared" si="28"/>
        <v>59</v>
      </c>
      <c r="AW102" s="250">
        <v>222</v>
      </c>
      <c r="AX102" s="240">
        <f t="shared" si="29"/>
        <v>26.576576576576578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55">
        <v>0</v>
      </c>
      <c r="K103" s="255">
        <v>45</v>
      </c>
      <c r="L103" s="255">
        <v>39.18037003288071</v>
      </c>
      <c r="M103" s="255">
        <v>23</v>
      </c>
      <c r="N103" s="255">
        <v>64.681004280137913</v>
      </c>
      <c r="O103" s="255">
        <v>107.18037003288072</v>
      </c>
      <c r="P103" s="230">
        <f>+Ene!J103+Feb!J103+Mar!J103+Abr!J103+May!J103+Jun!J103+Jul!J103+Ago!J103+Set!J103+Oct!J103+Nov!J103+Dic!J103</f>
        <v>25</v>
      </c>
      <c r="Q103" s="234">
        <f>+Ene!K103+Feb!K103+Mar!K103+Abr!K103+May!K103+Jun!K103+Jul!K103+Ago!K103+Set!K103+Oct!K103+Nov!K103+Dic!K103</f>
        <v>31</v>
      </c>
      <c r="R103" s="248">
        <v>0</v>
      </c>
      <c r="S103" s="249">
        <f t="shared" si="19"/>
        <v>0</v>
      </c>
      <c r="T103" s="25">
        <f>+Ene!L103+Feb!L103+Mar!L103+Abr!L103+May!L103+Jun!L103+Jul!L103+Ago!L103+Set!L103+Oct!L103+Nov!L103+Dic!L103</f>
        <v>6</v>
      </c>
      <c r="U103" s="25">
        <f>+Ene!M103+Feb!M103+Mar!M103+Abr!M103+May!M103+Jun!M103+Jul!M103+Ago!M103+Set!M103+Oct!M103+Nov!M103+Dic!M103</f>
        <v>10</v>
      </c>
      <c r="V103" s="25">
        <f>+Ene!N103+Feb!N103+Mar!N103+Abr!N103+May!N103+Jun!N103+Jul!N103+Ago!N103+Set!N103+Oct!N103+Nov!N103+Dic!N103</f>
        <v>10</v>
      </c>
      <c r="W103" s="25">
        <f t="shared" si="20"/>
        <v>26</v>
      </c>
      <c r="X103" s="257">
        <v>107.18037003288072</v>
      </c>
      <c r="Y103" s="240">
        <f t="shared" si="21"/>
        <v>24.258173387555708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18</v>
      </c>
      <c r="AB103" s="25">
        <f>+Ene!Q103+Feb!Q103+Mar!Q103+Abr!Q103+May!Q103+Jun!Q103+Jul!Q103+Ago!Q103+Set!Q103+Oct!Q103+Nov!Q103+Dic!Q103</f>
        <v>49</v>
      </c>
      <c r="AC103" s="25">
        <f>+Ene!R103+Feb!R103+Mar!R103+Abr!R103+May!R103+Jun!R103+Jul!R103+Ago!R103+Set!R103+Oct!R103+Nov!R103+Dic!R103</f>
        <v>40</v>
      </c>
      <c r="AD103" s="25">
        <f t="shared" si="22"/>
        <v>107</v>
      </c>
      <c r="AE103" s="250">
        <v>107.18037003288072</v>
      </c>
      <c r="AF103" s="240">
        <f t="shared" si="23"/>
        <v>99.831713556479258</v>
      </c>
      <c r="AG103" s="26">
        <f>+Ene!S103+Feb!S103+Mar!S103+Abr!S103+May!S103+Jun!S103+Jul!S103+Ago!S103+Set!S103+Oct!S103+Nov!S103+Dic!S103</f>
        <v>47</v>
      </c>
      <c r="AH103" s="25">
        <f>+Ene!T103+Feb!T103+Mar!T103+Abr!T103+May!T103+Jun!T103+Jul!T103+Ago!T103+Set!T103+Oct!T103+Nov!T103+Dic!T103</f>
        <v>10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10</v>
      </c>
      <c r="AK103" s="25">
        <f t="shared" si="24"/>
        <v>67</v>
      </c>
      <c r="AL103" s="250">
        <v>107.18037003288072</v>
      </c>
      <c r="AM103" s="240">
        <f t="shared" si="25"/>
        <v>62.511446806393543</v>
      </c>
      <c r="AN103" s="266">
        <v>64.681004280137913</v>
      </c>
      <c r="AO103" s="230">
        <f>+Ene!W103+Feb!W103+Mar!W103+Abr!W103+May!W103+Jun!W103+Jul!W103+Ago!W103+Set!W103+Oct!W103+Nov!W103+Dic!W103</f>
        <v>26</v>
      </c>
      <c r="AP103" s="261">
        <f t="shared" si="26"/>
        <v>40.197273201560378</v>
      </c>
      <c r="AQ103" s="17">
        <f>+Ene!X103+Feb!X103+Mar!X103+Abr!X103+May!X103+Jun!X103+Jul!X103+Ago!X103+Set!X103+Oct!X103+Nov!X103+Dic!X103</f>
        <v>25</v>
      </c>
      <c r="AR103" s="261">
        <f t="shared" si="27"/>
        <v>38.651224232269598</v>
      </c>
      <c r="AS103" s="25">
        <f>+Ene!Y103+Feb!Y103+Mar!Y103+Abr!Y103+May!Y103+Jun!Y103+Jul!Y103+Ago!Y103+Set!Y103+Oct!Y103+Nov!Y103+Dic!Y103</f>
        <v>1</v>
      </c>
      <c r="AT103" s="25">
        <f>+Ene!Z103+Feb!Z103+Mar!Z103+Abr!Z103+May!Z103+Jun!Z103+Jul!Z103+Ago!Z103+Set!Z103+Oct!Z103+Nov!Z103+Dic!Z103</f>
        <v>2</v>
      </c>
      <c r="AU103" s="25">
        <f>+Ene!AA103+Feb!AA103+Mar!AA103+Abr!AA103+May!AA103+Jun!AA103+Jul!AA103+Ago!AA103+Set!AA103+Oct!AA103+Nov!AA103+Dic!AA103</f>
        <v>0</v>
      </c>
      <c r="AV103" s="26">
        <f t="shared" si="28"/>
        <v>3</v>
      </c>
      <c r="AW103" s="250">
        <v>107.18037003288072</v>
      </c>
      <c r="AX103" s="240">
        <f t="shared" si="29"/>
        <v>2.7990200062564274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55">
        <v>0</v>
      </c>
      <c r="K104" s="255">
        <v>24</v>
      </c>
      <c r="L104" s="255">
        <v>21.762517017762889</v>
      </c>
      <c r="M104" s="255">
        <v>16</v>
      </c>
      <c r="N104" s="255">
        <v>39.151480300025554</v>
      </c>
      <c r="O104" s="255">
        <v>61.762517017762889</v>
      </c>
      <c r="P104" s="230">
        <f>+Ene!J104+Feb!J104+Mar!J104+Abr!J104+May!J104+Jun!J104+Jul!J104+Ago!J104+Set!J104+Oct!J104+Nov!J104+Dic!J104</f>
        <v>0</v>
      </c>
      <c r="Q104" s="234">
        <f>+Ene!K104+Feb!K104+Mar!K104+Abr!K104+May!K104+Jun!K104+Jul!K104+Ago!K104+Set!K104+Oct!K104+Nov!K104+Dic!K104</f>
        <v>0</v>
      </c>
      <c r="R104" s="248">
        <v>0</v>
      </c>
      <c r="S104" s="249">
        <f t="shared" si="19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0"/>
        <v>0</v>
      </c>
      <c r="X104" s="257">
        <v>61.762517017762889</v>
      </c>
      <c r="Y104" s="240">
        <f t="shared" si="21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1</v>
      </c>
      <c r="AB104" s="25">
        <f>+Ene!Q104+Feb!Q104+Mar!Q104+Abr!Q104+May!Q104+Jun!Q104+Jul!Q104+Ago!Q104+Set!Q104+Oct!Q104+Nov!Q104+Dic!Q104</f>
        <v>11</v>
      </c>
      <c r="AC104" s="25">
        <f>+Ene!R104+Feb!R104+Mar!R104+Abr!R104+May!R104+Jun!R104+Jul!R104+Ago!R104+Set!R104+Oct!R104+Nov!R104+Dic!R104</f>
        <v>13</v>
      </c>
      <c r="AD104" s="25">
        <f t="shared" si="22"/>
        <v>25</v>
      </c>
      <c r="AE104" s="250">
        <v>61.762517017762889</v>
      </c>
      <c r="AF104" s="240">
        <f t="shared" si="23"/>
        <v>40.47762495302775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1</v>
      </c>
      <c r="AK104" s="25">
        <f t="shared" si="24"/>
        <v>1</v>
      </c>
      <c r="AL104" s="250">
        <v>61.762517017762889</v>
      </c>
      <c r="AM104" s="240">
        <f t="shared" si="25"/>
        <v>1.6191049981211099</v>
      </c>
      <c r="AN104" s="266">
        <v>39.151480300025554</v>
      </c>
      <c r="AO104" s="230">
        <f>+Ene!W104+Feb!W104+Mar!W104+Abr!W104+May!W104+Jun!W104+Jul!W104+Ago!W104+Set!W104+Oct!W104+Nov!W104+Dic!W104</f>
        <v>0</v>
      </c>
      <c r="AP104" s="261">
        <f t="shared" si="26"/>
        <v>0</v>
      </c>
      <c r="AQ104" s="17">
        <f>+Ene!X104+Feb!X104+Mar!X104+Abr!X104+May!X104+Jun!X104+Jul!X104+Ago!X104+Set!X104+Oct!X104+Nov!X104+Dic!X104</f>
        <v>0</v>
      </c>
      <c r="AR104" s="261">
        <f t="shared" si="27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1</v>
      </c>
      <c r="AU104" s="25">
        <f>+Ene!AA104+Feb!AA104+Mar!AA104+Abr!AA104+May!AA104+Jun!AA104+Jul!AA104+Ago!AA104+Set!AA104+Oct!AA104+Nov!AA104+Dic!AA104</f>
        <v>1</v>
      </c>
      <c r="AV104" s="26">
        <f t="shared" si="28"/>
        <v>2</v>
      </c>
      <c r="AW104" s="250">
        <v>61.762517017762889</v>
      </c>
      <c r="AX104" s="240">
        <f t="shared" si="29"/>
        <v>3.2382099962422197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255">
        <v>45</v>
      </c>
      <c r="K105" s="255">
        <v>18</v>
      </c>
      <c r="L105" s="255">
        <v>20</v>
      </c>
      <c r="M105" s="255">
        <v>14</v>
      </c>
      <c r="N105" s="255">
        <v>29.687719486882997</v>
      </c>
      <c r="O105" s="255">
        <v>52</v>
      </c>
      <c r="P105" s="230">
        <f>+Ene!J105+Feb!J105+Mar!J105+Abr!J105+May!J105+Jun!J105+Jul!J105+Ago!J105+Set!J105+Oct!J105+Nov!J105+Dic!J105</f>
        <v>0</v>
      </c>
      <c r="Q105" s="234">
        <f>+Ene!K105+Feb!K105+Mar!K105+Abr!K105+May!K105+Jun!K105+Jul!K105+Ago!K105+Set!K105+Oct!K105+Nov!K105+Dic!K105</f>
        <v>0</v>
      </c>
      <c r="R105" s="248">
        <v>45</v>
      </c>
      <c r="S105" s="249">
        <f t="shared" si="19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2</v>
      </c>
      <c r="W105" s="25">
        <f t="shared" si="20"/>
        <v>2</v>
      </c>
      <c r="X105" s="257">
        <v>52</v>
      </c>
      <c r="Y105" s="240">
        <f t="shared" si="21"/>
        <v>3.8461538461538463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1</v>
      </c>
      <c r="AB105" s="25">
        <f>+Ene!Q105+Feb!Q105+Mar!Q105+Abr!Q105+May!Q105+Jun!Q105+Jul!Q105+Ago!Q105+Set!Q105+Oct!Q105+Nov!Q105+Dic!Q105</f>
        <v>15</v>
      </c>
      <c r="AC105" s="25">
        <f>+Ene!R105+Feb!R105+Mar!R105+Abr!R105+May!R105+Jun!R105+Jul!R105+Ago!R105+Set!R105+Oct!R105+Nov!R105+Dic!R105</f>
        <v>11</v>
      </c>
      <c r="AD105" s="25">
        <f t="shared" si="22"/>
        <v>27</v>
      </c>
      <c r="AE105" s="250">
        <v>52</v>
      </c>
      <c r="AF105" s="240">
        <f t="shared" si="23"/>
        <v>51.923076923076927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0</v>
      </c>
      <c r="AK105" s="25">
        <f t="shared" si="24"/>
        <v>0</v>
      </c>
      <c r="AL105" s="250">
        <v>52</v>
      </c>
      <c r="AM105" s="240">
        <f t="shared" si="25"/>
        <v>0</v>
      </c>
      <c r="AN105" s="266">
        <v>29.687719486882997</v>
      </c>
      <c r="AO105" s="230">
        <f>+Ene!W105+Feb!W105+Mar!W105+Abr!W105+May!W105+Jun!W105+Jul!W105+Ago!W105+Set!W105+Oct!W105+Nov!W105+Dic!W105</f>
        <v>0</v>
      </c>
      <c r="AP105" s="261">
        <f t="shared" si="26"/>
        <v>0</v>
      </c>
      <c r="AQ105" s="17">
        <f>+Ene!X105+Feb!X105+Mar!X105+Abr!X105+May!X105+Jun!X105+Jul!X105+Ago!X105+Set!X105+Oct!X105+Nov!X105+Dic!X105</f>
        <v>0</v>
      </c>
      <c r="AR105" s="261">
        <f t="shared" si="27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0</v>
      </c>
      <c r="AW105" s="250">
        <v>52</v>
      </c>
      <c r="AX105" s="240">
        <f t="shared" si="29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55">
        <v>50</v>
      </c>
      <c r="K106" s="255">
        <v>50</v>
      </c>
      <c r="L106" s="255">
        <v>36</v>
      </c>
      <c r="M106" s="255">
        <v>40</v>
      </c>
      <c r="N106" s="255">
        <v>124.98598733371541</v>
      </c>
      <c r="O106" s="255">
        <v>126</v>
      </c>
      <c r="P106" s="230">
        <f>+Ene!J106+Feb!J106+Mar!J106+Abr!J106+May!J106+Jun!J106+Jul!J106+Ago!J106+Set!J106+Oct!J106+Nov!J106+Dic!J106</f>
        <v>50</v>
      </c>
      <c r="Q106" s="234">
        <f>+Ene!K106+Feb!K106+Mar!K106+Abr!K106+May!K106+Jun!K106+Jul!K106+Ago!K106+Set!K106+Oct!K106+Nov!K106+Dic!K106</f>
        <v>49</v>
      </c>
      <c r="R106" s="248">
        <v>50</v>
      </c>
      <c r="S106" s="249">
        <f t="shared" si="19"/>
        <v>98</v>
      </c>
      <c r="T106" s="25">
        <f>+Ene!L106+Feb!L106+Mar!L106+Abr!L106+May!L106+Jun!L106+Jul!L106+Ago!L106+Set!L106+Oct!L106+Nov!L106+Dic!L106</f>
        <v>25</v>
      </c>
      <c r="U106" s="25">
        <f>+Ene!M106+Feb!M106+Mar!M106+Abr!M106+May!M106+Jun!M106+Jul!M106+Ago!M106+Set!M106+Oct!M106+Nov!M106+Dic!M106</f>
        <v>22</v>
      </c>
      <c r="V106" s="25">
        <f>+Ene!N106+Feb!N106+Mar!N106+Abr!N106+May!N106+Jun!N106+Jul!N106+Ago!N106+Set!N106+Oct!N106+Nov!N106+Dic!N106</f>
        <v>15</v>
      </c>
      <c r="W106" s="25">
        <f t="shared" si="20"/>
        <v>62</v>
      </c>
      <c r="X106" s="257">
        <v>126</v>
      </c>
      <c r="Y106" s="240">
        <f t="shared" si="21"/>
        <v>49.206349206349202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95</v>
      </c>
      <c r="AB106" s="25">
        <f>+Ene!Q106+Feb!Q106+Mar!Q106+Abr!Q106+May!Q106+Jun!Q106+Jul!Q106+Ago!Q106+Set!Q106+Oct!Q106+Nov!Q106+Dic!Q106</f>
        <v>98</v>
      </c>
      <c r="AC106" s="25">
        <f>+Ene!R106+Feb!R106+Mar!R106+Abr!R106+May!R106+Jun!R106+Jul!R106+Ago!R106+Set!R106+Oct!R106+Nov!R106+Dic!R106</f>
        <v>48</v>
      </c>
      <c r="AD106" s="25">
        <f t="shared" si="22"/>
        <v>241</v>
      </c>
      <c r="AE106" s="250">
        <v>126</v>
      </c>
      <c r="AF106" s="240">
        <f t="shared" si="23"/>
        <v>191.26984126984127</v>
      </c>
      <c r="AG106" s="26">
        <f>+Ene!S106+Feb!S106+Mar!S106+Abr!S106+May!S106+Jun!S106+Jul!S106+Ago!S106+Set!S106+Oct!S106+Nov!S106+Dic!S106</f>
        <v>3</v>
      </c>
      <c r="AH106" s="25">
        <f>+Ene!T106+Feb!T106+Mar!T106+Abr!T106+May!T106+Jun!T106+Jul!T106+Ago!T106+Set!T106+Oct!T106+Nov!T106+Dic!T106</f>
        <v>49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8</v>
      </c>
      <c r="AK106" s="25">
        <f t="shared" si="24"/>
        <v>60</v>
      </c>
      <c r="AL106" s="250">
        <v>126</v>
      </c>
      <c r="AM106" s="240">
        <f t="shared" si="25"/>
        <v>47.619047619047613</v>
      </c>
      <c r="AN106" s="266">
        <v>124.98598733371541</v>
      </c>
      <c r="AO106" s="230">
        <f>+Ene!W106+Feb!W106+Mar!W106+Abr!W106+May!W106+Jun!W106+Jul!W106+Ago!W106+Set!W106+Oct!W106+Nov!W106+Dic!W106</f>
        <v>3</v>
      </c>
      <c r="AP106" s="261">
        <f t="shared" si="26"/>
        <v>2.4002690733561449</v>
      </c>
      <c r="AQ106" s="17">
        <f>+Ene!X106+Feb!X106+Mar!X106+Abr!X106+May!X106+Jun!X106+Jul!X106+Ago!X106+Set!X106+Oct!X106+Nov!X106+Dic!X106</f>
        <v>3</v>
      </c>
      <c r="AR106" s="261">
        <f t="shared" si="27"/>
        <v>2.4002690733561449</v>
      </c>
      <c r="AS106" s="25">
        <f>+Ene!Y106+Feb!Y106+Mar!Y106+Abr!Y106+May!Y106+Jun!Y106+Jul!Y106+Ago!Y106+Set!Y106+Oct!Y106+Nov!Y106+Dic!Y106</f>
        <v>2</v>
      </c>
      <c r="AT106" s="25">
        <f>+Ene!Z106+Feb!Z106+Mar!Z106+Abr!Z106+May!Z106+Jun!Z106+Jul!Z106+Ago!Z106+Set!Z106+Oct!Z106+Nov!Z106+Dic!Z106</f>
        <v>0</v>
      </c>
      <c r="AU106" s="25">
        <f>+Ene!AA106+Feb!AA106+Mar!AA106+Abr!AA106+May!AA106+Jun!AA106+Jul!AA106+Ago!AA106+Set!AA106+Oct!AA106+Nov!AA106+Dic!AA106</f>
        <v>0</v>
      </c>
      <c r="AV106" s="26">
        <f t="shared" si="28"/>
        <v>2</v>
      </c>
      <c r="AW106" s="250">
        <v>126</v>
      </c>
      <c r="AX106" s="240">
        <f t="shared" si="29"/>
        <v>1.5873015873015872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255">
        <v>6</v>
      </c>
      <c r="K107" s="255">
        <v>6</v>
      </c>
      <c r="L107" s="255">
        <v>4</v>
      </c>
      <c r="M107" s="255">
        <v>6</v>
      </c>
      <c r="N107" s="255">
        <v>15.537597927936618</v>
      </c>
      <c r="O107" s="255">
        <v>16</v>
      </c>
      <c r="P107" s="230">
        <f>+Ene!J107+Feb!J107+Mar!J107+Abr!J107+May!J107+Jun!J107+Jul!J107+Ago!J107+Set!J107+Oct!J107+Nov!J107+Dic!J107</f>
        <v>12</v>
      </c>
      <c r="Q107" s="234">
        <f>+Ene!K107+Feb!K107+Mar!K107+Abr!K107+May!K107+Jun!K107+Jul!K107+Ago!K107+Set!K107+Oct!K107+Nov!K107+Dic!K107</f>
        <v>6</v>
      </c>
      <c r="R107" s="248">
        <v>6</v>
      </c>
      <c r="S107" s="249">
        <f t="shared" si="19"/>
        <v>100</v>
      </c>
      <c r="T107" s="25">
        <f>+Ene!L107+Feb!L107+Mar!L107+Abr!L107+May!L107+Jun!L107+Jul!L107+Ago!L107+Set!L107+Oct!L107+Nov!L107+Dic!L107</f>
        <v>14</v>
      </c>
      <c r="U107" s="25">
        <f>+Ene!M107+Feb!M107+Mar!M107+Abr!M107+May!M107+Jun!M107+Jul!M107+Ago!M107+Set!M107+Oct!M107+Nov!M107+Dic!M107</f>
        <v>7</v>
      </c>
      <c r="V107" s="25">
        <f>+Ene!N107+Feb!N107+Mar!N107+Abr!N107+May!N107+Jun!N107+Jul!N107+Ago!N107+Set!N107+Oct!N107+Nov!N107+Dic!N107</f>
        <v>14</v>
      </c>
      <c r="W107" s="25">
        <f t="shared" si="20"/>
        <v>35</v>
      </c>
      <c r="X107" s="257">
        <v>16</v>
      </c>
      <c r="Y107" s="240">
        <f t="shared" si="21"/>
        <v>218.75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9</v>
      </c>
      <c r="AB107" s="25">
        <f>+Ene!Q107+Feb!Q107+Mar!Q107+Abr!Q107+May!Q107+Jun!Q107+Jul!Q107+Ago!Q107+Set!Q107+Oct!Q107+Nov!Q107+Dic!Q107</f>
        <v>43</v>
      </c>
      <c r="AC107" s="25">
        <f>+Ene!R107+Feb!R107+Mar!R107+Abr!R107+May!R107+Jun!R107+Jul!R107+Ago!R107+Set!R107+Oct!R107+Nov!R107+Dic!R107</f>
        <v>35</v>
      </c>
      <c r="AD107" s="25">
        <f t="shared" si="22"/>
        <v>87</v>
      </c>
      <c r="AE107" s="250">
        <v>16</v>
      </c>
      <c r="AF107" s="240">
        <f t="shared" si="23"/>
        <v>543.75</v>
      </c>
      <c r="AG107" s="26">
        <f>+Ene!S107+Feb!S107+Mar!S107+Abr!S107+May!S107+Jun!S107+Jul!S107+Ago!S107+Set!S107+Oct!S107+Nov!S107+Dic!S107</f>
        <v>2</v>
      </c>
      <c r="AH107" s="25">
        <f>+Ene!T107+Feb!T107+Mar!T107+Abr!T107+May!T107+Jun!T107+Jul!T107+Ago!T107+Set!T107+Oct!T107+Nov!T107+Dic!T107</f>
        <v>7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9</v>
      </c>
      <c r="AL107" s="250">
        <v>16</v>
      </c>
      <c r="AM107" s="240">
        <f t="shared" si="25"/>
        <v>56.25</v>
      </c>
      <c r="AN107" s="266">
        <v>15.537597927936618</v>
      </c>
      <c r="AO107" s="230">
        <f>+Ene!W107+Feb!W107+Mar!W107+Abr!W107+May!W107+Jun!W107+Jul!W107+Ago!W107+Set!W107+Oct!W107+Nov!W107+Dic!W107</f>
        <v>1</v>
      </c>
      <c r="AP107" s="261">
        <f t="shared" si="26"/>
        <v>6.4360012701963338</v>
      </c>
      <c r="AQ107" s="17">
        <f>+Ene!X107+Feb!X107+Mar!X107+Abr!X107+May!X107+Jun!X107+Jul!X107+Ago!X107+Set!X107+Oct!X107+Nov!X107+Dic!X107</f>
        <v>1</v>
      </c>
      <c r="AR107" s="261">
        <f t="shared" si="27"/>
        <v>6.4360012701963338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50">
        <v>16</v>
      </c>
      <c r="AX107" s="240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55">
        <v>0</v>
      </c>
      <c r="K108" s="255">
        <v>5</v>
      </c>
      <c r="L108" s="255">
        <v>4</v>
      </c>
      <c r="M108" s="255">
        <v>5</v>
      </c>
      <c r="N108" s="255">
        <v>12.026491227103062</v>
      </c>
      <c r="O108" s="255">
        <v>14</v>
      </c>
      <c r="P108" s="230">
        <f>+Ene!J108+Feb!J108+Mar!J108+Abr!J108+May!J108+Jun!J108+Jul!J108+Ago!J108+Set!J108+Oct!J108+Nov!J108+Dic!J108</f>
        <v>0</v>
      </c>
      <c r="Q108" s="234">
        <f>+Ene!K108+Feb!K108+Mar!K108+Abr!K108+May!K108+Jun!K108+Jul!K108+Ago!K108+Set!K108+Oct!K108+Nov!K108+Dic!K108</f>
        <v>0</v>
      </c>
      <c r="R108" s="248">
        <v>0</v>
      </c>
      <c r="S108" s="249">
        <f t="shared" si="19"/>
        <v>0</v>
      </c>
      <c r="T108" s="25">
        <f>+Ene!L108+Feb!L108+Mar!L108+Abr!L108+May!L108+Jun!L108+Jul!L108+Ago!L108+Set!L108+Oct!L108+Nov!L108+Dic!L108</f>
        <v>1</v>
      </c>
      <c r="U108" s="25">
        <f>+Ene!M108+Feb!M108+Mar!M108+Abr!M108+May!M108+Jun!M108+Jul!M108+Ago!M108+Set!M108+Oct!M108+Nov!M108+Dic!M108</f>
        <v>1</v>
      </c>
      <c r="V108" s="25">
        <f>+Ene!N108+Feb!N108+Mar!N108+Abr!N108+May!N108+Jun!N108+Jul!N108+Ago!N108+Set!N108+Oct!N108+Nov!N108+Dic!N108</f>
        <v>1</v>
      </c>
      <c r="W108" s="25">
        <f t="shared" si="20"/>
        <v>3</v>
      </c>
      <c r="X108" s="257">
        <v>14</v>
      </c>
      <c r="Y108" s="240">
        <f t="shared" si="21"/>
        <v>21.428571428571427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2</v>
      </c>
      <c r="AB108" s="25">
        <f>+Ene!Q108+Feb!Q108+Mar!Q108+Abr!Q108+May!Q108+Jun!Q108+Jul!Q108+Ago!Q108+Set!Q108+Oct!Q108+Nov!Q108+Dic!Q108</f>
        <v>5</v>
      </c>
      <c r="AC108" s="25">
        <f>+Ene!R108+Feb!R108+Mar!R108+Abr!R108+May!R108+Jun!R108+Jul!R108+Ago!R108+Set!R108+Oct!R108+Nov!R108+Dic!R108</f>
        <v>8</v>
      </c>
      <c r="AD108" s="25">
        <f t="shared" si="22"/>
        <v>15</v>
      </c>
      <c r="AE108" s="250">
        <v>14</v>
      </c>
      <c r="AF108" s="240">
        <f t="shared" si="23"/>
        <v>107.14285714285714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50">
        <v>14</v>
      </c>
      <c r="AM108" s="240">
        <f t="shared" si="25"/>
        <v>0</v>
      </c>
      <c r="AN108" s="266">
        <v>12.026491227103062</v>
      </c>
      <c r="AO108" s="230">
        <f>+Ene!W108+Feb!W108+Mar!W108+Abr!W108+May!W108+Jun!W108+Jul!W108+Ago!W108+Set!W108+Oct!W108+Nov!W108+Dic!W108</f>
        <v>0</v>
      </c>
      <c r="AP108" s="261">
        <f t="shared" si="26"/>
        <v>0</v>
      </c>
      <c r="AQ108" s="17">
        <f>+Ene!X108+Feb!X108+Mar!X108+Abr!X108+May!X108+Jun!X108+Jul!X108+Ago!X108+Set!X108+Oct!X108+Nov!X108+Dic!X108</f>
        <v>0</v>
      </c>
      <c r="AR108" s="261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50">
        <v>14</v>
      </c>
      <c r="AX108" s="240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55">
        <v>0</v>
      </c>
      <c r="K109" s="255">
        <v>5</v>
      </c>
      <c r="L109" s="255">
        <v>4</v>
      </c>
      <c r="M109" s="255">
        <v>5</v>
      </c>
      <c r="N109" s="255">
        <v>13.270525739442625</v>
      </c>
      <c r="O109" s="255">
        <v>14</v>
      </c>
      <c r="P109" s="230">
        <f>+Ene!J109+Feb!J109+Mar!J109+Abr!J109+May!J109+Jun!J109+Jul!J109+Ago!J109+Set!J109+Oct!J109+Nov!J109+Dic!J109</f>
        <v>1</v>
      </c>
      <c r="Q109" s="234">
        <f>+Ene!K109+Feb!K109+Mar!K109+Abr!K109+May!K109+Jun!K109+Jul!K109+Ago!K109+Set!K109+Oct!K109+Nov!K109+Dic!K109</f>
        <v>1</v>
      </c>
      <c r="R109" s="248">
        <v>0</v>
      </c>
      <c r="S109" s="249">
        <f t="shared" si="19"/>
        <v>0</v>
      </c>
      <c r="T109" s="25">
        <f>+Ene!L109+Feb!L109+Mar!L109+Abr!L109+May!L109+Jun!L109+Jul!L109+Ago!L109+Set!L109+Oct!L109+Nov!L109+Dic!L109</f>
        <v>0</v>
      </c>
      <c r="U109" s="25">
        <f>+Ene!M109+Feb!M109+Mar!M109+Abr!M109+May!M109+Jun!M109+Jul!M109+Ago!M109+Set!M109+Oct!M109+Nov!M109+Dic!M109</f>
        <v>2</v>
      </c>
      <c r="V109" s="25">
        <f>+Ene!N109+Feb!N109+Mar!N109+Abr!N109+May!N109+Jun!N109+Jul!N109+Ago!N109+Set!N109+Oct!N109+Nov!N109+Dic!N109</f>
        <v>1</v>
      </c>
      <c r="W109" s="25">
        <f t="shared" si="20"/>
        <v>3</v>
      </c>
      <c r="X109" s="257">
        <v>14</v>
      </c>
      <c r="Y109" s="240">
        <f t="shared" si="21"/>
        <v>21.428571428571427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1</v>
      </c>
      <c r="AB109" s="25">
        <f>+Ene!Q109+Feb!Q109+Mar!Q109+Abr!Q109+May!Q109+Jun!Q109+Jul!Q109+Ago!Q109+Set!Q109+Oct!Q109+Nov!Q109+Dic!Q109</f>
        <v>3</v>
      </c>
      <c r="AC109" s="25">
        <f>+Ene!R109+Feb!R109+Mar!R109+Abr!R109+May!R109+Jun!R109+Jul!R109+Ago!R109+Set!R109+Oct!R109+Nov!R109+Dic!R109</f>
        <v>1</v>
      </c>
      <c r="AD109" s="25">
        <f t="shared" si="22"/>
        <v>5</v>
      </c>
      <c r="AE109" s="250">
        <v>14</v>
      </c>
      <c r="AF109" s="240">
        <f t="shared" si="23"/>
        <v>35.714285714285715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0</v>
      </c>
      <c r="AL109" s="250">
        <v>14</v>
      </c>
      <c r="AM109" s="240">
        <f t="shared" si="25"/>
        <v>0</v>
      </c>
      <c r="AN109" s="266">
        <v>13.270525739442625</v>
      </c>
      <c r="AO109" s="230">
        <f>+Ene!W109+Feb!W109+Mar!W109+Abr!W109+May!W109+Jun!W109+Jul!W109+Ago!W109+Set!W109+Oct!W109+Nov!W109+Dic!W109</f>
        <v>0</v>
      </c>
      <c r="AP109" s="261">
        <f t="shared" si="26"/>
        <v>0</v>
      </c>
      <c r="AQ109" s="17">
        <f>+Ene!X109+Feb!X109+Mar!X109+Abr!X109+May!X109+Jun!X109+Jul!X109+Ago!X109+Set!X109+Oct!X109+Nov!X109+Dic!X109</f>
        <v>0</v>
      </c>
      <c r="AR109" s="261">
        <f t="shared" si="27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50">
        <v>14</v>
      </c>
      <c r="AX109" s="240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55">
        <v>70</v>
      </c>
      <c r="K110" s="255">
        <v>70</v>
      </c>
      <c r="L110" s="255">
        <v>45</v>
      </c>
      <c r="M110" s="255">
        <v>51</v>
      </c>
      <c r="N110" s="255">
        <v>183.00889862619178</v>
      </c>
      <c r="O110" s="255">
        <v>166</v>
      </c>
      <c r="P110" s="230">
        <f>+Ene!J110+Feb!J110+Mar!J110+Abr!J110+May!J110+Jun!J110+Jul!J110+Ago!J110+Set!J110+Oct!J110+Nov!J110+Dic!J110</f>
        <v>69</v>
      </c>
      <c r="Q110" s="234">
        <f>+Ene!K110+Feb!K110+Mar!K110+Abr!K110+May!K110+Jun!K110+Jul!K110+Ago!K110+Set!K110+Oct!K110+Nov!K110+Dic!K110</f>
        <v>79</v>
      </c>
      <c r="R110" s="248">
        <v>70</v>
      </c>
      <c r="S110" s="249">
        <f t="shared" si="19"/>
        <v>112.85714285714286</v>
      </c>
      <c r="T110" s="25">
        <f>+Ene!L110+Feb!L110+Mar!L110+Abr!L110+May!L110+Jun!L110+Jul!L110+Ago!L110+Set!L110+Oct!L110+Nov!L110+Dic!L110</f>
        <v>19</v>
      </c>
      <c r="U110" s="25">
        <f>+Ene!M110+Feb!M110+Mar!M110+Abr!M110+May!M110+Jun!M110+Jul!M110+Ago!M110+Set!M110+Oct!M110+Nov!M110+Dic!M110</f>
        <v>7</v>
      </c>
      <c r="V110" s="25">
        <f>+Ene!N110+Feb!N110+Mar!N110+Abr!N110+May!N110+Jun!N110+Jul!N110+Ago!N110+Set!N110+Oct!N110+Nov!N110+Dic!N110</f>
        <v>18</v>
      </c>
      <c r="W110" s="25">
        <f t="shared" si="20"/>
        <v>44</v>
      </c>
      <c r="X110" s="257">
        <v>166</v>
      </c>
      <c r="Y110" s="240">
        <f t="shared" si="21"/>
        <v>26.506024096385545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88</v>
      </c>
      <c r="AB110" s="25">
        <f>+Ene!Q110+Feb!Q110+Mar!Q110+Abr!Q110+May!Q110+Jun!Q110+Jul!Q110+Ago!Q110+Set!Q110+Oct!Q110+Nov!Q110+Dic!Q110</f>
        <v>125</v>
      </c>
      <c r="AC110" s="25">
        <f>+Ene!R110+Feb!R110+Mar!R110+Abr!R110+May!R110+Jun!R110+Jul!R110+Ago!R110+Set!R110+Oct!R110+Nov!R110+Dic!R110</f>
        <v>55</v>
      </c>
      <c r="AD110" s="25">
        <f t="shared" si="22"/>
        <v>270</v>
      </c>
      <c r="AE110" s="250">
        <v>166</v>
      </c>
      <c r="AF110" s="240">
        <f t="shared" si="23"/>
        <v>162.65060240963857</v>
      </c>
      <c r="AG110" s="26">
        <f>+Ene!S110+Feb!S110+Mar!S110+Abr!S110+May!S110+Jun!S110+Jul!S110+Ago!S110+Set!S110+Oct!S110+Nov!S110+Dic!S110</f>
        <v>3</v>
      </c>
      <c r="AH110" s="25">
        <f>+Ene!T110+Feb!T110+Mar!T110+Abr!T110+May!T110+Jun!T110+Jul!T110+Ago!T110+Set!T110+Oct!T110+Nov!T110+Dic!T110</f>
        <v>79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10</v>
      </c>
      <c r="AK110" s="25">
        <f t="shared" si="24"/>
        <v>92</v>
      </c>
      <c r="AL110" s="250">
        <v>166</v>
      </c>
      <c r="AM110" s="240">
        <f t="shared" si="25"/>
        <v>55.421686746987952</v>
      </c>
      <c r="AN110" s="266">
        <v>183.00889862619178</v>
      </c>
      <c r="AO110" s="230">
        <f>+Ene!W110+Feb!W110+Mar!W110+Abr!W110+May!W110+Jun!W110+Jul!W110+Ago!W110+Set!W110+Oct!W110+Nov!W110+Dic!W110</f>
        <v>0</v>
      </c>
      <c r="AP110" s="261">
        <f t="shared" si="26"/>
        <v>0</v>
      </c>
      <c r="AQ110" s="17">
        <f>+Ene!X110+Feb!X110+Mar!X110+Abr!X110+May!X110+Jun!X110+Jul!X110+Ago!X110+Set!X110+Oct!X110+Nov!X110+Dic!X110</f>
        <v>0</v>
      </c>
      <c r="AR110" s="261">
        <f t="shared" si="27"/>
        <v>0</v>
      </c>
      <c r="AS110" s="25">
        <f>+Ene!Y110+Feb!Y110+Mar!Y110+Abr!Y110+May!Y110+Jun!Y110+Jul!Y110+Ago!Y110+Set!Y110+Oct!Y110+Nov!Y110+Dic!Y110</f>
        <v>13</v>
      </c>
      <c r="AT110" s="25">
        <f>+Ene!Z110+Feb!Z110+Mar!Z110+Abr!Z110+May!Z110+Jun!Z110+Jul!Z110+Ago!Z110+Set!Z110+Oct!Z110+Nov!Z110+Dic!Z110</f>
        <v>10</v>
      </c>
      <c r="AU110" s="25">
        <f>+Ene!AA110+Feb!AA110+Mar!AA110+Abr!AA110+May!AA110+Jun!AA110+Jul!AA110+Ago!AA110+Set!AA110+Oct!AA110+Nov!AA110+Dic!AA110</f>
        <v>2</v>
      </c>
      <c r="AV110" s="26">
        <f t="shared" si="28"/>
        <v>25</v>
      </c>
      <c r="AW110" s="250">
        <v>166</v>
      </c>
      <c r="AX110" s="240">
        <f t="shared" si="29"/>
        <v>15.060240963855422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55">
        <v>0</v>
      </c>
      <c r="K111" s="255">
        <v>17</v>
      </c>
      <c r="L111" s="255">
        <v>10</v>
      </c>
      <c r="M111" s="255">
        <v>15</v>
      </c>
      <c r="N111" s="255">
        <v>40.480251637097396</v>
      </c>
      <c r="O111" s="255">
        <v>42</v>
      </c>
      <c r="P111" s="230">
        <f>+Ene!J111+Feb!J111+Mar!J111+Abr!J111+May!J111+Jun!J111+Jul!J111+Ago!J111+Set!J111+Oct!J111+Nov!J111+Dic!J111</f>
        <v>0</v>
      </c>
      <c r="Q111" s="234">
        <f>+Ene!K111+Feb!K111+Mar!K111+Abr!K111+May!K111+Jun!K111+Jul!K111+Ago!K111+Set!K111+Oct!K111+Nov!K111+Dic!K111</f>
        <v>0</v>
      </c>
      <c r="R111" s="248">
        <v>0</v>
      </c>
      <c r="S111" s="249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57">
        <v>42</v>
      </c>
      <c r="Y111" s="240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50">
        <v>42</v>
      </c>
      <c r="AF111" s="240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50">
        <v>42</v>
      </c>
      <c r="AM111" s="240">
        <f t="shared" si="25"/>
        <v>0</v>
      </c>
      <c r="AN111" s="266">
        <v>40.480251637097396</v>
      </c>
      <c r="AO111" s="230">
        <f>+Ene!W111+Feb!W111+Mar!W111+Abr!W111+May!W111+Jun!W111+Jul!W111+Ago!W111+Set!W111+Oct!W111+Nov!W111+Dic!W111</f>
        <v>0</v>
      </c>
      <c r="AP111" s="261">
        <f t="shared" si="26"/>
        <v>0</v>
      </c>
      <c r="AQ111" s="17">
        <f>+Ene!X111+Feb!X111+Mar!X111+Abr!X111+May!X111+Jun!X111+Jul!X111+Ago!X111+Set!X111+Oct!X111+Nov!X111+Dic!X111</f>
        <v>0</v>
      </c>
      <c r="AR111" s="261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50">
        <v>42</v>
      </c>
      <c r="AX111" s="240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255">
        <v>0</v>
      </c>
      <c r="K112" s="255">
        <v>35</v>
      </c>
      <c r="L112" s="255">
        <v>25</v>
      </c>
      <c r="M112" s="255">
        <v>28</v>
      </c>
      <c r="N112" s="255">
        <v>76.587568447231845</v>
      </c>
      <c r="O112" s="255">
        <v>88</v>
      </c>
      <c r="P112" s="230">
        <f>+Ene!J112+Feb!J112+Mar!J112+Abr!J112+May!J112+Jun!J112+Jul!J112+Ago!J112+Set!J112+Oct!J112+Nov!J112+Dic!J112</f>
        <v>12</v>
      </c>
      <c r="Q112" s="234">
        <f>+Ene!K112+Feb!K112+Mar!K112+Abr!K112+May!K112+Jun!K112+Jul!K112+Ago!K112+Set!K112+Oct!K112+Nov!K112+Dic!K112</f>
        <v>9</v>
      </c>
      <c r="R112" s="248">
        <v>0</v>
      </c>
      <c r="S112" s="249">
        <f t="shared" si="19"/>
        <v>0</v>
      </c>
      <c r="T112" s="25">
        <f>+Ene!L112+Feb!L112+Mar!L112+Abr!L112+May!L112+Jun!L112+Jul!L112+Ago!L112+Set!L112+Oct!L112+Nov!L112+Dic!L112</f>
        <v>5</v>
      </c>
      <c r="U112" s="25">
        <f>+Ene!M112+Feb!M112+Mar!M112+Abr!M112+May!M112+Jun!M112+Jul!M112+Ago!M112+Set!M112+Oct!M112+Nov!M112+Dic!M112</f>
        <v>11</v>
      </c>
      <c r="V112" s="25">
        <f>+Ene!N112+Feb!N112+Mar!N112+Abr!N112+May!N112+Jun!N112+Jul!N112+Ago!N112+Set!N112+Oct!N112+Nov!N112+Dic!N112</f>
        <v>4</v>
      </c>
      <c r="W112" s="25">
        <f t="shared" si="20"/>
        <v>20</v>
      </c>
      <c r="X112" s="257">
        <v>88</v>
      </c>
      <c r="Y112" s="240">
        <f t="shared" si="21"/>
        <v>22.727272727272727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10</v>
      </c>
      <c r="AB112" s="25">
        <f>+Ene!Q112+Feb!Q112+Mar!Q112+Abr!Q112+May!Q112+Jun!Q112+Jul!Q112+Ago!Q112+Set!Q112+Oct!Q112+Nov!Q112+Dic!Q112</f>
        <v>37</v>
      </c>
      <c r="AC112" s="25">
        <f>+Ene!R112+Feb!R112+Mar!R112+Abr!R112+May!R112+Jun!R112+Jul!R112+Ago!R112+Set!R112+Oct!R112+Nov!R112+Dic!R112</f>
        <v>27</v>
      </c>
      <c r="AD112" s="25">
        <f t="shared" si="22"/>
        <v>74</v>
      </c>
      <c r="AE112" s="250">
        <v>88</v>
      </c>
      <c r="AF112" s="240">
        <f t="shared" si="23"/>
        <v>84.090909090909093</v>
      </c>
      <c r="AG112" s="26">
        <f>+Ene!S112+Feb!S112+Mar!S112+Abr!S112+May!S112+Jun!S112+Jul!S112+Ago!S112+Set!S112+Oct!S112+Nov!S112+Dic!S112</f>
        <v>4</v>
      </c>
      <c r="AH112" s="25">
        <f>+Ene!T112+Feb!T112+Mar!T112+Abr!T112+May!T112+Jun!T112+Jul!T112+Ago!T112+Set!T112+Oct!T112+Nov!T112+Dic!T112</f>
        <v>3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2</v>
      </c>
      <c r="AK112" s="25">
        <f t="shared" si="24"/>
        <v>9</v>
      </c>
      <c r="AL112" s="250">
        <v>88</v>
      </c>
      <c r="AM112" s="240">
        <f t="shared" si="25"/>
        <v>10.227272727272728</v>
      </c>
      <c r="AN112" s="266">
        <v>76.587568447231845</v>
      </c>
      <c r="AO112" s="230">
        <f>+Ene!W112+Feb!W112+Mar!W112+Abr!W112+May!W112+Jun!W112+Jul!W112+Ago!W112+Set!W112+Oct!W112+Nov!W112+Dic!W112</f>
        <v>0</v>
      </c>
      <c r="AP112" s="261">
        <f t="shared" si="26"/>
        <v>0</v>
      </c>
      <c r="AQ112" s="17">
        <f>+Ene!X112+Feb!X112+Mar!X112+Abr!X112+May!X112+Jun!X112+Jul!X112+Ago!X112+Set!X112+Oct!X112+Nov!X112+Dic!X112</f>
        <v>0</v>
      </c>
      <c r="AR112" s="261">
        <f t="shared" si="27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4</v>
      </c>
      <c r="AU112" s="25">
        <f>+Ene!AA112+Feb!AA112+Mar!AA112+Abr!AA112+May!AA112+Jun!AA112+Jul!AA112+Ago!AA112+Set!AA112+Oct!AA112+Nov!AA112+Dic!AA112</f>
        <v>2</v>
      </c>
      <c r="AV112" s="26">
        <f t="shared" si="28"/>
        <v>9</v>
      </c>
      <c r="AW112" s="250">
        <v>88</v>
      </c>
      <c r="AX112" s="240">
        <f t="shared" si="29"/>
        <v>10.227272727272728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55">
        <v>0</v>
      </c>
      <c r="K113" s="255">
        <v>38</v>
      </c>
      <c r="L113" s="255">
        <v>27</v>
      </c>
      <c r="M113" s="255">
        <v>32</v>
      </c>
      <c r="N113" s="255">
        <v>97.497608864618371</v>
      </c>
      <c r="O113" s="255">
        <v>97</v>
      </c>
      <c r="P113" s="230">
        <f>+Ene!J113+Feb!J113+Mar!J113+Abr!J113+May!J113+Jun!J113+Jul!J113+Ago!J113+Set!J113+Oct!J113+Nov!J113+Dic!J113</f>
        <v>1</v>
      </c>
      <c r="Q113" s="234">
        <f>+Ene!K113+Feb!K113+Mar!K113+Abr!K113+May!K113+Jun!K113+Jul!K113+Ago!K113+Set!K113+Oct!K113+Nov!K113+Dic!K113</f>
        <v>1</v>
      </c>
      <c r="R113" s="248">
        <v>0</v>
      </c>
      <c r="S113" s="249">
        <f t="shared" si="19"/>
        <v>0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4</v>
      </c>
      <c r="V113" s="25">
        <f>+Ene!N113+Feb!N113+Mar!N113+Abr!N113+May!N113+Jun!N113+Jul!N113+Ago!N113+Set!N113+Oct!N113+Nov!N113+Dic!N113</f>
        <v>1</v>
      </c>
      <c r="W113" s="25">
        <f t="shared" si="20"/>
        <v>7</v>
      </c>
      <c r="X113" s="257">
        <v>97</v>
      </c>
      <c r="Y113" s="240">
        <f t="shared" si="21"/>
        <v>7.216494845360824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1</v>
      </c>
      <c r="AB113" s="25">
        <f>+Ene!Q113+Feb!Q113+Mar!Q113+Abr!Q113+May!Q113+Jun!Q113+Jul!Q113+Ago!Q113+Set!Q113+Oct!Q113+Nov!Q113+Dic!Q113</f>
        <v>8</v>
      </c>
      <c r="AC113" s="25">
        <f>+Ene!R113+Feb!R113+Mar!R113+Abr!R113+May!R113+Jun!R113+Jul!R113+Ago!R113+Set!R113+Oct!R113+Nov!R113+Dic!R113</f>
        <v>6</v>
      </c>
      <c r="AD113" s="25">
        <f t="shared" si="22"/>
        <v>15</v>
      </c>
      <c r="AE113" s="250">
        <v>97</v>
      </c>
      <c r="AF113" s="240">
        <f t="shared" si="23"/>
        <v>15.463917525773196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0</v>
      </c>
      <c r="AK113" s="25">
        <f t="shared" si="24"/>
        <v>1</v>
      </c>
      <c r="AL113" s="250">
        <v>97</v>
      </c>
      <c r="AM113" s="240">
        <f t="shared" si="25"/>
        <v>1.0309278350515463</v>
      </c>
      <c r="AN113" s="266">
        <v>97.497608864618371</v>
      </c>
      <c r="AO113" s="230">
        <f>+Ene!W113+Feb!W113+Mar!W113+Abr!W113+May!W113+Jun!W113+Jul!W113+Ago!W113+Set!W113+Oct!W113+Nov!W113+Dic!W113</f>
        <v>0</v>
      </c>
      <c r="AP113" s="261">
        <f t="shared" si="26"/>
        <v>0</v>
      </c>
      <c r="AQ113" s="17">
        <f>+Ene!X113+Feb!X113+Mar!X113+Abr!X113+May!X113+Jun!X113+Jul!X113+Ago!X113+Set!X113+Oct!X113+Nov!X113+Dic!X113</f>
        <v>0</v>
      </c>
      <c r="AR113" s="261">
        <f t="shared" si="27"/>
        <v>0</v>
      </c>
      <c r="AS113" s="25">
        <f>+Ene!Y113+Feb!Y113+Mar!Y113+Abr!Y113+May!Y113+Jun!Y113+Jul!Y113+Ago!Y113+Set!Y113+Oct!Y113+Nov!Y113+Dic!Y113</f>
        <v>1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1</v>
      </c>
      <c r="AW113" s="250">
        <v>97</v>
      </c>
      <c r="AX113" s="240">
        <f t="shared" si="29"/>
        <v>1.0309278350515463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255">
        <v>50</v>
      </c>
      <c r="K114" s="255">
        <v>50</v>
      </c>
      <c r="L114" s="255">
        <v>50</v>
      </c>
      <c r="M114" s="255">
        <v>56</v>
      </c>
      <c r="N114" s="255">
        <v>122.79221856311068</v>
      </c>
      <c r="O114" s="255">
        <v>156</v>
      </c>
      <c r="P114" s="230">
        <f>+Ene!J114+Feb!J114+Mar!J114+Abr!J114+May!J114+Jun!J114+Jul!J114+Ago!J114+Set!J114+Oct!J114+Nov!J114+Dic!J114</f>
        <v>34</v>
      </c>
      <c r="Q114" s="234">
        <f>+Ene!K114+Feb!K114+Mar!K114+Abr!K114+May!K114+Jun!K114+Jul!K114+Ago!K114+Set!K114+Oct!K114+Nov!K114+Dic!K114</f>
        <v>38</v>
      </c>
      <c r="R114" s="248">
        <v>50</v>
      </c>
      <c r="S114" s="249">
        <f t="shared" si="19"/>
        <v>76</v>
      </c>
      <c r="T114" s="25">
        <f>+Ene!L114+Feb!L114+Mar!L114+Abr!L114+May!L114+Jun!L114+Jul!L114+Ago!L114+Set!L114+Oct!L114+Nov!L114+Dic!L114</f>
        <v>31</v>
      </c>
      <c r="U114" s="25">
        <f>+Ene!M114+Feb!M114+Mar!M114+Abr!M114+May!M114+Jun!M114+Jul!M114+Ago!M114+Set!M114+Oct!M114+Nov!M114+Dic!M114</f>
        <v>36</v>
      </c>
      <c r="V114" s="25">
        <f>+Ene!N114+Feb!N114+Mar!N114+Abr!N114+May!N114+Jun!N114+Jul!N114+Ago!N114+Set!N114+Oct!N114+Nov!N114+Dic!N114</f>
        <v>27</v>
      </c>
      <c r="W114" s="25">
        <f t="shared" si="20"/>
        <v>94</v>
      </c>
      <c r="X114" s="257">
        <v>156</v>
      </c>
      <c r="Y114" s="240">
        <f t="shared" si="21"/>
        <v>60.256410256410255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46</v>
      </c>
      <c r="AB114" s="25">
        <f>+Ene!Q114+Feb!Q114+Mar!Q114+Abr!Q114+May!Q114+Jun!Q114+Jul!Q114+Ago!Q114+Set!Q114+Oct!Q114+Nov!Q114+Dic!Q114</f>
        <v>75</v>
      </c>
      <c r="AC114" s="25">
        <f>+Ene!R114+Feb!R114+Mar!R114+Abr!R114+May!R114+Jun!R114+Jul!R114+Ago!R114+Set!R114+Oct!R114+Nov!R114+Dic!R114</f>
        <v>84</v>
      </c>
      <c r="AD114" s="25">
        <f t="shared" si="22"/>
        <v>205</v>
      </c>
      <c r="AE114" s="250">
        <v>156</v>
      </c>
      <c r="AF114" s="240">
        <f t="shared" si="23"/>
        <v>131.41025641025641</v>
      </c>
      <c r="AG114" s="26">
        <f>+Ene!S114+Feb!S114+Mar!S114+Abr!S114+May!S114+Jun!S114+Jul!S114+Ago!S114+Set!S114+Oct!S114+Nov!S114+Dic!S114</f>
        <v>29</v>
      </c>
      <c r="AH114" s="25">
        <f>+Ene!T114+Feb!T114+Mar!T114+Abr!T114+May!T114+Jun!T114+Jul!T114+Ago!T114+Set!T114+Oct!T114+Nov!T114+Dic!T114</f>
        <v>117</v>
      </c>
      <c r="AI114" s="25">
        <f>+Ene!U114+Feb!U114+Mar!U114+Abr!U114+May!U114+Jun!U114+Jul!U114+Ago!U114+Set!U114+Oct!U114+Nov!U114+Dic!U114</f>
        <v>1615</v>
      </c>
      <c r="AJ114" s="25">
        <f>+Ene!V114+Feb!V114+Mar!V114+Abr!V114+May!V114+Jun!V114+Jul!V114+Ago!V114+Set!V114+Oct!V114+Nov!V114+Dic!V114</f>
        <v>91</v>
      </c>
      <c r="AK114" s="25">
        <f t="shared" si="24"/>
        <v>1852</v>
      </c>
      <c r="AL114" s="250">
        <v>156</v>
      </c>
      <c r="AM114" s="240">
        <f t="shared" si="25"/>
        <v>1187.1794871794873</v>
      </c>
      <c r="AN114" s="266">
        <v>122.79221856311068</v>
      </c>
      <c r="AO114" s="230">
        <f>+Ene!W114+Feb!W114+Mar!W114+Abr!W114+May!W114+Jun!W114+Jul!W114+Ago!W114+Set!W114+Oct!W114+Nov!W114+Dic!W114</f>
        <v>0</v>
      </c>
      <c r="AP114" s="261">
        <f t="shared" si="26"/>
        <v>0</v>
      </c>
      <c r="AQ114" s="17">
        <f>+Ene!X114+Feb!X114+Mar!X114+Abr!X114+May!X114+Jun!X114+Jul!X114+Ago!X114+Set!X114+Oct!X114+Nov!X114+Dic!X114</f>
        <v>0</v>
      </c>
      <c r="AR114" s="261">
        <f t="shared" si="27"/>
        <v>0</v>
      </c>
      <c r="AS114" s="25">
        <f>+Ene!Y114+Feb!Y114+Mar!Y114+Abr!Y114+May!Y114+Jun!Y114+Jul!Y114+Ago!Y114+Set!Y114+Oct!Y114+Nov!Y114+Dic!Y114</f>
        <v>2</v>
      </c>
      <c r="AT114" s="25">
        <f>+Ene!Z114+Feb!Z114+Mar!Z114+Abr!Z114+May!Z114+Jun!Z114+Jul!Z114+Ago!Z114+Set!Z114+Oct!Z114+Nov!Z114+Dic!Z114</f>
        <v>2</v>
      </c>
      <c r="AU114" s="25">
        <f>+Ene!AA114+Feb!AA114+Mar!AA114+Abr!AA114+May!AA114+Jun!AA114+Jul!AA114+Ago!AA114+Set!AA114+Oct!AA114+Nov!AA114+Dic!AA114</f>
        <v>0</v>
      </c>
      <c r="AV114" s="26">
        <f t="shared" si="28"/>
        <v>4</v>
      </c>
      <c r="AW114" s="250">
        <v>156</v>
      </c>
      <c r="AX114" s="240">
        <f t="shared" si="29"/>
        <v>2.5641025641025639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55">
        <v>0</v>
      </c>
      <c r="K115" s="255">
        <v>38</v>
      </c>
      <c r="L115" s="255">
        <v>38</v>
      </c>
      <c r="M115" s="255">
        <v>40</v>
      </c>
      <c r="N115" s="255">
        <v>91.655852485858986</v>
      </c>
      <c r="O115" s="255">
        <v>116</v>
      </c>
      <c r="P115" s="230">
        <f>+Ene!J115+Feb!J115+Mar!J115+Abr!J115+May!J115+Jun!J115+Jul!J115+Ago!J115+Set!J115+Oct!J115+Nov!J115+Dic!J115</f>
        <v>1</v>
      </c>
      <c r="Q115" s="234">
        <f>+Ene!K115+Feb!K115+Mar!K115+Abr!K115+May!K115+Jun!K115+Jul!K115+Ago!K115+Set!K115+Oct!K115+Nov!K115+Dic!K115</f>
        <v>1</v>
      </c>
      <c r="R115" s="248">
        <v>0</v>
      </c>
      <c r="S115" s="249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4</v>
      </c>
      <c r="V115" s="25">
        <f>+Ene!N115+Feb!N115+Mar!N115+Abr!N115+May!N115+Jun!N115+Jul!N115+Ago!N115+Set!N115+Oct!N115+Nov!N115+Dic!N115</f>
        <v>2</v>
      </c>
      <c r="W115" s="25">
        <f t="shared" si="20"/>
        <v>6</v>
      </c>
      <c r="X115" s="257">
        <v>116</v>
      </c>
      <c r="Y115" s="240">
        <f t="shared" si="21"/>
        <v>5.1724137931034484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3</v>
      </c>
      <c r="AB115" s="25">
        <f>+Ene!Q115+Feb!Q115+Mar!Q115+Abr!Q115+May!Q115+Jun!Q115+Jul!Q115+Ago!Q115+Set!Q115+Oct!Q115+Nov!Q115+Dic!Q115</f>
        <v>10</v>
      </c>
      <c r="AC115" s="25">
        <f>+Ene!R115+Feb!R115+Mar!R115+Abr!R115+May!R115+Jun!R115+Jul!R115+Ago!R115+Set!R115+Oct!R115+Nov!R115+Dic!R115</f>
        <v>11</v>
      </c>
      <c r="AD115" s="25">
        <f t="shared" si="22"/>
        <v>24</v>
      </c>
      <c r="AE115" s="250">
        <v>116</v>
      </c>
      <c r="AF115" s="240">
        <f t="shared" si="23"/>
        <v>20.689655172413794</v>
      </c>
      <c r="AG115" s="26">
        <f>+Ene!S115+Feb!S115+Mar!S115+Abr!S115+May!S115+Jun!S115+Jul!S115+Ago!S115+Set!S115+Oct!S115+Nov!S115+Dic!S115</f>
        <v>1</v>
      </c>
      <c r="AH115" s="25">
        <f>+Ene!T115+Feb!T115+Mar!T115+Abr!T115+May!T115+Jun!T115+Jul!T115+Ago!T115+Set!T115+Oct!T115+Nov!T115+Dic!T115</f>
        <v>7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8</v>
      </c>
      <c r="AL115" s="250">
        <v>116</v>
      </c>
      <c r="AM115" s="240">
        <f t="shared" si="25"/>
        <v>6.8965517241379306</v>
      </c>
      <c r="AN115" s="266">
        <v>91.655852485858986</v>
      </c>
      <c r="AO115" s="230">
        <f>+Ene!W115+Feb!W115+Mar!W115+Abr!W115+May!W115+Jun!W115+Jul!W115+Ago!W115+Set!W115+Oct!W115+Nov!W115+Dic!W115</f>
        <v>0</v>
      </c>
      <c r="AP115" s="261">
        <f t="shared" si="26"/>
        <v>0</v>
      </c>
      <c r="AQ115" s="17">
        <f>+Ene!X115+Feb!X115+Mar!X115+Abr!X115+May!X115+Jun!X115+Jul!X115+Ago!X115+Set!X115+Oct!X115+Nov!X115+Dic!X115</f>
        <v>0</v>
      </c>
      <c r="AR115" s="261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1</v>
      </c>
      <c r="AW115" s="250">
        <v>116</v>
      </c>
      <c r="AX115" s="240">
        <f t="shared" si="29"/>
        <v>0.86206896551724133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55">
        <v>0</v>
      </c>
      <c r="K116" s="255">
        <v>40</v>
      </c>
      <c r="L116" s="255">
        <v>39</v>
      </c>
      <c r="M116" s="255">
        <v>42</v>
      </c>
      <c r="N116" s="255">
        <v>94.833125402978567</v>
      </c>
      <c r="O116" s="255">
        <v>121</v>
      </c>
      <c r="P116" s="230">
        <f>+Ene!J116+Feb!J116+Mar!J116+Abr!J116+May!J116+Jun!J116+Jul!J116+Ago!J116+Set!J116+Oct!J116+Nov!J116+Dic!J116</f>
        <v>1</v>
      </c>
      <c r="Q116" s="234">
        <f>+Ene!K116+Feb!K116+Mar!K116+Abr!K116+May!K116+Jun!K116+Jul!K116+Ago!K116+Set!K116+Oct!K116+Nov!K116+Dic!K116</f>
        <v>0</v>
      </c>
      <c r="R116" s="248">
        <v>0</v>
      </c>
      <c r="S116" s="249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57">
        <v>121</v>
      </c>
      <c r="Y116" s="240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5</v>
      </c>
      <c r="AB116" s="25">
        <f>+Ene!Q116+Feb!Q116+Mar!Q116+Abr!Q116+May!Q116+Jun!Q116+Jul!Q116+Ago!Q116+Set!Q116+Oct!Q116+Nov!Q116+Dic!Q116</f>
        <v>8</v>
      </c>
      <c r="AC116" s="25">
        <f>+Ene!R116+Feb!R116+Mar!R116+Abr!R116+May!R116+Jun!R116+Jul!R116+Ago!R116+Set!R116+Oct!R116+Nov!R116+Dic!R116</f>
        <v>7</v>
      </c>
      <c r="AD116" s="25">
        <f t="shared" si="22"/>
        <v>20</v>
      </c>
      <c r="AE116" s="250">
        <v>121</v>
      </c>
      <c r="AF116" s="240">
        <f t="shared" si="23"/>
        <v>16.528925619834713</v>
      </c>
      <c r="AG116" s="26">
        <f>+Ene!S116+Feb!S116+Mar!S116+Abr!S116+May!S116+Jun!S116+Jul!S116+Ago!S116+Set!S116+Oct!S116+Nov!S116+Dic!S116</f>
        <v>1</v>
      </c>
      <c r="AH116" s="25">
        <f>+Ene!T116+Feb!T116+Mar!T116+Abr!T116+May!T116+Jun!T116+Jul!T116+Ago!T116+Set!T116+Oct!T116+Nov!T116+Dic!T116</f>
        <v>2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1</v>
      </c>
      <c r="AK116" s="25">
        <f t="shared" si="24"/>
        <v>4</v>
      </c>
      <c r="AL116" s="250">
        <v>121</v>
      </c>
      <c r="AM116" s="240">
        <f t="shared" si="25"/>
        <v>3.3057851239669422</v>
      </c>
      <c r="AN116" s="266">
        <v>94.833125402978567</v>
      </c>
      <c r="AO116" s="230">
        <f>+Ene!W116+Feb!W116+Mar!W116+Abr!W116+May!W116+Jun!W116+Jul!W116+Ago!W116+Set!W116+Oct!W116+Nov!W116+Dic!W116</f>
        <v>0</v>
      </c>
      <c r="AP116" s="261">
        <f t="shared" si="26"/>
        <v>0</v>
      </c>
      <c r="AQ116" s="17">
        <f>+Ene!X116+Feb!X116+Mar!X116+Abr!X116+May!X116+Jun!X116+Jul!X116+Ago!X116+Set!X116+Oct!X116+Nov!X116+Dic!X116</f>
        <v>0</v>
      </c>
      <c r="AR116" s="261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50">
        <v>121</v>
      </c>
      <c r="AX116" s="240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55">
        <v>0</v>
      </c>
      <c r="K117" s="255">
        <v>38</v>
      </c>
      <c r="L117" s="255">
        <v>38</v>
      </c>
      <c r="M117" s="255">
        <v>45</v>
      </c>
      <c r="N117" s="255">
        <v>95.190267833934627</v>
      </c>
      <c r="O117" s="255">
        <v>121</v>
      </c>
      <c r="P117" s="230">
        <f>+Ene!J117+Feb!J117+Mar!J117+Abr!J117+May!J117+Jun!J117+Jul!J117+Ago!J117+Set!J117+Oct!J117+Nov!J117+Dic!J117</f>
        <v>0</v>
      </c>
      <c r="Q117" s="234">
        <f>+Ene!K117+Feb!K117+Mar!K117+Abr!K117+May!K117+Jun!K117+Jul!K117+Ago!K117+Set!K117+Oct!K117+Nov!K117+Dic!K117</f>
        <v>0</v>
      </c>
      <c r="R117" s="248">
        <v>0</v>
      </c>
      <c r="S117" s="249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57">
        <v>121</v>
      </c>
      <c r="Y117" s="240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2</v>
      </c>
      <c r="AC117" s="25">
        <f>+Ene!R117+Feb!R117+Mar!R117+Abr!R117+May!R117+Jun!R117+Jul!R117+Ago!R117+Set!R117+Oct!R117+Nov!R117+Dic!R117</f>
        <v>3</v>
      </c>
      <c r="AD117" s="25">
        <f t="shared" si="22"/>
        <v>6</v>
      </c>
      <c r="AE117" s="250">
        <v>121</v>
      </c>
      <c r="AF117" s="240">
        <f t="shared" si="23"/>
        <v>4.9586776859504136</v>
      </c>
      <c r="AG117" s="26">
        <f>+Ene!S117+Feb!S117+Mar!S117+Abr!S117+May!S117+Jun!S117+Jul!S117+Ago!S117+Set!S117+Oct!S117+Nov!S117+Dic!S117</f>
        <v>2</v>
      </c>
      <c r="AH117" s="25">
        <f>+Ene!T117+Feb!T117+Mar!T117+Abr!T117+May!T117+Jun!T117+Jul!T117+Ago!T117+Set!T117+Oct!T117+Nov!T117+Dic!T117</f>
        <v>1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0</v>
      </c>
      <c r="AK117" s="25">
        <f t="shared" si="24"/>
        <v>3</v>
      </c>
      <c r="AL117" s="250">
        <v>121</v>
      </c>
      <c r="AM117" s="240">
        <f t="shared" si="25"/>
        <v>2.4793388429752068</v>
      </c>
      <c r="AN117" s="266">
        <v>95.190267833934627</v>
      </c>
      <c r="AO117" s="230">
        <f>+Ene!W117+Feb!W117+Mar!W117+Abr!W117+May!W117+Jun!W117+Jul!W117+Ago!W117+Set!W117+Oct!W117+Nov!W117+Dic!W117</f>
        <v>0</v>
      </c>
      <c r="AP117" s="261">
        <f t="shared" si="26"/>
        <v>0</v>
      </c>
      <c r="AQ117" s="17">
        <f>+Ene!X117+Feb!X117+Mar!X117+Abr!X117+May!X117+Jun!X117+Jul!X117+Ago!X117+Set!X117+Oct!X117+Nov!X117+Dic!X117</f>
        <v>0</v>
      </c>
      <c r="AR117" s="261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50">
        <v>121</v>
      </c>
      <c r="AX117" s="240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55">
        <v>50</v>
      </c>
      <c r="K118" s="255">
        <v>65</v>
      </c>
      <c r="L118" s="255">
        <v>65</v>
      </c>
      <c r="M118" s="255">
        <v>65</v>
      </c>
      <c r="N118" s="255">
        <v>143.80520751331045</v>
      </c>
      <c r="O118" s="255">
        <v>195</v>
      </c>
      <c r="P118" s="230">
        <f>+Ene!J118+Feb!J118+Mar!J118+Abr!J118+May!J118+Jun!J118+Jul!J118+Ago!J118+Set!J118+Oct!J118+Nov!J118+Dic!J118</f>
        <v>0</v>
      </c>
      <c r="Q118" s="234">
        <f>+Ene!K118+Feb!K118+Mar!K118+Abr!K118+May!K118+Jun!K118+Jul!K118+Ago!K118+Set!K118+Oct!K118+Nov!K118+Dic!K118</f>
        <v>0</v>
      </c>
      <c r="R118" s="248">
        <v>50</v>
      </c>
      <c r="S118" s="249">
        <f t="shared" si="19"/>
        <v>0</v>
      </c>
      <c r="T118" s="25">
        <f>+Ene!L118+Feb!L118+Mar!L118+Abr!L118+May!L118+Jun!L118+Jul!L118+Ago!L118+Set!L118+Oct!L118+Nov!L118+Dic!L118</f>
        <v>9</v>
      </c>
      <c r="U118" s="25">
        <f>+Ene!M118+Feb!M118+Mar!M118+Abr!M118+May!M118+Jun!M118+Jul!M118+Ago!M118+Set!M118+Oct!M118+Nov!M118+Dic!M118</f>
        <v>6</v>
      </c>
      <c r="V118" s="25">
        <f>+Ene!N118+Feb!N118+Mar!N118+Abr!N118+May!N118+Jun!N118+Jul!N118+Ago!N118+Set!N118+Oct!N118+Nov!N118+Dic!N118</f>
        <v>10</v>
      </c>
      <c r="W118" s="25">
        <f t="shared" si="20"/>
        <v>25</v>
      </c>
      <c r="X118" s="257">
        <v>195</v>
      </c>
      <c r="Y118" s="240">
        <f t="shared" si="21"/>
        <v>12.820512820512819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5</v>
      </c>
      <c r="AB118" s="25">
        <f>+Ene!Q118+Feb!Q118+Mar!Q118+Abr!Q118+May!Q118+Jun!Q118+Jul!Q118+Ago!Q118+Set!Q118+Oct!Q118+Nov!Q118+Dic!Q118</f>
        <v>34</v>
      </c>
      <c r="AC118" s="25">
        <f>+Ene!R118+Feb!R118+Mar!R118+Abr!R118+May!R118+Jun!R118+Jul!R118+Ago!R118+Set!R118+Oct!R118+Nov!R118+Dic!R118</f>
        <v>21</v>
      </c>
      <c r="AD118" s="25">
        <f t="shared" si="22"/>
        <v>60</v>
      </c>
      <c r="AE118" s="250">
        <v>195</v>
      </c>
      <c r="AF118" s="240">
        <f t="shared" si="23"/>
        <v>30.76923076923077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0</v>
      </c>
      <c r="AK118" s="25">
        <f t="shared" si="24"/>
        <v>0</v>
      </c>
      <c r="AL118" s="250">
        <v>195</v>
      </c>
      <c r="AM118" s="240">
        <f t="shared" si="25"/>
        <v>0</v>
      </c>
      <c r="AN118" s="266">
        <v>143.80520751331045</v>
      </c>
      <c r="AO118" s="230">
        <f>+Ene!W118+Feb!W118+Mar!W118+Abr!W118+May!W118+Jun!W118+Jul!W118+Ago!W118+Set!W118+Oct!W118+Nov!W118+Dic!W118</f>
        <v>0</v>
      </c>
      <c r="AP118" s="261">
        <f t="shared" si="26"/>
        <v>0</v>
      </c>
      <c r="AQ118" s="17">
        <f>+Ene!X118+Feb!X118+Mar!X118+Abr!X118+May!X118+Jun!X118+Jul!X118+Ago!X118+Set!X118+Oct!X118+Nov!X118+Dic!X118</f>
        <v>0</v>
      </c>
      <c r="AR118" s="261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50">
        <v>195</v>
      </c>
      <c r="AX118" s="240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55">
        <v>228</v>
      </c>
      <c r="K119" s="255">
        <v>228</v>
      </c>
      <c r="L119" s="255">
        <v>207</v>
      </c>
      <c r="M119" s="255">
        <v>243</v>
      </c>
      <c r="N119" s="255">
        <v>472.15562628630516</v>
      </c>
      <c r="O119" s="255">
        <v>678</v>
      </c>
      <c r="P119" s="230">
        <f>+Ene!J119+Feb!J119+Mar!J119+Abr!J119+May!J119+Jun!J119+Jul!J119+Ago!J119+Set!J119+Oct!J119+Nov!J119+Dic!J119</f>
        <v>145</v>
      </c>
      <c r="Q119" s="234">
        <f>+Ene!K119+Feb!K119+Mar!K119+Abr!K119+May!K119+Jun!K119+Jul!K119+Ago!K119+Set!K119+Oct!K119+Nov!K119+Dic!K119</f>
        <v>104</v>
      </c>
      <c r="R119" s="248">
        <v>228</v>
      </c>
      <c r="S119" s="249">
        <f t="shared" si="19"/>
        <v>45.614035087719294</v>
      </c>
      <c r="T119" s="25">
        <f>+Ene!L119+Feb!L119+Mar!L119+Abr!L119+May!L119+Jun!L119+Jul!L119+Ago!L119+Set!L119+Oct!L119+Nov!L119+Dic!L119</f>
        <v>62</v>
      </c>
      <c r="U119" s="25">
        <f>+Ene!M119+Feb!M119+Mar!M119+Abr!M119+May!M119+Jun!M119+Jul!M119+Ago!M119+Set!M119+Oct!M119+Nov!M119+Dic!M119</f>
        <v>63</v>
      </c>
      <c r="V119" s="25">
        <f>+Ene!N119+Feb!N119+Mar!N119+Abr!N119+May!N119+Jun!N119+Jul!N119+Ago!N119+Set!N119+Oct!N119+Nov!N119+Dic!N119</f>
        <v>60</v>
      </c>
      <c r="W119" s="25">
        <f t="shared" si="20"/>
        <v>185</v>
      </c>
      <c r="X119" s="257">
        <v>678</v>
      </c>
      <c r="Y119" s="240">
        <f t="shared" si="21"/>
        <v>27.286135693215343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108</v>
      </c>
      <c r="AB119" s="25">
        <f>+Ene!Q119+Feb!Q119+Mar!Q119+Abr!Q119+May!Q119+Jun!Q119+Jul!Q119+Ago!Q119+Set!Q119+Oct!Q119+Nov!Q119+Dic!Q119</f>
        <v>240</v>
      </c>
      <c r="AC119" s="25">
        <f>+Ene!R119+Feb!R119+Mar!R119+Abr!R119+May!R119+Jun!R119+Jul!R119+Ago!R119+Set!R119+Oct!R119+Nov!R119+Dic!R119</f>
        <v>157</v>
      </c>
      <c r="AD119" s="25">
        <f t="shared" si="22"/>
        <v>505</v>
      </c>
      <c r="AE119" s="250">
        <v>678</v>
      </c>
      <c r="AF119" s="240">
        <f t="shared" si="23"/>
        <v>74.483775811209441</v>
      </c>
      <c r="AG119" s="26">
        <f>+Ene!S119+Feb!S119+Mar!S119+Abr!S119+May!S119+Jun!S119+Jul!S119+Ago!S119+Set!S119+Oct!S119+Nov!S119+Dic!S119</f>
        <v>13</v>
      </c>
      <c r="AH119" s="25">
        <f>+Ene!T119+Feb!T119+Mar!T119+Abr!T119+May!T119+Jun!T119+Jul!T119+Ago!T119+Set!T119+Oct!T119+Nov!T119+Dic!T119</f>
        <v>99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55</v>
      </c>
      <c r="AK119" s="25">
        <f t="shared" si="24"/>
        <v>167</v>
      </c>
      <c r="AL119" s="250">
        <v>678</v>
      </c>
      <c r="AM119" s="240">
        <f t="shared" si="25"/>
        <v>24.631268436578171</v>
      </c>
      <c r="AN119" s="266">
        <v>472.15562628630516</v>
      </c>
      <c r="AO119" s="230">
        <f>+Ene!W119+Feb!W119+Mar!W119+Abr!W119+May!W119+Jun!W119+Jul!W119+Ago!W119+Set!W119+Oct!W119+Nov!W119+Dic!W119</f>
        <v>38</v>
      </c>
      <c r="AP119" s="261">
        <f t="shared" si="26"/>
        <v>8.0481938336487389</v>
      </c>
      <c r="AQ119" s="17">
        <f>+Ene!X119+Feb!X119+Mar!X119+Abr!X119+May!X119+Jun!X119+Jul!X119+Ago!X119+Set!X119+Oct!X119+Nov!X119+Dic!X119</f>
        <v>38</v>
      </c>
      <c r="AR119" s="261">
        <f t="shared" si="27"/>
        <v>8.0481938336487389</v>
      </c>
      <c r="AS119" s="25">
        <f>+Ene!Y119+Feb!Y119+Mar!Y119+Abr!Y119+May!Y119+Jun!Y119+Jul!Y119+Ago!Y119+Set!Y119+Oct!Y119+Nov!Y119+Dic!Y119</f>
        <v>9</v>
      </c>
      <c r="AT119" s="25">
        <f>+Ene!Z119+Feb!Z119+Mar!Z119+Abr!Z119+May!Z119+Jun!Z119+Jul!Z119+Ago!Z119+Set!Z119+Oct!Z119+Nov!Z119+Dic!Z119</f>
        <v>15</v>
      </c>
      <c r="AU119" s="25">
        <f>+Ene!AA119+Feb!AA119+Mar!AA119+Abr!AA119+May!AA119+Jun!AA119+Jul!AA119+Ago!AA119+Set!AA119+Oct!AA119+Nov!AA119+Dic!AA119</f>
        <v>9</v>
      </c>
      <c r="AV119" s="26">
        <f t="shared" si="28"/>
        <v>33</v>
      </c>
      <c r="AW119" s="250">
        <v>678</v>
      </c>
      <c r="AX119" s="240">
        <f t="shared" si="29"/>
        <v>4.8672566371681416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55">
        <v>78</v>
      </c>
      <c r="K120" s="255">
        <v>78</v>
      </c>
      <c r="L120" s="255">
        <v>79</v>
      </c>
      <c r="M120" s="255">
        <v>86</v>
      </c>
      <c r="N120" s="255">
        <v>159.13375198317388</v>
      </c>
      <c r="O120" s="255">
        <v>243</v>
      </c>
      <c r="P120" s="230">
        <f>+Ene!J120+Feb!J120+Mar!J120+Abr!J120+May!J120+Jun!J120+Jul!J120+Ago!J120+Set!J120+Oct!J120+Nov!J120+Dic!J120</f>
        <v>9</v>
      </c>
      <c r="Q120" s="234">
        <f>+Ene!K120+Feb!K120+Mar!K120+Abr!K120+May!K120+Jun!K120+Jul!K120+Ago!K120+Set!K120+Oct!K120+Nov!K120+Dic!K120</f>
        <v>2</v>
      </c>
      <c r="R120" s="248">
        <v>78</v>
      </c>
      <c r="S120" s="249">
        <f t="shared" si="19"/>
        <v>2.5641025641025639</v>
      </c>
      <c r="T120" s="25">
        <f>+Ene!L120+Feb!L120+Mar!L120+Abr!L120+May!L120+Jun!L120+Jul!L120+Ago!L120+Set!L120+Oct!L120+Nov!L120+Dic!L120</f>
        <v>8</v>
      </c>
      <c r="U120" s="25">
        <f>+Ene!M120+Feb!M120+Mar!M120+Abr!M120+May!M120+Jun!M120+Jul!M120+Ago!M120+Set!M120+Oct!M120+Nov!M120+Dic!M120</f>
        <v>8</v>
      </c>
      <c r="V120" s="25">
        <f>+Ene!N120+Feb!N120+Mar!N120+Abr!N120+May!N120+Jun!N120+Jul!N120+Ago!N120+Set!N120+Oct!N120+Nov!N120+Dic!N120</f>
        <v>14</v>
      </c>
      <c r="W120" s="25">
        <f t="shared" si="20"/>
        <v>30</v>
      </c>
      <c r="X120" s="257">
        <v>243</v>
      </c>
      <c r="Y120" s="240">
        <f t="shared" si="21"/>
        <v>12.345679012345679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16</v>
      </c>
      <c r="AB120" s="25">
        <f>+Ene!Q120+Feb!Q120+Mar!Q120+Abr!Q120+May!Q120+Jun!Q120+Jul!Q120+Ago!Q120+Set!Q120+Oct!Q120+Nov!Q120+Dic!Q120</f>
        <v>61</v>
      </c>
      <c r="AC120" s="25">
        <f>+Ene!R120+Feb!R120+Mar!R120+Abr!R120+May!R120+Jun!R120+Jul!R120+Ago!R120+Set!R120+Oct!R120+Nov!R120+Dic!R120</f>
        <v>26</v>
      </c>
      <c r="AD120" s="25">
        <f t="shared" si="22"/>
        <v>103</v>
      </c>
      <c r="AE120" s="250">
        <v>243</v>
      </c>
      <c r="AF120" s="240">
        <f t="shared" si="23"/>
        <v>42.386831275720169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16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4</v>
      </c>
      <c r="AK120" s="25">
        <f t="shared" si="24"/>
        <v>20</v>
      </c>
      <c r="AL120" s="250">
        <v>243</v>
      </c>
      <c r="AM120" s="240">
        <f t="shared" si="25"/>
        <v>8.2304526748971192</v>
      </c>
      <c r="AN120" s="266">
        <v>159.13375198317388</v>
      </c>
      <c r="AO120" s="230">
        <f>+Ene!W120+Feb!W120+Mar!W120+Abr!W120+May!W120+Jun!W120+Jul!W120+Ago!W120+Set!W120+Oct!W120+Nov!W120+Dic!W120</f>
        <v>0</v>
      </c>
      <c r="AP120" s="261">
        <f t="shared" si="26"/>
        <v>0</v>
      </c>
      <c r="AQ120" s="17">
        <f>+Ene!X120+Feb!X120+Mar!X120+Abr!X120+May!X120+Jun!X120+Jul!X120+Ago!X120+Set!X120+Oct!X120+Nov!X120+Dic!X120</f>
        <v>0</v>
      </c>
      <c r="AR120" s="261">
        <f t="shared" si="27"/>
        <v>0</v>
      </c>
      <c r="AS120" s="25">
        <f>+Ene!Y120+Feb!Y120+Mar!Y120+Abr!Y120+May!Y120+Jun!Y120+Jul!Y120+Ago!Y120+Set!Y120+Oct!Y120+Nov!Y120+Dic!Y120</f>
        <v>15</v>
      </c>
      <c r="AT120" s="25">
        <f>+Ene!Z120+Feb!Z120+Mar!Z120+Abr!Z120+May!Z120+Jun!Z120+Jul!Z120+Ago!Z120+Set!Z120+Oct!Z120+Nov!Z120+Dic!Z120</f>
        <v>10</v>
      </c>
      <c r="AU120" s="25">
        <f>+Ene!AA120+Feb!AA120+Mar!AA120+Abr!AA120+May!AA120+Jun!AA120+Jul!AA120+Ago!AA120+Set!AA120+Oct!AA120+Nov!AA120+Dic!AA120</f>
        <v>3</v>
      </c>
      <c r="AV120" s="26">
        <f t="shared" si="28"/>
        <v>28</v>
      </c>
      <c r="AW120" s="250">
        <v>243</v>
      </c>
      <c r="AX120" s="240">
        <f t="shared" si="29"/>
        <v>11.522633744855968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55">
        <v>72</v>
      </c>
      <c r="K121" s="255">
        <v>72</v>
      </c>
      <c r="L121" s="255">
        <v>71</v>
      </c>
      <c r="M121" s="255">
        <v>83</v>
      </c>
      <c r="N121" s="255">
        <v>151.04033693046927</v>
      </c>
      <c r="O121" s="255">
        <v>226</v>
      </c>
      <c r="P121" s="230">
        <f>+Ene!J121+Feb!J121+Mar!J121+Abr!J121+May!J121+Jun!J121+Jul!J121+Ago!J121+Set!J121+Oct!J121+Nov!J121+Dic!J121</f>
        <v>0</v>
      </c>
      <c r="Q121" s="234">
        <f>+Ene!K121+Feb!K121+Mar!K121+Abr!K121+May!K121+Jun!K121+Jul!K121+Ago!K121+Set!K121+Oct!K121+Nov!K121+Dic!K121</f>
        <v>0</v>
      </c>
      <c r="R121" s="248">
        <v>72</v>
      </c>
      <c r="S121" s="249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1</v>
      </c>
      <c r="V121" s="25">
        <f>+Ene!N121+Feb!N121+Mar!N121+Abr!N121+May!N121+Jun!N121+Jul!N121+Ago!N121+Set!N121+Oct!N121+Nov!N121+Dic!N121</f>
        <v>1</v>
      </c>
      <c r="W121" s="25">
        <f t="shared" si="20"/>
        <v>2</v>
      </c>
      <c r="X121" s="257">
        <v>226</v>
      </c>
      <c r="Y121" s="240">
        <f t="shared" si="21"/>
        <v>0.88495575221238942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1</v>
      </c>
      <c r="AB121" s="25">
        <f>+Ene!Q121+Feb!Q121+Mar!Q121+Abr!Q121+May!Q121+Jun!Q121+Jul!Q121+Ago!Q121+Set!Q121+Oct!Q121+Nov!Q121+Dic!Q121</f>
        <v>8</v>
      </c>
      <c r="AC121" s="25">
        <f>+Ene!R121+Feb!R121+Mar!R121+Abr!R121+May!R121+Jun!R121+Jul!R121+Ago!R121+Set!R121+Oct!R121+Nov!R121+Dic!R121</f>
        <v>2</v>
      </c>
      <c r="AD121" s="25">
        <f t="shared" si="22"/>
        <v>11</v>
      </c>
      <c r="AE121" s="250">
        <v>226</v>
      </c>
      <c r="AF121" s="240">
        <f t="shared" si="23"/>
        <v>4.8672566371681416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2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24"/>
        <v>2</v>
      </c>
      <c r="AL121" s="250">
        <v>226</v>
      </c>
      <c r="AM121" s="240">
        <f t="shared" si="25"/>
        <v>0.88495575221238942</v>
      </c>
      <c r="AN121" s="266">
        <v>151.04033693046927</v>
      </c>
      <c r="AO121" s="230">
        <f>+Ene!W121+Feb!W121+Mar!W121+Abr!W121+May!W121+Jun!W121+Jul!W121+Ago!W121+Set!W121+Oct!W121+Nov!W121+Dic!W121</f>
        <v>0</v>
      </c>
      <c r="AP121" s="261">
        <f t="shared" si="26"/>
        <v>0</v>
      </c>
      <c r="AQ121" s="17">
        <f>+Ene!X121+Feb!X121+Mar!X121+Abr!X121+May!X121+Jun!X121+Jul!X121+Ago!X121+Set!X121+Oct!X121+Nov!X121+Dic!X121</f>
        <v>0</v>
      </c>
      <c r="AR121" s="261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50">
        <v>226</v>
      </c>
      <c r="AX121" s="240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55">
        <v>50</v>
      </c>
      <c r="K122" s="255">
        <v>141</v>
      </c>
      <c r="L122" s="255">
        <v>136</v>
      </c>
      <c r="M122" s="255">
        <v>160</v>
      </c>
      <c r="N122" s="255">
        <v>301.96693182279057</v>
      </c>
      <c r="O122" s="255">
        <v>437</v>
      </c>
      <c r="P122" s="230">
        <f>+Ene!J122+Feb!J122+Mar!J122+Abr!J122+May!J122+Jun!J122+Jul!J122+Ago!J122+Set!J122+Oct!J122+Nov!J122+Dic!J122</f>
        <v>1</v>
      </c>
      <c r="Q122" s="234">
        <f>+Ene!K122+Feb!K122+Mar!K122+Abr!K122+May!K122+Jun!K122+Jul!K122+Ago!K122+Set!K122+Oct!K122+Nov!K122+Dic!K122</f>
        <v>0</v>
      </c>
      <c r="R122" s="248">
        <v>50</v>
      </c>
      <c r="S122" s="249">
        <f t="shared" si="19"/>
        <v>0</v>
      </c>
      <c r="T122" s="25">
        <f>+Ene!L122+Feb!L122+Mar!L122+Abr!L122+May!L122+Jun!L122+Jul!L122+Ago!L122+Set!L122+Oct!L122+Nov!L122+Dic!L122</f>
        <v>16</v>
      </c>
      <c r="U122" s="25">
        <f>+Ene!M122+Feb!M122+Mar!M122+Abr!M122+May!M122+Jun!M122+Jul!M122+Ago!M122+Set!M122+Oct!M122+Nov!M122+Dic!M122</f>
        <v>14</v>
      </c>
      <c r="V122" s="25">
        <f>+Ene!N122+Feb!N122+Mar!N122+Abr!N122+May!N122+Jun!N122+Jul!N122+Ago!N122+Set!N122+Oct!N122+Nov!N122+Dic!N122</f>
        <v>6</v>
      </c>
      <c r="W122" s="25">
        <f t="shared" si="20"/>
        <v>36</v>
      </c>
      <c r="X122" s="257">
        <v>437</v>
      </c>
      <c r="Y122" s="240">
        <f t="shared" si="21"/>
        <v>8.2379862700228834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21</v>
      </c>
      <c r="AB122" s="25">
        <f>+Ene!Q122+Feb!Q122+Mar!Q122+Abr!Q122+May!Q122+Jun!Q122+Jul!Q122+Ago!Q122+Set!Q122+Oct!Q122+Nov!Q122+Dic!Q122</f>
        <v>82</v>
      </c>
      <c r="AC122" s="25">
        <f>+Ene!R122+Feb!R122+Mar!R122+Abr!R122+May!R122+Jun!R122+Jul!R122+Ago!R122+Set!R122+Oct!R122+Nov!R122+Dic!R122</f>
        <v>52</v>
      </c>
      <c r="AD122" s="25">
        <f t="shared" si="22"/>
        <v>155</v>
      </c>
      <c r="AE122" s="250">
        <v>437</v>
      </c>
      <c r="AF122" s="240">
        <f t="shared" si="23"/>
        <v>35.469107551487419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8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0</v>
      </c>
      <c r="AK122" s="25">
        <f t="shared" si="24"/>
        <v>8</v>
      </c>
      <c r="AL122" s="250">
        <v>437</v>
      </c>
      <c r="AM122" s="240">
        <f t="shared" si="25"/>
        <v>1.8306636155606408</v>
      </c>
      <c r="AN122" s="266">
        <v>301.96693182279057</v>
      </c>
      <c r="AO122" s="230">
        <f>+Ene!W122+Feb!W122+Mar!W122+Abr!W122+May!W122+Jun!W122+Jul!W122+Ago!W122+Set!W122+Oct!W122+Nov!W122+Dic!W122</f>
        <v>0</v>
      </c>
      <c r="AP122" s="261">
        <f t="shared" si="26"/>
        <v>0</v>
      </c>
      <c r="AQ122" s="17">
        <f>+Ene!X122+Feb!X122+Mar!X122+Abr!X122+May!X122+Jun!X122+Jul!X122+Ago!X122+Set!X122+Oct!X122+Nov!X122+Dic!X122</f>
        <v>0</v>
      </c>
      <c r="AR122" s="261">
        <f t="shared" si="27"/>
        <v>0</v>
      </c>
      <c r="AS122" s="25">
        <f>+Ene!Y122+Feb!Y122+Mar!Y122+Abr!Y122+May!Y122+Jun!Y122+Jul!Y122+Ago!Y122+Set!Y122+Oct!Y122+Nov!Y122+Dic!Y122</f>
        <v>1</v>
      </c>
      <c r="AT122" s="25">
        <f>+Ene!Z122+Feb!Z122+Mar!Z122+Abr!Z122+May!Z122+Jun!Z122+Jul!Z122+Ago!Z122+Set!Z122+Oct!Z122+Nov!Z122+Dic!Z122</f>
        <v>0</v>
      </c>
      <c r="AU122" s="25">
        <f>+Ene!AA122+Feb!AA122+Mar!AA122+Abr!AA122+May!AA122+Jun!AA122+Jul!AA122+Ago!AA122+Set!AA122+Oct!AA122+Nov!AA122+Dic!AA122</f>
        <v>0</v>
      </c>
      <c r="AV122" s="26">
        <f t="shared" si="28"/>
        <v>1</v>
      </c>
      <c r="AW122" s="250">
        <v>437</v>
      </c>
      <c r="AX122" s="240">
        <f t="shared" si="29"/>
        <v>0.2288329519450801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55">
        <v>0</v>
      </c>
      <c r="K123" s="255">
        <v>12</v>
      </c>
      <c r="L123" s="255">
        <v>14</v>
      </c>
      <c r="M123" s="255">
        <v>16</v>
      </c>
      <c r="N123" s="255">
        <v>34.522389390249693</v>
      </c>
      <c r="O123" s="255">
        <v>42</v>
      </c>
      <c r="P123" s="230">
        <f>+Ene!J123+Feb!J123+Mar!J123+Abr!J123+May!J123+Jun!J123+Jul!J123+Ago!J123+Set!J123+Oct!J123+Nov!J123+Dic!J123</f>
        <v>10</v>
      </c>
      <c r="Q123" s="234">
        <f>+Ene!K123+Feb!K123+Mar!K123+Abr!K123+May!K123+Jun!K123+Jul!K123+Ago!K123+Set!K123+Oct!K123+Nov!K123+Dic!K123</f>
        <v>4</v>
      </c>
      <c r="R123" s="248">
        <v>0</v>
      </c>
      <c r="S123" s="249">
        <f t="shared" si="19"/>
        <v>0</v>
      </c>
      <c r="T123" s="25">
        <f>+Ene!L123+Feb!L123+Mar!L123+Abr!L123+May!L123+Jun!L123+Jul!L123+Ago!L123+Set!L123+Oct!L123+Nov!L123+Dic!L123</f>
        <v>6</v>
      </c>
      <c r="U123" s="25">
        <f>+Ene!M123+Feb!M123+Mar!M123+Abr!M123+May!M123+Jun!M123+Jul!M123+Ago!M123+Set!M123+Oct!M123+Nov!M123+Dic!M123</f>
        <v>15</v>
      </c>
      <c r="V123" s="25">
        <f>+Ene!N123+Feb!N123+Mar!N123+Abr!N123+May!N123+Jun!N123+Jul!N123+Ago!N123+Set!N123+Oct!N123+Nov!N123+Dic!N123</f>
        <v>17</v>
      </c>
      <c r="W123" s="25">
        <f t="shared" si="20"/>
        <v>38</v>
      </c>
      <c r="X123" s="257">
        <v>42</v>
      </c>
      <c r="Y123" s="240">
        <f t="shared" si="21"/>
        <v>90.476190476190482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20</v>
      </c>
      <c r="AB123" s="25">
        <f>+Ene!Q123+Feb!Q123+Mar!Q123+Abr!Q123+May!Q123+Jun!Q123+Jul!Q123+Ago!Q123+Set!Q123+Oct!Q123+Nov!Q123+Dic!Q123</f>
        <v>89</v>
      </c>
      <c r="AC123" s="25">
        <f>+Ene!R123+Feb!R123+Mar!R123+Abr!R123+May!R123+Jun!R123+Jul!R123+Ago!R123+Set!R123+Oct!R123+Nov!R123+Dic!R123</f>
        <v>56</v>
      </c>
      <c r="AD123" s="25">
        <f t="shared" si="22"/>
        <v>165</v>
      </c>
      <c r="AE123" s="250">
        <v>42</v>
      </c>
      <c r="AF123" s="240">
        <f t="shared" si="23"/>
        <v>392.85714285714283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0</v>
      </c>
      <c r="AK123" s="25">
        <f t="shared" si="24"/>
        <v>0</v>
      </c>
      <c r="AL123" s="250">
        <v>42</v>
      </c>
      <c r="AM123" s="240">
        <f t="shared" si="25"/>
        <v>0</v>
      </c>
      <c r="AN123" s="266">
        <v>34.522389390249693</v>
      </c>
      <c r="AO123" s="230">
        <f>+Ene!W123+Feb!W123+Mar!W123+Abr!W123+May!W123+Jun!W123+Jul!W123+Ago!W123+Set!W123+Oct!W123+Nov!W123+Dic!W123</f>
        <v>0</v>
      </c>
      <c r="AP123" s="261">
        <f t="shared" si="26"/>
        <v>0</v>
      </c>
      <c r="AQ123" s="17">
        <f>+Ene!X123+Feb!X123+Mar!X123+Abr!X123+May!X123+Jun!X123+Jul!X123+Ago!X123+Set!X123+Oct!X123+Nov!X123+Dic!X123</f>
        <v>0</v>
      </c>
      <c r="AR123" s="261">
        <f t="shared" si="27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28"/>
        <v>0</v>
      </c>
      <c r="AW123" s="250">
        <v>42</v>
      </c>
      <c r="AX123" s="240">
        <f t="shared" si="29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55">
        <v>150</v>
      </c>
      <c r="K124" s="255">
        <v>120</v>
      </c>
      <c r="L124" s="255">
        <v>118</v>
      </c>
      <c r="M124" s="255">
        <v>108</v>
      </c>
      <c r="N124" s="255">
        <v>225.16360050972258</v>
      </c>
      <c r="O124" s="255">
        <v>346</v>
      </c>
      <c r="P124" s="230">
        <f>+Ene!J124+Feb!J124+Mar!J124+Abr!J124+May!J124+Jun!J124+Jul!J124+Ago!J124+Set!J124+Oct!J124+Nov!J124+Dic!J124</f>
        <v>80</v>
      </c>
      <c r="Q124" s="234">
        <f>+Ene!K124+Feb!K124+Mar!K124+Abr!K124+May!K124+Jun!K124+Jul!K124+Ago!K124+Set!K124+Oct!K124+Nov!K124+Dic!K124</f>
        <v>59</v>
      </c>
      <c r="R124" s="248">
        <v>150</v>
      </c>
      <c r="S124" s="249">
        <f t="shared" si="19"/>
        <v>39.333333333333329</v>
      </c>
      <c r="T124" s="25">
        <f>+Ene!L124+Feb!L124+Mar!L124+Abr!L124+May!L124+Jun!L124+Jul!L124+Ago!L124+Set!L124+Oct!L124+Nov!L124+Dic!L124</f>
        <v>36</v>
      </c>
      <c r="U124" s="25">
        <f>+Ene!M124+Feb!M124+Mar!M124+Abr!M124+May!M124+Jun!M124+Jul!M124+Ago!M124+Set!M124+Oct!M124+Nov!M124+Dic!M124</f>
        <v>30</v>
      </c>
      <c r="V124" s="25">
        <f>+Ene!N124+Feb!N124+Mar!N124+Abr!N124+May!N124+Jun!N124+Jul!N124+Ago!N124+Set!N124+Oct!N124+Nov!N124+Dic!N124</f>
        <v>35</v>
      </c>
      <c r="W124" s="25">
        <f t="shared" si="20"/>
        <v>101</v>
      </c>
      <c r="X124" s="257">
        <v>346</v>
      </c>
      <c r="Y124" s="240">
        <f t="shared" si="21"/>
        <v>29.190751445086704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60</v>
      </c>
      <c r="AB124" s="25">
        <f>+Ene!Q124+Feb!Q124+Mar!Q124+Abr!Q124+May!Q124+Jun!Q124+Jul!Q124+Ago!Q124+Set!Q124+Oct!Q124+Nov!Q124+Dic!Q124</f>
        <v>181</v>
      </c>
      <c r="AC124" s="25">
        <f>+Ene!R124+Feb!R124+Mar!R124+Abr!R124+May!R124+Jun!R124+Jul!R124+Ago!R124+Set!R124+Oct!R124+Nov!R124+Dic!R124</f>
        <v>129</v>
      </c>
      <c r="AD124" s="25">
        <f t="shared" si="22"/>
        <v>370</v>
      </c>
      <c r="AE124" s="250">
        <v>346</v>
      </c>
      <c r="AF124" s="240">
        <f t="shared" si="23"/>
        <v>106.93641618497109</v>
      </c>
      <c r="AG124" s="26">
        <f>+Ene!S124+Feb!S124+Mar!S124+Abr!S124+May!S124+Jun!S124+Jul!S124+Ago!S124+Set!S124+Oct!S124+Nov!S124+Dic!S124</f>
        <v>22</v>
      </c>
      <c r="AH124" s="25">
        <f>+Ene!T124+Feb!T124+Mar!T124+Abr!T124+May!T124+Jun!T124+Jul!T124+Ago!T124+Set!T124+Oct!T124+Nov!T124+Dic!T124</f>
        <v>0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24"/>
        <v>22</v>
      </c>
      <c r="AL124" s="250">
        <v>346</v>
      </c>
      <c r="AM124" s="240">
        <f t="shared" si="25"/>
        <v>6.3583815028901727</v>
      </c>
      <c r="AN124" s="266">
        <v>225.16360050972258</v>
      </c>
      <c r="AO124" s="230">
        <f>+Ene!W124+Feb!W124+Mar!W124+Abr!W124+May!W124+Jun!W124+Jul!W124+Ago!W124+Set!W124+Oct!W124+Nov!W124+Dic!W124</f>
        <v>0</v>
      </c>
      <c r="AP124" s="261">
        <f t="shared" si="26"/>
        <v>0</v>
      </c>
      <c r="AQ124" s="17">
        <f>+Ene!X124+Feb!X124+Mar!X124+Abr!X124+May!X124+Jun!X124+Jul!X124+Ago!X124+Set!X124+Oct!X124+Nov!X124+Dic!X124</f>
        <v>0</v>
      </c>
      <c r="AR124" s="261">
        <f t="shared" si="27"/>
        <v>0</v>
      </c>
      <c r="AS124" s="25">
        <f>+Ene!Y124+Feb!Y124+Mar!Y124+Abr!Y124+May!Y124+Jun!Y124+Jul!Y124+Ago!Y124+Set!Y124+Oct!Y124+Nov!Y124+Dic!Y124</f>
        <v>0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28"/>
        <v>0</v>
      </c>
      <c r="AW124" s="250">
        <v>346</v>
      </c>
      <c r="AX124" s="240">
        <f t="shared" si="29"/>
        <v>0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55">
        <v>56</v>
      </c>
      <c r="K125" s="255">
        <v>56</v>
      </c>
      <c r="L125" s="255">
        <v>54</v>
      </c>
      <c r="M125" s="255">
        <v>53</v>
      </c>
      <c r="N125" s="255">
        <v>111.56978840326097</v>
      </c>
      <c r="O125" s="255">
        <v>163</v>
      </c>
      <c r="P125" s="230">
        <f>+Ene!J125+Feb!J125+Mar!J125+Abr!J125+May!J125+Jun!J125+Jul!J125+Ago!J125+Set!J125+Oct!J125+Nov!J125+Dic!J125</f>
        <v>0</v>
      </c>
      <c r="Q125" s="234">
        <f>+Ene!K125+Feb!K125+Mar!K125+Abr!K125+May!K125+Jun!K125+Jul!K125+Ago!K125+Set!K125+Oct!K125+Nov!K125+Dic!K125</f>
        <v>2</v>
      </c>
      <c r="R125" s="248">
        <v>56</v>
      </c>
      <c r="S125" s="249">
        <f t="shared" si="19"/>
        <v>3.5714285714285712</v>
      </c>
      <c r="T125" s="25">
        <f>+Ene!L125+Feb!L125+Mar!L125+Abr!L125+May!L125+Jun!L125+Jul!L125+Ago!L125+Set!L125+Oct!L125+Nov!L125+Dic!L125</f>
        <v>1</v>
      </c>
      <c r="U125" s="25">
        <f>+Ene!M125+Feb!M125+Mar!M125+Abr!M125+May!M125+Jun!M125+Jul!M125+Ago!M125+Set!M125+Oct!M125+Nov!M125+Dic!M125</f>
        <v>2</v>
      </c>
      <c r="V125" s="25">
        <f>+Ene!N125+Feb!N125+Mar!N125+Abr!N125+May!N125+Jun!N125+Jul!N125+Ago!N125+Set!N125+Oct!N125+Nov!N125+Dic!N125</f>
        <v>2</v>
      </c>
      <c r="W125" s="25">
        <f t="shared" si="20"/>
        <v>5</v>
      </c>
      <c r="X125" s="257">
        <v>163</v>
      </c>
      <c r="Y125" s="240">
        <f t="shared" si="21"/>
        <v>3.0674846625766872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11</v>
      </c>
      <c r="AB125" s="25">
        <f>+Ene!Q125+Feb!Q125+Mar!Q125+Abr!Q125+May!Q125+Jun!Q125+Jul!Q125+Ago!Q125+Set!Q125+Oct!Q125+Nov!Q125+Dic!Q125</f>
        <v>28</v>
      </c>
      <c r="AC125" s="25">
        <f>+Ene!R125+Feb!R125+Mar!R125+Abr!R125+May!R125+Jun!R125+Jul!R125+Ago!R125+Set!R125+Oct!R125+Nov!R125+Dic!R125</f>
        <v>22</v>
      </c>
      <c r="AD125" s="25">
        <f t="shared" si="22"/>
        <v>61</v>
      </c>
      <c r="AE125" s="250">
        <v>163</v>
      </c>
      <c r="AF125" s="240">
        <f t="shared" si="23"/>
        <v>37.423312883435585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0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0</v>
      </c>
      <c r="AL125" s="250">
        <v>163</v>
      </c>
      <c r="AM125" s="240">
        <f t="shared" si="25"/>
        <v>0</v>
      </c>
      <c r="AN125" s="266">
        <v>111.56978840326097</v>
      </c>
      <c r="AO125" s="230">
        <f>+Ene!W125+Feb!W125+Mar!W125+Abr!W125+May!W125+Jun!W125+Jul!W125+Ago!W125+Set!W125+Oct!W125+Nov!W125+Dic!W125</f>
        <v>0</v>
      </c>
      <c r="AP125" s="261">
        <f t="shared" si="26"/>
        <v>0</v>
      </c>
      <c r="AQ125" s="17">
        <f>+Ene!X125+Feb!X125+Mar!X125+Abr!X125+May!X125+Jun!X125+Jul!X125+Ago!X125+Set!X125+Oct!X125+Nov!X125+Dic!X125</f>
        <v>0</v>
      </c>
      <c r="AR125" s="261">
        <f t="shared" si="27"/>
        <v>0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0</v>
      </c>
      <c r="AW125" s="250">
        <v>163</v>
      </c>
      <c r="AX125" s="240">
        <f t="shared" si="29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55">
        <v>80</v>
      </c>
      <c r="K126" s="255">
        <v>59</v>
      </c>
      <c r="L126" s="255">
        <v>61</v>
      </c>
      <c r="M126" s="255">
        <v>68</v>
      </c>
      <c r="N126" s="255">
        <v>167.77105465331641</v>
      </c>
      <c r="O126" s="255">
        <v>188</v>
      </c>
      <c r="P126" s="230">
        <f>+Ene!J126+Feb!J126+Mar!J126+Abr!J126+May!J126+Jun!J126+Jul!J126+Ago!J126+Set!J126+Oct!J126+Nov!J126+Dic!J126</f>
        <v>31</v>
      </c>
      <c r="Q126" s="234">
        <f>+Ene!K126+Feb!K126+Mar!K126+Abr!K126+May!K126+Jun!K126+Jul!K126+Ago!K126+Set!K126+Oct!K126+Nov!K126+Dic!K126</f>
        <v>21</v>
      </c>
      <c r="R126" s="248">
        <v>80</v>
      </c>
      <c r="S126" s="249">
        <f t="shared" si="19"/>
        <v>26.25</v>
      </c>
      <c r="T126" s="25">
        <f>+Ene!L126+Feb!L126+Mar!L126+Abr!L126+May!L126+Jun!L126+Jul!L126+Ago!L126+Set!L126+Oct!L126+Nov!L126+Dic!L126</f>
        <v>12</v>
      </c>
      <c r="U126" s="25">
        <f>+Ene!M126+Feb!M126+Mar!M126+Abr!M126+May!M126+Jun!M126+Jul!M126+Ago!M126+Set!M126+Oct!M126+Nov!M126+Dic!M126</f>
        <v>13</v>
      </c>
      <c r="V126" s="25">
        <f>+Ene!N126+Feb!N126+Mar!N126+Abr!N126+May!N126+Jun!N126+Jul!N126+Ago!N126+Set!N126+Oct!N126+Nov!N126+Dic!N126</f>
        <v>12</v>
      </c>
      <c r="W126" s="25">
        <f t="shared" si="20"/>
        <v>37</v>
      </c>
      <c r="X126" s="257">
        <v>188</v>
      </c>
      <c r="Y126" s="240">
        <f t="shared" si="21"/>
        <v>19.680851063829788</v>
      </c>
      <c r="Z126" s="26">
        <f>+Ene!O126+Feb!O126+Mar!O126+Abr!O126+May!O126+Jun!O126+Jul!O126+Ago!O126+Set!O126+Oct!O126+Nov!O126+Dic!O126</f>
        <v>1</v>
      </c>
      <c r="AA126" s="25">
        <f>+Ene!P126+Feb!P126+Mar!P126+Abr!P126+May!P126+Jun!P126+Jul!P126+Ago!P126+Set!P126+Oct!P126+Nov!P126+Dic!P126</f>
        <v>26</v>
      </c>
      <c r="AB126" s="25">
        <f>+Ene!Q126+Feb!Q126+Mar!Q126+Abr!Q126+May!Q126+Jun!Q126+Jul!Q126+Ago!Q126+Set!Q126+Oct!Q126+Nov!Q126+Dic!Q126</f>
        <v>83</v>
      </c>
      <c r="AC126" s="25">
        <f>+Ene!R126+Feb!R126+Mar!R126+Abr!R126+May!R126+Jun!R126+Jul!R126+Ago!R126+Set!R126+Oct!R126+Nov!R126+Dic!R126</f>
        <v>32</v>
      </c>
      <c r="AD126" s="25">
        <f t="shared" si="22"/>
        <v>142</v>
      </c>
      <c r="AE126" s="250">
        <v>188</v>
      </c>
      <c r="AF126" s="240">
        <f t="shared" si="23"/>
        <v>75.531914893617028</v>
      </c>
      <c r="AG126" s="26">
        <f>+Ene!S126+Feb!S126+Mar!S126+Abr!S126+May!S126+Jun!S126+Jul!S126+Ago!S126+Set!S126+Oct!S126+Nov!S126+Dic!S126</f>
        <v>23</v>
      </c>
      <c r="AH126" s="25">
        <f>+Ene!T126+Feb!T126+Mar!T126+Abr!T126+May!T126+Jun!T126+Jul!T126+Ago!T126+Set!T126+Oct!T126+Nov!T126+Dic!T126</f>
        <v>67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72</v>
      </c>
      <c r="AK126" s="25">
        <f t="shared" si="24"/>
        <v>162</v>
      </c>
      <c r="AL126" s="250">
        <v>188</v>
      </c>
      <c r="AM126" s="240">
        <f t="shared" si="25"/>
        <v>86.170212765957444</v>
      </c>
      <c r="AN126" s="266">
        <v>167.77105465331641</v>
      </c>
      <c r="AO126" s="230">
        <f>+Ene!W126+Feb!W126+Mar!W126+Abr!W126+May!W126+Jun!W126+Jul!W126+Ago!W126+Set!W126+Oct!W126+Nov!W126+Dic!W126</f>
        <v>0</v>
      </c>
      <c r="AP126" s="261">
        <f t="shared" si="26"/>
        <v>0</v>
      </c>
      <c r="AQ126" s="17">
        <f>+Ene!X126+Feb!X126+Mar!X126+Abr!X126+May!X126+Jun!X126+Jul!X126+Ago!X126+Set!X126+Oct!X126+Nov!X126+Dic!X126</f>
        <v>0</v>
      </c>
      <c r="AR126" s="261">
        <f t="shared" si="27"/>
        <v>0</v>
      </c>
      <c r="AS126" s="25">
        <f>+Ene!Y126+Feb!Y126+Mar!Y126+Abr!Y126+May!Y126+Jun!Y126+Jul!Y126+Ago!Y126+Set!Y126+Oct!Y126+Nov!Y126+Dic!Y126</f>
        <v>14</v>
      </c>
      <c r="AT126" s="25">
        <f>+Ene!Z126+Feb!Z126+Mar!Z126+Abr!Z126+May!Z126+Jun!Z126+Jul!Z126+Ago!Z126+Set!Z126+Oct!Z126+Nov!Z126+Dic!Z126</f>
        <v>34</v>
      </c>
      <c r="AU126" s="25">
        <f>+Ene!AA126+Feb!AA126+Mar!AA126+Abr!AA126+May!AA126+Jun!AA126+Jul!AA126+Ago!AA126+Set!AA126+Oct!AA126+Nov!AA126+Dic!AA126</f>
        <v>9</v>
      </c>
      <c r="AV126" s="26">
        <f t="shared" si="28"/>
        <v>57</v>
      </c>
      <c r="AW126" s="250">
        <v>188</v>
      </c>
      <c r="AX126" s="240">
        <f t="shared" si="29"/>
        <v>30.319148936170215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55">
        <v>33</v>
      </c>
      <c r="K127" s="255">
        <v>33</v>
      </c>
      <c r="L127" s="255">
        <v>30</v>
      </c>
      <c r="M127" s="255">
        <v>35</v>
      </c>
      <c r="N127" s="255">
        <v>89.774381076224785</v>
      </c>
      <c r="O127" s="255">
        <v>98</v>
      </c>
      <c r="P127" s="230">
        <f>+Ene!J127+Feb!J127+Mar!J127+Abr!J127+May!J127+Jun!J127+Jul!J127+Ago!J127+Set!J127+Oct!J127+Nov!J127+Dic!J127</f>
        <v>2</v>
      </c>
      <c r="Q127" s="234">
        <f>+Ene!K127+Feb!K127+Mar!K127+Abr!K127+May!K127+Jun!K127+Jul!K127+Ago!K127+Set!K127+Oct!K127+Nov!K127+Dic!K127</f>
        <v>4</v>
      </c>
      <c r="R127" s="248">
        <v>33</v>
      </c>
      <c r="S127" s="249">
        <f t="shared" si="19"/>
        <v>12.121212121212121</v>
      </c>
      <c r="T127" s="25">
        <f>+Ene!L127+Feb!L127+Mar!L127+Abr!L127+May!L127+Jun!L127+Jul!L127+Ago!L127+Set!L127+Oct!L127+Nov!L127+Dic!L127</f>
        <v>5</v>
      </c>
      <c r="U127" s="25">
        <f>+Ene!M127+Feb!M127+Mar!M127+Abr!M127+May!M127+Jun!M127+Jul!M127+Ago!M127+Set!M127+Oct!M127+Nov!M127+Dic!M127</f>
        <v>2</v>
      </c>
      <c r="V127" s="25">
        <f>+Ene!N127+Feb!N127+Mar!N127+Abr!N127+May!N127+Jun!N127+Jul!N127+Ago!N127+Set!N127+Oct!N127+Nov!N127+Dic!N127</f>
        <v>4</v>
      </c>
      <c r="W127" s="25">
        <f t="shared" si="20"/>
        <v>11</v>
      </c>
      <c r="X127" s="257">
        <v>98</v>
      </c>
      <c r="Y127" s="240">
        <f t="shared" si="21"/>
        <v>11.224489795918368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3</v>
      </c>
      <c r="AB127" s="25">
        <f>+Ene!Q127+Feb!Q127+Mar!Q127+Abr!Q127+May!Q127+Jun!Q127+Jul!Q127+Ago!Q127+Set!Q127+Oct!Q127+Nov!Q127+Dic!Q127</f>
        <v>38</v>
      </c>
      <c r="AC127" s="25">
        <f>+Ene!R127+Feb!R127+Mar!R127+Abr!R127+May!R127+Jun!R127+Jul!R127+Ago!R127+Set!R127+Oct!R127+Nov!R127+Dic!R127</f>
        <v>32</v>
      </c>
      <c r="AD127" s="25">
        <f t="shared" si="22"/>
        <v>74</v>
      </c>
      <c r="AE127" s="250">
        <v>98</v>
      </c>
      <c r="AF127" s="240">
        <f t="shared" si="23"/>
        <v>75.510204081632651</v>
      </c>
      <c r="AG127" s="26">
        <f>+Ene!S127+Feb!S127+Mar!S127+Abr!S127+May!S127+Jun!S127+Jul!S127+Ago!S127+Set!S127+Oct!S127+Nov!S127+Dic!S127</f>
        <v>1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</v>
      </c>
      <c r="AK127" s="25">
        <f t="shared" si="24"/>
        <v>4</v>
      </c>
      <c r="AL127" s="250">
        <v>98</v>
      </c>
      <c r="AM127" s="240">
        <f t="shared" si="25"/>
        <v>4.0816326530612246</v>
      </c>
      <c r="AN127" s="266">
        <v>89.774381076224785</v>
      </c>
      <c r="AO127" s="230">
        <f>+Ene!W127+Feb!W127+Mar!W127+Abr!W127+May!W127+Jun!W127+Jul!W127+Ago!W127+Set!W127+Oct!W127+Nov!W127+Dic!W127</f>
        <v>0</v>
      </c>
      <c r="AP127" s="261">
        <f t="shared" si="26"/>
        <v>0</v>
      </c>
      <c r="AQ127" s="17">
        <f>+Ene!X127+Feb!X127+Mar!X127+Abr!X127+May!X127+Jun!X127+Jul!X127+Ago!X127+Set!X127+Oct!X127+Nov!X127+Dic!X127</f>
        <v>0</v>
      </c>
      <c r="AR127" s="261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2</v>
      </c>
      <c r="AV127" s="26">
        <f t="shared" si="28"/>
        <v>2</v>
      </c>
      <c r="AW127" s="250">
        <v>98</v>
      </c>
      <c r="AX127" s="240">
        <f t="shared" si="29"/>
        <v>2.0408163265306123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55">
        <v>78</v>
      </c>
      <c r="K128" s="255">
        <v>78</v>
      </c>
      <c r="L128" s="255">
        <v>65</v>
      </c>
      <c r="M128" s="255">
        <v>68</v>
      </c>
      <c r="N128" s="255">
        <v>174.20944681490778</v>
      </c>
      <c r="O128" s="255">
        <v>211</v>
      </c>
      <c r="P128" s="230">
        <f>+Ene!J128+Feb!J128+Mar!J128+Abr!J128+May!J128+Jun!J128+Jul!J128+Ago!J128+Set!J128+Oct!J128+Nov!J128+Dic!J128</f>
        <v>2</v>
      </c>
      <c r="Q128" s="234">
        <f>+Ene!K128+Feb!K128+Mar!K128+Abr!K128+May!K128+Jun!K128+Jul!K128+Ago!K128+Set!K128+Oct!K128+Nov!K128+Dic!K128</f>
        <v>0</v>
      </c>
      <c r="R128" s="248">
        <v>78</v>
      </c>
      <c r="S128" s="249">
        <f t="shared" si="19"/>
        <v>0</v>
      </c>
      <c r="T128" s="25">
        <f>+Ene!L128+Feb!L128+Mar!L128+Abr!L128+May!L128+Jun!L128+Jul!L128+Ago!L128+Set!L128+Oct!L128+Nov!L128+Dic!L128</f>
        <v>2</v>
      </c>
      <c r="U128" s="25">
        <f>+Ene!M128+Feb!M128+Mar!M128+Abr!M128+May!M128+Jun!M128+Jul!M128+Ago!M128+Set!M128+Oct!M128+Nov!M128+Dic!M128</f>
        <v>1</v>
      </c>
      <c r="V128" s="25">
        <f>+Ene!N128+Feb!N128+Mar!N128+Abr!N128+May!N128+Jun!N128+Jul!N128+Ago!N128+Set!N128+Oct!N128+Nov!N128+Dic!N128</f>
        <v>1</v>
      </c>
      <c r="W128" s="25">
        <f t="shared" si="20"/>
        <v>4</v>
      </c>
      <c r="X128" s="257">
        <v>211</v>
      </c>
      <c r="Y128" s="240">
        <f t="shared" si="21"/>
        <v>1.8957345971563981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9</v>
      </c>
      <c r="AB128" s="25">
        <f>+Ene!Q128+Feb!Q128+Mar!Q128+Abr!Q128+May!Q128+Jun!Q128+Jul!Q128+Ago!Q128+Set!Q128+Oct!Q128+Nov!Q128+Dic!Q128</f>
        <v>44</v>
      </c>
      <c r="AC128" s="25">
        <f>+Ene!R128+Feb!R128+Mar!R128+Abr!R128+May!R128+Jun!R128+Jul!R128+Ago!R128+Set!R128+Oct!R128+Nov!R128+Dic!R128</f>
        <v>23</v>
      </c>
      <c r="AD128" s="25">
        <f t="shared" si="22"/>
        <v>77</v>
      </c>
      <c r="AE128" s="250">
        <v>211</v>
      </c>
      <c r="AF128" s="240">
        <f t="shared" si="23"/>
        <v>36.492890995260666</v>
      </c>
      <c r="AG128" s="26">
        <f>+Ene!S128+Feb!S128+Mar!S128+Abr!S128+May!S128+Jun!S128+Jul!S128+Ago!S128+Set!S128+Oct!S128+Nov!S128+Dic!S128</f>
        <v>1</v>
      </c>
      <c r="AH128" s="25">
        <f>+Ene!T128+Feb!T128+Mar!T128+Abr!T128+May!T128+Jun!T128+Jul!T128+Ago!T128+Set!T128+Oct!T128+Nov!T128+Dic!T128</f>
        <v>15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9</v>
      </c>
      <c r="AK128" s="25">
        <f t="shared" si="24"/>
        <v>25</v>
      </c>
      <c r="AL128" s="250">
        <v>211</v>
      </c>
      <c r="AM128" s="240">
        <f t="shared" si="25"/>
        <v>11.848341232227488</v>
      </c>
      <c r="AN128" s="266">
        <v>174.20944681490778</v>
      </c>
      <c r="AO128" s="230">
        <f>+Ene!W128+Feb!W128+Mar!W128+Abr!W128+May!W128+Jun!W128+Jul!W128+Ago!W128+Set!W128+Oct!W128+Nov!W128+Dic!W128</f>
        <v>0</v>
      </c>
      <c r="AP128" s="261">
        <f t="shared" si="26"/>
        <v>0</v>
      </c>
      <c r="AQ128" s="17">
        <f>+Ene!X128+Feb!X128+Mar!X128+Abr!X128+May!X128+Jun!X128+Jul!X128+Ago!X128+Set!X128+Oct!X128+Nov!X128+Dic!X128</f>
        <v>0</v>
      </c>
      <c r="AR128" s="261">
        <f t="shared" si="27"/>
        <v>0</v>
      </c>
      <c r="AS128" s="25">
        <f>+Ene!Y128+Feb!Y128+Mar!Y128+Abr!Y128+May!Y128+Jun!Y128+Jul!Y128+Ago!Y128+Set!Y128+Oct!Y128+Nov!Y128+Dic!Y128</f>
        <v>2</v>
      </c>
      <c r="AT128" s="25">
        <f>+Ene!Z128+Feb!Z128+Mar!Z128+Abr!Z128+May!Z128+Jun!Z128+Jul!Z128+Ago!Z128+Set!Z128+Oct!Z128+Nov!Z128+Dic!Z128</f>
        <v>2</v>
      </c>
      <c r="AU128" s="25">
        <f>+Ene!AA128+Feb!AA128+Mar!AA128+Abr!AA128+May!AA128+Jun!AA128+Jul!AA128+Ago!AA128+Set!AA128+Oct!AA128+Nov!AA128+Dic!AA128</f>
        <v>0</v>
      </c>
      <c r="AV128" s="26">
        <f t="shared" si="28"/>
        <v>4</v>
      </c>
      <c r="AW128" s="250">
        <v>211</v>
      </c>
      <c r="AX128" s="240">
        <f t="shared" si="29"/>
        <v>1.8957345971563981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55">
        <v>35</v>
      </c>
      <c r="K129" s="255">
        <v>35</v>
      </c>
      <c r="L129" s="255">
        <v>20</v>
      </c>
      <c r="M129" s="255">
        <v>23</v>
      </c>
      <c r="N129" s="255">
        <v>53.606386618908054</v>
      </c>
      <c r="O129" s="255">
        <v>78</v>
      </c>
      <c r="P129" s="230">
        <f>+Ene!J129+Feb!J129+Mar!J129+Abr!J129+May!J129+Jun!J129+Jul!J129+Ago!J129+Set!J129+Oct!J129+Nov!J129+Dic!J129</f>
        <v>0</v>
      </c>
      <c r="Q129" s="234">
        <f>+Ene!K129+Feb!K129+Mar!K129+Abr!K129+May!K129+Jun!K129+Jul!K129+Ago!K129+Set!K129+Oct!K129+Nov!K129+Dic!K129</f>
        <v>0</v>
      </c>
      <c r="R129" s="248">
        <v>35</v>
      </c>
      <c r="S129" s="249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1</v>
      </c>
      <c r="W129" s="25">
        <f t="shared" si="20"/>
        <v>1</v>
      </c>
      <c r="X129" s="257">
        <v>78</v>
      </c>
      <c r="Y129" s="240">
        <f t="shared" si="21"/>
        <v>1.2820512820512819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19</v>
      </c>
      <c r="AC129" s="25">
        <f>+Ene!R129+Feb!R129+Mar!R129+Abr!R129+May!R129+Jun!R129+Jul!R129+Ago!R129+Set!R129+Oct!R129+Nov!R129+Dic!R129</f>
        <v>5</v>
      </c>
      <c r="AD129" s="25">
        <f t="shared" si="22"/>
        <v>27</v>
      </c>
      <c r="AE129" s="250">
        <v>78</v>
      </c>
      <c r="AF129" s="240">
        <f t="shared" si="23"/>
        <v>34.615384615384613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50">
        <v>78</v>
      </c>
      <c r="AM129" s="240">
        <f t="shared" si="25"/>
        <v>0</v>
      </c>
      <c r="AN129" s="266">
        <v>53.606386618908054</v>
      </c>
      <c r="AO129" s="230">
        <f>+Ene!W129+Feb!W129+Mar!W129+Abr!W129+May!W129+Jun!W129+Jul!W129+Ago!W129+Set!W129+Oct!W129+Nov!W129+Dic!W129</f>
        <v>0</v>
      </c>
      <c r="AP129" s="261">
        <f t="shared" si="26"/>
        <v>0</v>
      </c>
      <c r="AQ129" s="17">
        <f>+Ene!X129+Feb!X129+Mar!X129+Abr!X129+May!X129+Jun!X129+Jul!X129+Ago!X129+Set!X129+Oct!X129+Nov!X129+Dic!X129</f>
        <v>0</v>
      </c>
      <c r="AR129" s="261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50">
        <v>78</v>
      </c>
      <c r="AX129" s="240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55">
        <v>2</v>
      </c>
      <c r="K130" s="255">
        <v>12</v>
      </c>
      <c r="L130" s="255">
        <v>6</v>
      </c>
      <c r="M130" s="255">
        <v>6</v>
      </c>
      <c r="N130" s="255">
        <v>34.722943062559821</v>
      </c>
      <c r="O130" s="255">
        <v>24</v>
      </c>
      <c r="P130" s="230">
        <f>+Ene!J130+Feb!J130+Mar!J130+Abr!J130+May!J130+Jun!J130+Jul!J130+Ago!J130+Set!J130+Oct!J130+Nov!J130+Dic!J130</f>
        <v>6</v>
      </c>
      <c r="Q130" s="234">
        <f>+Ene!K130+Feb!K130+Mar!K130+Abr!K130+May!K130+Jun!K130+Jul!K130+Ago!K130+Set!K130+Oct!K130+Nov!K130+Dic!K130</f>
        <v>6</v>
      </c>
      <c r="R130" s="248">
        <v>2</v>
      </c>
      <c r="S130" s="249">
        <f t="shared" si="19"/>
        <v>300</v>
      </c>
      <c r="T130" s="25">
        <f>+Ene!L130+Feb!L130+Mar!L130+Abr!L130+May!L130+Jun!L130+Jul!L130+Ago!L130+Set!L130+Oct!L130+Nov!L130+Dic!L130</f>
        <v>0</v>
      </c>
      <c r="U130" s="25">
        <f>+Ene!M130+Feb!M130+Mar!M130+Abr!M130+May!M130+Jun!M130+Jul!M130+Ago!M130+Set!M130+Oct!M130+Nov!M130+Dic!M130</f>
        <v>3</v>
      </c>
      <c r="V130" s="25">
        <f>+Ene!N130+Feb!N130+Mar!N130+Abr!N130+May!N130+Jun!N130+Jul!N130+Ago!N130+Set!N130+Oct!N130+Nov!N130+Dic!N130</f>
        <v>1</v>
      </c>
      <c r="W130" s="25">
        <f t="shared" si="20"/>
        <v>4</v>
      </c>
      <c r="X130" s="257">
        <v>24</v>
      </c>
      <c r="Y130" s="240">
        <f t="shared" si="21"/>
        <v>16.666666666666664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5</v>
      </c>
      <c r="AB130" s="25">
        <f>+Ene!Q130+Feb!Q130+Mar!Q130+Abr!Q130+May!Q130+Jun!Q130+Jul!Q130+Ago!Q130+Set!Q130+Oct!Q130+Nov!Q130+Dic!Q130</f>
        <v>21</v>
      </c>
      <c r="AC130" s="25">
        <f>+Ene!R130+Feb!R130+Mar!R130+Abr!R130+May!R130+Jun!R130+Jul!R130+Ago!R130+Set!R130+Oct!R130+Nov!R130+Dic!R130</f>
        <v>8</v>
      </c>
      <c r="AD130" s="25">
        <f t="shared" si="22"/>
        <v>34</v>
      </c>
      <c r="AE130" s="250">
        <v>24</v>
      </c>
      <c r="AF130" s="240">
        <f t="shared" si="23"/>
        <v>141.66666666666669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50">
        <v>24</v>
      </c>
      <c r="AM130" s="240">
        <f t="shared" si="25"/>
        <v>0</v>
      </c>
      <c r="AN130" s="266">
        <v>34.722943062559821</v>
      </c>
      <c r="AO130" s="230">
        <f>+Ene!W130+Feb!W130+Mar!W130+Abr!W130+May!W130+Jun!W130+Jul!W130+Ago!W130+Set!W130+Oct!W130+Nov!W130+Dic!W130</f>
        <v>0</v>
      </c>
      <c r="AP130" s="261">
        <f t="shared" si="26"/>
        <v>0</v>
      </c>
      <c r="AQ130" s="17">
        <f>+Ene!X130+Feb!X130+Mar!X130+Abr!X130+May!X130+Jun!X130+Jul!X130+Ago!X130+Set!X130+Oct!X130+Nov!X130+Dic!X130</f>
        <v>0</v>
      </c>
      <c r="AR130" s="261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50">
        <v>24</v>
      </c>
      <c r="AX130" s="240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55">
        <v>0</v>
      </c>
      <c r="K131" s="255">
        <v>2</v>
      </c>
      <c r="L131" s="255">
        <v>1</v>
      </c>
      <c r="M131" s="255">
        <v>4</v>
      </c>
      <c r="N131" s="255">
        <v>18.973363802036189</v>
      </c>
      <c r="O131" s="255">
        <v>7</v>
      </c>
      <c r="P131" s="230">
        <f>+Ene!J131+Feb!J131+Mar!J131+Abr!J131+May!J131+Jun!J131+Jul!J131+Ago!J131+Set!J131+Oct!J131+Nov!J131+Dic!J131</f>
        <v>0</v>
      </c>
      <c r="Q131" s="234">
        <f>+Ene!K131+Feb!K131+Mar!K131+Abr!K131+May!K131+Jun!K131+Jul!K131+Ago!K131+Set!K131+Oct!K131+Nov!K131+Dic!K131</f>
        <v>0</v>
      </c>
      <c r="R131" s="248">
        <v>0</v>
      </c>
      <c r="S131" s="249">
        <f t="shared" si="19"/>
        <v>0</v>
      </c>
      <c r="T131" s="25">
        <f>+Ene!L131+Feb!L131+Mar!L131+Abr!L131+May!L131+Jun!L131+Jul!L131+Ago!L131+Set!L131+Oct!L131+Nov!L131+Dic!L131</f>
        <v>2</v>
      </c>
      <c r="U131" s="25">
        <f>+Ene!M131+Feb!M131+Mar!M131+Abr!M131+May!M131+Jun!M131+Jul!M131+Ago!M131+Set!M131+Oct!M131+Nov!M131+Dic!M131</f>
        <v>1</v>
      </c>
      <c r="V131" s="25">
        <f>+Ene!N131+Feb!N131+Mar!N131+Abr!N131+May!N131+Jun!N131+Jul!N131+Ago!N131+Set!N131+Oct!N131+Nov!N131+Dic!N131</f>
        <v>0</v>
      </c>
      <c r="W131" s="25">
        <f t="shared" si="20"/>
        <v>3</v>
      </c>
      <c r="X131" s="257">
        <v>7</v>
      </c>
      <c r="Y131" s="240">
        <f t="shared" si="21"/>
        <v>42.857142857142854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2</v>
      </c>
      <c r="AB131" s="25">
        <f>+Ene!Q131+Feb!Q131+Mar!Q131+Abr!Q131+May!Q131+Jun!Q131+Jul!Q131+Ago!Q131+Set!Q131+Oct!Q131+Nov!Q131+Dic!Q131</f>
        <v>6</v>
      </c>
      <c r="AC131" s="25">
        <f>+Ene!R131+Feb!R131+Mar!R131+Abr!R131+May!R131+Jun!R131+Jul!R131+Ago!R131+Set!R131+Oct!R131+Nov!R131+Dic!R131</f>
        <v>6</v>
      </c>
      <c r="AD131" s="25">
        <f t="shared" si="22"/>
        <v>14</v>
      </c>
      <c r="AE131" s="250">
        <v>7</v>
      </c>
      <c r="AF131" s="240">
        <f t="shared" si="23"/>
        <v>200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0</v>
      </c>
      <c r="AK131" s="25">
        <f t="shared" si="24"/>
        <v>0</v>
      </c>
      <c r="AL131" s="250">
        <v>7</v>
      </c>
      <c r="AM131" s="240">
        <f t="shared" si="25"/>
        <v>0</v>
      </c>
      <c r="AN131" s="266">
        <v>18.973363802036189</v>
      </c>
      <c r="AO131" s="230">
        <f>+Ene!W131+Feb!W131+Mar!W131+Abr!W131+May!W131+Jun!W131+Jul!W131+Ago!W131+Set!W131+Oct!W131+Nov!W131+Dic!W131</f>
        <v>0</v>
      </c>
      <c r="AP131" s="261">
        <f t="shared" si="26"/>
        <v>0</v>
      </c>
      <c r="AQ131" s="17">
        <f>+Ene!X131+Feb!X131+Mar!X131+Abr!X131+May!X131+Jun!X131+Jul!X131+Ago!X131+Set!X131+Oct!X131+Nov!X131+Dic!X131</f>
        <v>0</v>
      </c>
      <c r="AR131" s="261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28"/>
        <v>0</v>
      </c>
      <c r="AW131" s="250">
        <v>7</v>
      </c>
      <c r="AX131" s="240">
        <f t="shared" si="29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55">
        <v>0</v>
      </c>
      <c r="K132" s="255">
        <v>1</v>
      </c>
      <c r="L132" s="255">
        <v>1</v>
      </c>
      <c r="M132" s="255">
        <v>5</v>
      </c>
      <c r="N132" s="255">
        <v>15.198204512604779</v>
      </c>
      <c r="O132" s="255">
        <v>7</v>
      </c>
      <c r="P132" s="230">
        <f>+Ene!J132+Feb!J132+Mar!J132+Abr!J132+May!J132+Jun!J132+Jul!J132+Ago!J132+Set!J132+Oct!J132+Nov!J132+Dic!J132</f>
        <v>0</v>
      </c>
      <c r="Q132" s="234">
        <f>+Ene!K132+Feb!K132+Mar!K132+Abr!K132+May!K132+Jun!K132+Jul!K132+Ago!K132+Set!K132+Oct!K132+Nov!K132+Dic!K132</f>
        <v>0</v>
      </c>
      <c r="R132" s="248">
        <v>0</v>
      </c>
      <c r="S132" s="249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57">
        <v>7</v>
      </c>
      <c r="Y132" s="240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50">
        <v>7</v>
      </c>
      <c r="AF132" s="240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50">
        <v>7</v>
      </c>
      <c r="AM132" s="240">
        <f t="shared" si="25"/>
        <v>0</v>
      </c>
      <c r="AN132" s="266">
        <v>15.198204512604779</v>
      </c>
      <c r="AO132" s="230">
        <f>+Ene!W132+Feb!W132+Mar!W132+Abr!W132+May!W132+Jun!W132+Jul!W132+Ago!W132+Set!W132+Oct!W132+Nov!W132+Dic!W132</f>
        <v>0</v>
      </c>
      <c r="AP132" s="261">
        <f t="shared" si="26"/>
        <v>0</v>
      </c>
      <c r="AQ132" s="17">
        <f>+Ene!X132+Feb!X132+Mar!X132+Abr!X132+May!X132+Jun!X132+Jul!X132+Ago!X132+Set!X132+Oct!X132+Nov!X132+Dic!X132</f>
        <v>0</v>
      </c>
      <c r="AR132" s="261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50">
        <v>7</v>
      </c>
      <c r="AX132" s="240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255">
        <v>40</v>
      </c>
      <c r="K133" s="255">
        <v>40</v>
      </c>
      <c r="L133" s="255">
        <v>37</v>
      </c>
      <c r="M133" s="255">
        <v>30</v>
      </c>
      <c r="N133" s="255">
        <v>106.86660188169688</v>
      </c>
      <c r="O133" s="255">
        <v>107</v>
      </c>
      <c r="P133" s="230">
        <f>+Ene!J133+Feb!J133+Mar!J133+Abr!J133+May!J133+Jun!J133+Jul!J133+Ago!J133+Set!J133+Oct!J133+Nov!J133+Dic!J133</f>
        <v>10</v>
      </c>
      <c r="Q133" s="234">
        <f>+Ene!K133+Feb!K133+Mar!K133+Abr!K133+May!K133+Jun!K133+Jul!K133+Ago!K133+Set!K133+Oct!K133+Nov!K133+Dic!K133</f>
        <v>8</v>
      </c>
      <c r="R133" s="248">
        <v>40</v>
      </c>
      <c r="S133" s="249">
        <f t="shared" si="19"/>
        <v>20</v>
      </c>
      <c r="T133" s="25">
        <f>+Ene!L133+Feb!L133+Mar!L133+Abr!L133+May!L133+Jun!L133+Jul!L133+Ago!L133+Set!L133+Oct!L133+Nov!L133+Dic!L133</f>
        <v>5</v>
      </c>
      <c r="U133" s="25">
        <f>+Ene!M133+Feb!M133+Mar!M133+Abr!M133+May!M133+Jun!M133+Jul!M133+Ago!M133+Set!M133+Oct!M133+Nov!M133+Dic!M133</f>
        <v>7</v>
      </c>
      <c r="V133" s="25">
        <f>+Ene!N133+Feb!N133+Mar!N133+Abr!N133+May!N133+Jun!N133+Jul!N133+Ago!N133+Set!N133+Oct!N133+Nov!N133+Dic!N133</f>
        <v>8</v>
      </c>
      <c r="W133" s="25">
        <f t="shared" si="20"/>
        <v>20</v>
      </c>
      <c r="X133" s="257">
        <v>107</v>
      </c>
      <c r="Y133" s="240">
        <f t="shared" si="21"/>
        <v>18.691588785046729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16</v>
      </c>
      <c r="AB133" s="25">
        <f>+Ene!Q133+Feb!Q133+Mar!Q133+Abr!Q133+May!Q133+Jun!Q133+Jul!Q133+Ago!Q133+Set!Q133+Oct!Q133+Nov!Q133+Dic!Q133</f>
        <v>124</v>
      </c>
      <c r="AC133" s="25">
        <f>+Ene!R133+Feb!R133+Mar!R133+Abr!R133+May!R133+Jun!R133+Jul!R133+Ago!R133+Set!R133+Oct!R133+Nov!R133+Dic!R133</f>
        <v>28</v>
      </c>
      <c r="AD133" s="25">
        <f t="shared" si="22"/>
        <v>168</v>
      </c>
      <c r="AE133" s="250">
        <v>107</v>
      </c>
      <c r="AF133" s="240">
        <f t="shared" si="23"/>
        <v>157.00934579439252</v>
      </c>
      <c r="AG133" s="26">
        <f>+Ene!S133+Feb!S133+Mar!S133+Abr!S133+May!S133+Jun!S133+Jul!S133+Ago!S133+Set!S133+Oct!S133+Nov!S133+Dic!S133</f>
        <v>0</v>
      </c>
      <c r="AH133" s="25">
        <f>+Ene!T133+Feb!T133+Mar!T133+Abr!T133+May!T133+Jun!T133+Jul!T133+Ago!T133+Set!T133+Oct!T133+Nov!T133+Dic!T133</f>
        <v>17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5</v>
      </c>
      <c r="AK133" s="25">
        <f t="shared" si="24"/>
        <v>22</v>
      </c>
      <c r="AL133" s="250">
        <v>107</v>
      </c>
      <c r="AM133" s="240">
        <f t="shared" si="25"/>
        <v>20.5607476635514</v>
      </c>
      <c r="AN133" s="266">
        <v>106.86660188169688</v>
      </c>
      <c r="AO133" s="230">
        <f>+Ene!W133+Feb!W133+Mar!W133+Abr!W133+May!W133+Jun!W133+Jul!W133+Ago!W133+Set!W133+Oct!W133+Nov!W133+Dic!W133</f>
        <v>0</v>
      </c>
      <c r="AP133" s="261">
        <f t="shared" si="26"/>
        <v>0</v>
      </c>
      <c r="AQ133" s="17">
        <f>+Ene!X133+Feb!X133+Mar!X133+Abr!X133+May!X133+Jun!X133+Jul!X133+Ago!X133+Set!X133+Oct!X133+Nov!X133+Dic!X133</f>
        <v>0</v>
      </c>
      <c r="AR133" s="261">
        <f t="shared" si="27"/>
        <v>0</v>
      </c>
      <c r="AS133" s="25">
        <f>+Ene!Y133+Feb!Y133+Mar!Y133+Abr!Y133+May!Y133+Jun!Y133+Jul!Y133+Ago!Y133+Set!Y133+Oct!Y133+Nov!Y133+Dic!Y133</f>
        <v>9</v>
      </c>
      <c r="AT133" s="25">
        <f>+Ene!Z133+Feb!Z133+Mar!Z133+Abr!Z133+May!Z133+Jun!Z133+Jul!Z133+Ago!Z133+Set!Z133+Oct!Z133+Nov!Z133+Dic!Z133</f>
        <v>10</v>
      </c>
      <c r="AU133" s="25">
        <f>+Ene!AA133+Feb!AA133+Mar!AA133+Abr!AA133+May!AA133+Jun!AA133+Jul!AA133+Ago!AA133+Set!AA133+Oct!AA133+Nov!AA133+Dic!AA133</f>
        <v>2</v>
      </c>
      <c r="AV133" s="26">
        <f t="shared" si="28"/>
        <v>21</v>
      </c>
      <c r="AW133" s="250">
        <v>107</v>
      </c>
      <c r="AX133" s="240">
        <f t="shared" si="29"/>
        <v>19.626168224299064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255">
        <v>0</v>
      </c>
      <c r="K134" s="255">
        <v>27</v>
      </c>
      <c r="L134" s="255">
        <v>20</v>
      </c>
      <c r="M134" s="255">
        <v>20</v>
      </c>
      <c r="N134" s="255">
        <v>56.237455148723775</v>
      </c>
      <c r="O134" s="255">
        <v>67</v>
      </c>
      <c r="P134" s="230">
        <f>+Ene!J134+Feb!J134+Mar!J134+Abr!J134+May!J134+Jun!J134+Jul!J134+Ago!J134+Set!J134+Oct!J134+Nov!J134+Dic!J134</f>
        <v>0</v>
      </c>
      <c r="Q134" s="234">
        <f>+Ene!K134+Feb!K134+Mar!K134+Abr!K134+May!K134+Jun!K134+Jul!K134+Ago!K134+Set!K134+Oct!K134+Nov!K134+Dic!K134</f>
        <v>0</v>
      </c>
      <c r="R134" s="248">
        <v>0</v>
      </c>
      <c r="S134" s="249">
        <f t="shared" ref="S134:S197" si="30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5</v>
      </c>
      <c r="V134" s="25">
        <f>+Ene!N134+Feb!N134+Mar!N134+Abr!N134+May!N134+Jun!N134+Jul!N134+Ago!N134+Set!N134+Oct!N134+Nov!N134+Dic!N134</f>
        <v>4</v>
      </c>
      <c r="W134" s="25">
        <f t="shared" ref="W134:W197" si="31">SUM(T134:V134)</f>
        <v>11</v>
      </c>
      <c r="X134" s="257">
        <v>67</v>
      </c>
      <c r="Y134" s="240">
        <f t="shared" ref="Y134:Y197" si="32">IFERROR(W134/X134,0)*100</f>
        <v>16.417910447761194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3</v>
      </c>
      <c r="AB134" s="25">
        <f>+Ene!Q134+Feb!Q134+Mar!Q134+Abr!Q134+May!Q134+Jun!Q134+Jul!Q134+Ago!Q134+Set!Q134+Oct!Q134+Nov!Q134+Dic!Q134</f>
        <v>12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15</v>
      </c>
      <c r="AE134" s="250">
        <v>67</v>
      </c>
      <c r="AF134" s="240">
        <f t="shared" ref="AF134:AF197" si="34">IFERROR(AD134/AE134,0)*100</f>
        <v>22.388059701492537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4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2</v>
      </c>
      <c r="AK134" s="25">
        <f t="shared" ref="AK134:AK197" si="35">SUM(AG134:AJ134)</f>
        <v>6</v>
      </c>
      <c r="AL134" s="250">
        <v>67</v>
      </c>
      <c r="AM134" s="240">
        <f t="shared" ref="AM134:AM197" si="36">IFERROR(AK134/AL134,0)*100</f>
        <v>8.9552238805970141</v>
      </c>
      <c r="AN134" s="266">
        <v>56.237455148723775</v>
      </c>
      <c r="AO134" s="230">
        <f>+Ene!W134+Feb!W134+Mar!W134+Abr!W134+May!W134+Jun!W134+Jul!W134+Ago!W134+Set!W134+Oct!W134+Nov!W134+Dic!W134</f>
        <v>0</v>
      </c>
      <c r="AP134" s="261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61">
        <f t="shared" ref="AR134:AR197" si="38">IFERROR(AQ134/AN134,0)*100</f>
        <v>0</v>
      </c>
      <c r="AS134" s="25">
        <f>+Ene!Y134+Feb!Y134+Mar!Y134+Abr!Y134+May!Y134+Jun!Y134+Jul!Y134+Ago!Y134+Set!Y134+Oct!Y134+Nov!Y134+Dic!Y134</f>
        <v>1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1</v>
      </c>
      <c r="AW134" s="250">
        <v>67</v>
      </c>
      <c r="AX134" s="240">
        <f t="shared" ref="AX134:AX197" si="40">IFERROR(AV134/AW134,0)*100</f>
        <v>1.4925373134328357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55">
        <v>0</v>
      </c>
      <c r="K135" s="255">
        <v>40</v>
      </c>
      <c r="L135" s="255">
        <v>40</v>
      </c>
      <c r="M135" s="255">
        <v>30</v>
      </c>
      <c r="N135" s="255">
        <v>88.800587809223714</v>
      </c>
      <c r="O135" s="255">
        <v>110</v>
      </c>
      <c r="P135" s="230">
        <f>+Ene!J135+Feb!J135+Mar!J135+Abr!J135+May!J135+Jun!J135+Jul!J135+Ago!J135+Set!J135+Oct!J135+Nov!J135+Dic!J135</f>
        <v>0</v>
      </c>
      <c r="Q135" s="234">
        <f>+Ene!K135+Feb!K135+Mar!K135+Abr!K135+May!K135+Jun!K135+Jul!K135+Ago!K135+Set!K135+Oct!K135+Nov!K135+Dic!K135</f>
        <v>0</v>
      </c>
      <c r="R135" s="248">
        <v>0</v>
      </c>
      <c r="S135" s="249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57">
        <v>110</v>
      </c>
      <c r="Y135" s="240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2</v>
      </c>
      <c r="AB135" s="25">
        <f>+Ene!Q135+Feb!Q135+Mar!Q135+Abr!Q135+May!Q135+Jun!Q135+Jul!Q135+Ago!Q135+Set!Q135+Oct!Q135+Nov!Q135+Dic!Q135</f>
        <v>1</v>
      </c>
      <c r="AC135" s="25">
        <f>+Ene!R135+Feb!R135+Mar!R135+Abr!R135+May!R135+Jun!R135+Jul!R135+Ago!R135+Set!R135+Oct!R135+Nov!R135+Dic!R135</f>
        <v>0</v>
      </c>
      <c r="AD135" s="25">
        <f t="shared" si="33"/>
        <v>3</v>
      </c>
      <c r="AE135" s="250">
        <v>110</v>
      </c>
      <c r="AF135" s="240">
        <f t="shared" si="34"/>
        <v>2.7272727272727271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50">
        <v>110</v>
      </c>
      <c r="AM135" s="240">
        <f t="shared" si="36"/>
        <v>0</v>
      </c>
      <c r="AN135" s="266">
        <v>88.800587809223714</v>
      </c>
      <c r="AO135" s="230">
        <f>+Ene!W135+Feb!W135+Mar!W135+Abr!W135+May!W135+Jun!W135+Jul!W135+Ago!W135+Set!W135+Oct!W135+Nov!W135+Dic!W135</f>
        <v>0</v>
      </c>
      <c r="AP135" s="261">
        <f t="shared" si="37"/>
        <v>0</v>
      </c>
      <c r="AQ135" s="17">
        <f>+Ene!X135+Feb!X135+Mar!X135+Abr!X135+May!X135+Jun!X135+Jul!X135+Ago!X135+Set!X135+Oct!X135+Nov!X135+Dic!X135</f>
        <v>0</v>
      </c>
      <c r="AR135" s="261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50">
        <v>110</v>
      </c>
      <c r="AX135" s="240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255">
        <v>130</v>
      </c>
      <c r="K136" s="255">
        <v>130</v>
      </c>
      <c r="L136" s="255">
        <v>100</v>
      </c>
      <c r="M136" s="255">
        <v>110</v>
      </c>
      <c r="N136" s="255">
        <v>238.77495650864361</v>
      </c>
      <c r="O136" s="255">
        <v>340</v>
      </c>
      <c r="P136" s="230">
        <f>+Ene!J136+Feb!J136+Mar!J136+Abr!J136+May!J136+Jun!J136+Jul!J136+Ago!J136+Set!J136+Oct!J136+Nov!J136+Dic!J136</f>
        <v>24</v>
      </c>
      <c r="Q136" s="234">
        <f>+Ene!K136+Feb!K136+Mar!K136+Abr!K136+May!K136+Jun!K136+Jul!K136+Ago!K136+Set!K136+Oct!K136+Nov!K136+Dic!K136</f>
        <v>27</v>
      </c>
      <c r="R136" s="248">
        <v>130</v>
      </c>
      <c r="S136" s="249">
        <f t="shared" si="30"/>
        <v>20.76923076923077</v>
      </c>
      <c r="T136" s="25">
        <f>+Ene!L136+Feb!L136+Mar!L136+Abr!L136+May!L136+Jun!L136+Jul!L136+Ago!L136+Set!L136+Oct!L136+Nov!L136+Dic!L136</f>
        <v>25</v>
      </c>
      <c r="U136" s="25">
        <f>+Ene!M136+Feb!M136+Mar!M136+Abr!M136+May!M136+Jun!M136+Jul!M136+Ago!M136+Set!M136+Oct!M136+Nov!M136+Dic!M136</f>
        <v>19</v>
      </c>
      <c r="V136" s="25">
        <f>+Ene!N136+Feb!N136+Mar!N136+Abr!N136+May!N136+Jun!N136+Jul!N136+Ago!N136+Set!N136+Oct!N136+Nov!N136+Dic!N136</f>
        <v>18</v>
      </c>
      <c r="W136" s="25">
        <f t="shared" si="31"/>
        <v>62</v>
      </c>
      <c r="X136" s="257">
        <v>340</v>
      </c>
      <c r="Y136" s="240">
        <f t="shared" si="32"/>
        <v>18.235294117647058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28</v>
      </c>
      <c r="AB136" s="25">
        <f>+Ene!Q136+Feb!Q136+Mar!Q136+Abr!Q136+May!Q136+Jun!Q136+Jul!Q136+Ago!Q136+Set!Q136+Oct!Q136+Nov!Q136+Dic!Q136</f>
        <v>81</v>
      </c>
      <c r="AC136" s="25">
        <f>+Ene!R136+Feb!R136+Mar!R136+Abr!R136+May!R136+Jun!R136+Jul!R136+Ago!R136+Set!R136+Oct!R136+Nov!R136+Dic!R136</f>
        <v>39</v>
      </c>
      <c r="AD136" s="25">
        <f t="shared" si="33"/>
        <v>148</v>
      </c>
      <c r="AE136" s="250">
        <v>340</v>
      </c>
      <c r="AF136" s="240">
        <f t="shared" si="34"/>
        <v>43.529411764705884</v>
      </c>
      <c r="AG136" s="26">
        <f>+Ene!S136+Feb!S136+Mar!S136+Abr!S136+May!S136+Jun!S136+Jul!S136+Ago!S136+Set!S136+Oct!S136+Nov!S136+Dic!S136</f>
        <v>3</v>
      </c>
      <c r="AH136" s="25">
        <f>+Ene!T136+Feb!T136+Mar!T136+Abr!T136+May!T136+Jun!T136+Jul!T136+Ago!T136+Set!T136+Oct!T136+Nov!T136+Dic!T136</f>
        <v>17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16</v>
      </c>
      <c r="AK136" s="25">
        <f t="shared" si="35"/>
        <v>36</v>
      </c>
      <c r="AL136" s="250">
        <v>340</v>
      </c>
      <c r="AM136" s="240">
        <f t="shared" si="36"/>
        <v>10.588235294117647</v>
      </c>
      <c r="AN136" s="266">
        <v>238.77495650864361</v>
      </c>
      <c r="AO136" s="230">
        <f>+Ene!W136+Feb!W136+Mar!W136+Abr!W136+May!W136+Jun!W136+Jul!W136+Ago!W136+Set!W136+Oct!W136+Nov!W136+Dic!W136</f>
        <v>0</v>
      </c>
      <c r="AP136" s="261">
        <f t="shared" si="37"/>
        <v>0</v>
      </c>
      <c r="AQ136" s="17">
        <f>+Ene!X136+Feb!X136+Mar!X136+Abr!X136+May!X136+Jun!X136+Jul!X136+Ago!X136+Set!X136+Oct!X136+Nov!X136+Dic!X136</f>
        <v>0</v>
      </c>
      <c r="AR136" s="261">
        <f t="shared" si="38"/>
        <v>0</v>
      </c>
      <c r="AS136" s="25">
        <f>+Ene!Y136+Feb!Y136+Mar!Y136+Abr!Y136+May!Y136+Jun!Y136+Jul!Y136+Ago!Y136+Set!Y136+Oct!Y136+Nov!Y136+Dic!Y136</f>
        <v>4</v>
      </c>
      <c r="AT136" s="25">
        <f>+Ene!Z136+Feb!Z136+Mar!Z136+Abr!Z136+May!Z136+Jun!Z136+Jul!Z136+Ago!Z136+Set!Z136+Oct!Z136+Nov!Z136+Dic!Z136</f>
        <v>13</v>
      </c>
      <c r="AU136" s="25">
        <f>+Ene!AA136+Feb!AA136+Mar!AA136+Abr!AA136+May!AA136+Jun!AA136+Jul!AA136+Ago!AA136+Set!AA136+Oct!AA136+Nov!AA136+Dic!AA136</f>
        <v>6</v>
      </c>
      <c r="AV136" s="26">
        <f t="shared" si="39"/>
        <v>23</v>
      </c>
      <c r="AW136" s="250">
        <v>340</v>
      </c>
      <c r="AX136" s="240">
        <f t="shared" si="40"/>
        <v>6.7647058823529411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55">
        <v>100</v>
      </c>
      <c r="K137" s="255">
        <v>100</v>
      </c>
      <c r="L137" s="255">
        <v>102</v>
      </c>
      <c r="M137" s="255">
        <v>137</v>
      </c>
      <c r="N137" s="255">
        <v>281.02264349330329</v>
      </c>
      <c r="O137" s="255">
        <v>339</v>
      </c>
      <c r="P137" s="230">
        <f>+Ene!J137+Feb!J137+Mar!J137+Abr!J137+May!J137+Jun!J137+Jul!J137+Ago!J137+Set!J137+Oct!J137+Nov!J137+Dic!J137</f>
        <v>24</v>
      </c>
      <c r="Q137" s="234">
        <f>+Ene!K137+Feb!K137+Mar!K137+Abr!K137+May!K137+Jun!K137+Jul!K137+Ago!K137+Set!K137+Oct!K137+Nov!K137+Dic!K137</f>
        <v>23</v>
      </c>
      <c r="R137" s="248">
        <v>100</v>
      </c>
      <c r="S137" s="249">
        <f t="shared" si="30"/>
        <v>23</v>
      </c>
      <c r="T137" s="25">
        <f>+Ene!L137+Feb!L137+Mar!L137+Abr!L137+May!L137+Jun!L137+Jul!L137+Ago!L137+Set!L137+Oct!L137+Nov!L137+Dic!L137</f>
        <v>16</v>
      </c>
      <c r="U137" s="25">
        <f>+Ene!M137+Feb!M137+Mar!M137+Abr!M137+May!M137+Jun!M137+Jul!M137+Ago!M137+Set!M137+Oct!M137+Nov!M137+Dic!M137</f>
        <v>12</v>
      </c>
      <c r="V137" s="25">
        <f>+Ene!N137+Feb!N137+Mar!N137+Abr!N137+May!N137+Jun!N137+Jul!N137+Ago!N137+Set!N137+Oct!N137+Nov!N137+Dic!N137</f>
        <v>8</v>
      </c>
      <c r="W137" s="25">
        <f t="shared" si="31"/>
        <v>36</v>
      </c>
      <c r="X137" s="257">
        <v>339</v>
      </c>
      <c r="Y137" s="240">
        <f t="shared" si="32"/>
        <v>10.619469026548673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37</v>
      </c>
      <c r="AB137" s="25">
        <f>+Ene!Q137+Feb!Q137+Mar!Q137+Abr!Q137+May!Q137+Jun!Q137+Jul!Q137+Ago!Q137+Set!Q137+Oct!Q137+Nov!Q137+Dic!Q137</f>
        <v>84</v>
      </c>
      <c r="AC137" s="25">
        <f>+Ene!R137+Feb!R137+Mar!R137+Abr!R137+May!R137+Jun!R137+Jul!R137+Ago!R137+Set!R137+Oct!R137+Nov!R137+Dic!R137</f>
        <v>50</v>
      </c>
      <c r="AD137" s="25">
        <f t="shared" si="33"/>
        <v>171</v>
      </c>
      <c r="AE137" s="250">
        <v>339</v>
      </c>
      <c r="AF137" s="240">
        <f t="shared" si="34"/>
        <v>50.442477876106196</v>
      </c>
      <c r="AG137" s="26">
        <f>+Ene!S137+Feb!S137+Mar!S137+Abr!S137+May!S137+Jun!S137+Jul!S137+Ago!S137+Set!S137+Oct!S137+Nov!S137+Dic!S137</f>
        <v>6</v>
      </c>
      <c r="AH137" s="25">
        <f>+Ene!T137+Feb!T137+Mar!T137+Abr!T137+May!T137+Jun!T137+Jul!T137+Ago!T137+Set!T137+Oct!T137+Nov!T137+Dic!T137</f>
        <v>27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9</v>
      </c>
      <c r="AK137" s="25">
        <f t="shared" si="35"/>
        <v>42</v>
      </c>
      <c r="AL137" s="250">
        <v>339</v>
      </c>
      <c r="AM137" s="240">
        <f t="shared" si="36"/>
        <v>12.389380530973451</v>
      </c>
      <c r="AN137" s="266">
        <v>281.02264349330329</v>
      </c>
      <c r="AO137" s="230">
        <f>+Ene!W137+Feb!W137+Mar!W137+Abr!W137+May!W137+Jun!W137+Jul!W137+Ago!W137+Set!W137+Oct!W137+Nov!W137+Dic!W137</f>
        <v>0</v>
      </c>
      <c r="AP137" s="261">
        <f t="shared" si="37"/>
        <v>0</v>
      </c>
      <c r="AQ137" s="17">
        <f>+Ene!X137+Feb!X137+Mar!X137+Abr!X137+May!X137+Jun!X137+Jul!X137+Ago!X137+Set!X137+Oct!X137+Nov!X137+Dic!X137</f>
        <v>0</v>
      </c>
      <c r="AR137" s="261">
        <f t="shared" si="38"/>
        <v>0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50">
        <v>339</v>
      </c>
      <c r="AX137" s="240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55">
        <v>30</v>
      </c>
      <c r="K138" s="255">
        <v>30</v>
      </c>
      <c r="L138" s="255">
        <v>12</v>
      </c>
      <c r="M138" s="255">
        <v>13</v>
      </c>
      <c r="N138" s="255">
        <v>51.273261641422657</v>
      </c>
      <c r="O138" s="255">
        <v>55</v>
      </c>
      <c r="P138" s="230">
        <f>+Ene!J138+Feb!J138+Mar!J138+Abr!J138+May!J138+Jun!J138+Jul!J138+Ago!J138+Set!J138+Oct!J138+Nov!J138+Dic!J138</f>
        <v>0</v>
      </c>
      <c r="Q138" s="234">
        <f>+Ene!K138+Feb!K138+Mar!K138+Abr!K138+May!K138+Jun!K138+Jul!K138+Ago!K138+Set!K138+Oct!K138+Nov!K138+Dic!K138</f>
        <v>0</v>
      </c>
      <c r="R138" s="248">
        <v>30</v>
      </c>
      <c r="S138" s="249">
        <f t="shared" si="30"/>
        <v>0</v>
      </c>
      <c r="T138" s="25">
        <f>+Ene!L138+Feb!L138+Mar!L138+Abr!L138+May!L138+Jun!L138+Jul!L138+Ago!L138+Set!L138+Oct!L138+Nov!L138+Dic!L138</f>
        <v>1</v>
      </c>
      <c r="U138" s="25">
        <f>+Ene!M138+Feb!M138+Mar!M138+Abr!M138+May!M138+Jun!M138+Jul!M138+Ago!M138+Set!M138+Oct!M138+Nov!M138+Dic!M138</f>
        <v>1</v>
      </c>
      <c r="V138" s="25">
        <f>+Ene!N138+Feb!N138+Mar!N138+Abr!N138+May!N138+Jun!N138+Jul!N138+Ago!N138+Set!N138+Oct!N138+Nov!N138+Dic!N138</f>
        <v>3</v>
      </c>
      <c r="W138" s="25">
        <f t="shared" si="31"/>
        <v>5</v>
      </c>
      <c r="X138" s="257">
        <v>55</v>
      </c>
      <c r="Y138" s="240">
        <f t="shared" si="32"/>
        <v>9.0909090909090917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</v>
      </c>
      <c r="AB138" s="25">
        <f>+Ene!Q138+Feb!Q138+Mar!Q138+Abr!Q138+May!Q138+Jun!Q138+Jul!Q138+Ago!Q138+Set!Q138+Oct!Q138+Nov!Q138+Dic!Q138</f>
        <v>5</v>
      </c>
      <c r="AC138" s="25">
        <f>+Ene!R138+Feb!R138+Mar!R138+Abr!R138+May!R138+Jun!R138+Jul!R138+Ago!R138+Set!R138+Oct!R138+Nov!R138+Dic!R138</f>
        <v>3</v>
      </c>
      <c r="AD138" s="25">
        <f t="shared" si="33"/>
        <v>11</v>
      </c>
      <c r="AE138" s="250">
        <v>55</v>
      </c>
      <c r="AF138" s="240">
        <f t="shared" si="34"/>
        <v>20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0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0</v>
      </c>
      <c r="AK138" s="25">
        <f t="shared" si="35"/>
        <v>0</v>
      </c>
      <c r="AL138" s="250">
        <v>55</v>
      </c>
      <c r="AM138" s="240">
        <f t="shared" si="36"/>
        <v>0</v>
      </c>
      <c r="AN138" s="266">
        <v>51.273261641422657</v>
      </c>
      <c r="AO138" s="230">
        <f>+Ene!W138+Feb!W138+Mar!W138+Abr!W138+May!W138+Jun!W138+Jul!W138+Ago!W138+Set!W138+Oct!W138+Nov!W138+Dic!W138</f>
        <v>0</v>
      </c>
      <c r="AP138" s="261">
        <f t="shared" si="37"/>
        <v>0</v>
      </c>
      <c r="AQ138" s="17">
        <f>+Ene!X138+Feb!X138+Mar!X138+Abr!X138+May!X138+Jun!X138+Jul!X138+Ago!X138+Set!X138+Oct!X138+Nov!X138+Dic!X138</f>
        <v>0</v>
      </c>
      <c r="AR138" s="261">
        <f t="shared" si="38"/>
        <v>0</v>
      </c>
      <c r="AS138" s="25">
        <f>+Ene!Y138+Feb!Y138+Mar!Y138+Abr!Y138+May!Y138+Jun!Y138+Jul!Y138+Ago!Y138+Set!Y138+Oct!Y138+Nov!Y138+Dic!Y138</f>
        <v>0</v>
      </c>
      <c r="AT138" s="25">
        <f>+Ene!Z138+Feb!Z138+Mar!Z138+Abr!Z138+May!Z138+Jun!Z138+Jul!Z138+Ago!Z138+Set!Z138+Oct!Z138+Nov!Z138+Dic!Z138</f>
        <v>0</v>
      </c>
      <c r="AU138" s="25">
        <f>+Ene!AA138+Feb!AA138+Mar!AA138+Abr!AA138+May!AA138+Jun!AA138+Jul!AA138+Ago!AA138+Set!AA138+Oct!AA138+Nov!AA138+Dic!AA138</f>
        <v>0</v>
      </c>
      <c r="AV138" s="26">
        <f t="shared" si="39"/>
        <v>0</v>
      </c>
      <c r="AW138" s="250">
        <v>55</v>
      </c>
      <c r="AX138" s="240">
        <f t="shared" si="40"/>
        <v>0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55">
        <v>0</v>
      </c>
      <c r="K139" s="255">
        <v>18</v>
      </c>
      <c r="L139" s="255">
        <v>7</v>
      </c>
      <c r="M139" s="255">
        <v>7</v>
      </c>
      <c r="N139" s="255">
        <v>31.619665482194122</v>
      </c>
      <c r="O139" s="255">
        <v>32</v>
      </c>
      <c r="P139" s="230">
        <f>+Ene!J139+Feb!J139+Mar!J139+Abr!J139+May!J139+Jun!J139+Jul!J139+Ago!J139+Set!J139+Oct!J139+Nov!J139+Dic!J139</f>
        <v>0</v>
      </c>
      <c r="Q139" s="234">
        <f>+Ene!K139+Feb!K139+Mar!K139+Abr!K139+May!K139+Jun!K139+Jul!K139+Ago!K139+Set!K139+Oct!K139+Nov!K139+Dic!K139</f>
        <v>0</v>
      </c>
      <c r="R139" s="248">
        <v>0</v>
      </c>
      <c r="S139" s="249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57">
        <v>32</v>
      </c>
      <c r="Y139" s="240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1</v>
      </c>
      <c r="AC139" s="25">
        <f>+Ene!R139+Feb!R139+Mar!R139+Abr!R139+May!R139+Jun!R139+Jul!R139+Ago!R139+Set!R139+Oct!R139+Nov!R139+Dic!R139</f>
        <v>1</v>
      </c>
      <c r="AD139" s="25">
        <f t="shared" si="33"/>
        <v>2</v>
      </c>
      <c r="AE139" s="250">
        <v>32</v>
      </c>
      <c r="AF139" s="240">
        <f t="shared" si="34"/>
        <v>6.25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50">
        <v>32</v>
      </c>
      <c r="AM139" s="240">
        <f t="shared" si="36"/>
        <v>0</v>
      </c>
      <c r="AN139" s="266">
        <v>31.619665482194122</v>
      </c>
      <c r="AO139" s="230">
        <f>+Ene!W139+Feb!W139+Mar!W139+Abr!W139+May!W139+Jun!W139+Jul!W139+Ago!W139+Set!W139+Oct!W139+Nov!W139+Dic!W139</f>
        <v>0</v>
      </c>
      <c r="AP139" s="261">
        <f t="shared" si="37"/>
        <v>0</v>
      </c>
      <c r="AQ139" s="17">
        <f>+Ene!X139+Feb!X139+Mar!X139+Abr!X139+May!X139+Jun!X139+Jul!X139+Ago!X139+Set!X139+Oct!X139+Nov!X139+Dic!X139</f>
        <v>0</v>
      </c>
      <c r="AR139" s="261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50">
        <v>32</v>
      </c>
      <c r="AX139" s="240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55">
        <v>0</v>
      </c>
      <c r="K140" s="255">
        <v>18</v>
      </c>
      <c r="L140" s="255">
        <v>6</v>
      </c>
      <c r="M140" s="255">
        <v>6</v>
      </c>
      <c r="N140" s="255">
        <v>30.091758425071053</v>
      </c>
      <c r="O140" s="255">
        <v>30</v>
      </c>
      <c r="P140" s="230">
        <f>+Ene!J140+Feb!J140+Mar!J140+Abr!J140+May!J140+Jun!J140+Jul!J140+Ago!J140+Set!J140+Oct!J140+Nov!J140+Dic!J140</f>
        <v>0</v>
      </c>
      <c r="Q140" s="234">
        <f>+Ene!K140+Feb!K140+Mar!K140+Abr!K140+May!K140+Jun!K140+Jul!K140+Ago!K140+Set!K140+Oct!K140+Nov!K140+Dic!K140</f>
        <v>0</v>
      </c>
      <c r="R140" s="248">
        <v>0</v>
      </c>
      <c r="S140" s="249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57">
        <v>30</v>
      </c>
      <c r="Y140" s="240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0</v>
      </c>
      <c r="AC140" s="25">
        <f>+Ene!R140+Feb!R140+Mar!R140+Abr!R140+May!R140+Jun!R140+Jul!R140+Ago!R140+Set!R140+Oct!R140+Nov!R140+Dic!R140</f>
        <v>0</v>
      </c>
      <c r="AD140" s="25">
        <f t="shared" si="33"/>
        <v>0</v>
      </c>
      <c r="AE140" s="250">
        <v>30</v>
      </c>
      <c r="AF140" s="240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50">
        <v>30</v>
      </c>
      <c r="AM140" s="240">
        <f t="shared" si="36"/>
        <v>0</v>
      </c>
      <c r="AN140" s="266">
        <v>30.091758425071053</v>
      </c>
      <c r="AO140" s="230">
        <f>+Ene!W140+Feb!W140+Mar!W140+Abr!W140+May!W140+Jun!W140+Jul!W140+Ago!W140+Set!W140+Oct!W140+Nov!W140+Dic!W140</f>
        <v>0</v>
      </c>
      <c r="AP140" s="261">
        <f t="shared" si="37"/>
        <v>0</v>
      </c>
      <c r="AQ140" s="17">
        <f>+Ene!X140+Feb!X140+Mar!X140+Abr!X140+May!X140+Jun!X140+Jul!X140+Ago!X140+Set!X140+Oct!X140+Nov!X140+Dic!X140</f>
        <v>0</v>
      </c>
      <c r="AR140" s="261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50">
        <v>30</v>
      </c>
      <c r="AX140" s="240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55">
        <v>0</v>
      </c>
      <c r="K141" s="255">
        <v>17</v>
      </c>
      <c r="L141" s="255">
        <v>6</v>
      </c>
      <c r="M141" s="255">
        <v>6</v>
      </c>
      <c r="N141" s="255">
        <v>27.428227364131921</v>
      </c>
      <c r="O141" s="255">
        <v>29</v>
      </c>
      <c r="P141" s="230">
        <f>+Ene!J141+Feb!J141+Mar!J141+Abr!J141+May!J141+Jun!J141+Jul!J141+Ago!J141+Set!J141+Oct!J141+Nov!J141+Dic!J141</f>
        <v>0</v>
      </c>
      <c r="Q141" s="234">
        <f>+Ene!K141+Feb!K141+Mar!K141+Abr!K141+May!K141+Jun!K141+Jul!K141+Ago!K141+Set!K141+Oct!K141+Nov!K141+Dic!K141</f>
        <v>0</v>
      </c>
      <c r="R141" s="248">
        <v>0</v>
      </c>
      <c r="S141" s="249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57">
        <v>29</v>
      </c>
      <c r="Y141" s="240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0</v>
      </c>
      <c r="AB141" s="25">
        <f>+Ene!Q141+Feb!Q141+Mar!Q141+Abr!Q141+May!Q141+Jun!Q141+Jul!Q141+Ago!Q141+Set!Q141+Oct!Q141+Nov!Q141+Dic!Q141</f>
        <v>0</v>
      </c>
      <c r="AC141" s="25">
        <f>+Ene!R141+Feb!R141+Mar!R141+Abr!R141+May!R141+Jun!R141+Jul!R141+Ago!R141+Set!R141+Oct!R141+Nov!R141+Dic!R141</f>
        <v>0</v>
      </c>
      <c r="AD141" s="25">
        <f t="shared" si="33"/>
        <v>0</v>
      </c>
      <c r="AE141" s="250">
        <v>29</v>
      </c>
      <c r="AF141" s="240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50">
        <v>29</v>
      </c>
      <c r="AM141" s="240">
        <f t="shared" si="36"/>
        <v>0</v>
      </c>
      <c r="AN141" s="266">
        <v>27.428227364131921</v>
      </c>
      <c r="AO141" s="230">
        <f>+Ene!W141+Feb!W141+Mar!W141+Abr!W141+May!W141+Jun!W141+Jul!W141+Ago!W141+Set!W141+Oct!W141+Nov!W141+Dic!W141</f>
        <v>0</v>
      </c>
      <c r="AP141" s="261">
        <f t="shared" si="37"/>
        <v>0</v>
      </c>
      <c r="AQ141" s="17">
        <f>+Ene!X141+Feb!X141+Mar!X141+Abr!X141+May!X141+Jun!X141+Jul!X141+Ago!X141+Set!X141+Oct!X141+Nov!X141+Dic!X141</f>
        <v>0</v>
      </c>
      <c r="AR141" s="261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50">
        <v>29</v>
      </c>
      <c r="AX141" s="240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55">
        <v>0</v>
      </c>
      <c r="K142" s="255">
        <v>8.7225342539070727</v>
      </c>
      <c r="L142" s="255">
        <v>5</v>
      </c>
      <c r="M142" s="255">
        <v>5</v>
      </c>
      <c r="N142" s="255">
        <v>15.079537747913294</v>
      </c>
      <c r="O142" s="255">
        <v>18.722534253907071</v>
      </c>
      <c r="P142" s="230">
        <f>+Ene!J142+Feb!J142+Mar!J142+Abr!J142+May!J142+Jun!J142+Jul!J142+Ago!J142+Set!J142+Oct!J142+Nov!J142+Dic!J142</f>
        <v>2</v>
      </c>
      <c r="Q142" s="234">
        <f>+Ene!K142+Feb!K142+Mar!K142+Abr!K142+May!K142+Jun!K142+Jul!K142+Ago!K142+Set!K142+Oct!K142+Nov!K142+Dic!K142</f>
        <v>2</v>
      </c>
      <c r="R142" s="248">
        <v>0</v>
      </c>
      <c r="S142" s="249">
        <f t="shared" si="30"/>
        <v>0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3</v>
      </c>
      <c r="W142" s="25">
        <f t="shared" si="31"/>
        <v>3</v>
      </c>
      <c r="X142" s="257">
        <v>18.722534253907071</v>
      </c>
      <c r="Y142" s="240">
        <f t="shared" si="32"/>
        <v>16.023471819120598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2</v>
      </c>
      <c r="AB142" s="25">
        <f>+Ene!Q142+Feb!Q142+Mar!Q142+Abr!Q142+May!Q142+Jun!Q142+Jul!Q142+Ago!Q142+Set!Q142+Oct!Q142+Nov!Q142+Dic!Q142</f>
        <v>2</v>
      </c>
      <c r="AC142" s="25">
        <f>+Ene!R142+Feb!R142+Mar!R142+Abr!R142+May!R142+Jun!R142+Jul!R142+Ago!R142+Set!R142+Oct!R142+Nov!R142+Dic!R142</f>
        <v>0</v>
      </c>
      <c r="AD142" s="25">
        <f t="shared" si="33"/>
        <v>4</v>
      </c>
      <c r="AE142" s="250">
        <v>18.722534253907071</v>
      </c>
      <c r="AF142" s="240">
        <f t="shared" si="34"/>
        <v>21.364629092160794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50">
        <v>18.722534253907071</v>
      </c>
      <c r="AM142" s="240">
        <f t="shared" si="36"/>
        <v>0</v>
      </c>
      <c r="AN142" s="266">
        <v>15.079537747913294</v>
      </c>
      <c r="AO142" s="230">
        <f>+Ene!W142+Feb!W142+Mar!W142+Abr!W142+May!W142+Jun!W142+Jul!W142+Ago!W142+Set!W142+Oct!W142+Nov!W142+Dic!W142</f>
        <v>0</v>
      </c>
      <c r="AP142" s="261">
        <f t="shared" si="37"/>
        <v>0</v>
      </c>
      <c r="AQ142" s="17">
        <f>+Ene!X142+Feb!X142+Mar!X142+Abr!X142+May!X142+Jun!X142+Jul!X142+Ago!X142+Set!X142+Oct!X142+Nov!X142+Dic!X142</f>
        <v>0</v>
      </c>
      <c r="AR142" s="261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50">
        <v>18.722534253907071</v>
      </c>
      <c r="AX142" s="240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55">
        <v>0</v>
      </c>
      <c r="K143" s="255">
        <v>16</v>
      </c>
      <c r="L143" s="255">
        <v>10</v>
      </c>
      <c r="M143" s="255">
        <v>12</v>
      </c>
      <c r="N143" s="255">
        <v>33.767001755612768</v>
      </c>
      <c r="O143" s="255">
        <v>38</v>
      </c>
      <c r="P143" s="230">
        <f>+Ene!J143+Feb!J143+Mar!J143+Abr!J143+May!J143+Jun!J143+Jul!J143+Ago!J143+Set!J143+Oct!J143+Nov!J143+Dic!J143</f>
        <v>0</v>
      </c>
      <c r="Q143" s="234">
        <f>+Ene!K143+Feb!K143+Mar!K143+Abr!K143+May!K143+Jun!K143+Jul!K143+Ago!K143+Set!K143+Oct!K143+Nov!K143+Dic!K143</f>
        <v>0</v>
      </c>
      <c r="R143" s="248">
        <v>0</v>
      </c>
      <c r="S143" s="249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57">
        <v>38</v>
      </c>
      <c r="Y143" s="240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8</v>
      </c>
      <c r="AB143" s="25">
        <f>+Ene!Q143+Feb!Q143+Mar!Q143+Abr!Q143+May!Q143+Jun!Q143+Jul!Q143+Ago!Q143+Set!Q143+Oct!Q143+Nov!Q143+Dic!Q143</f>
        <v>23</v>
      </c>
      <c r="AC143" s="25">
        <f>+Ene!R143+Feb!R143+Mar!R143+Abr!R143+May!R143+Jun!R143+Jul!R143+Ago!R143+Set!R143+Oct!R143+Nov!R143+Dic!R143</f>
        <v>11</v>
      </c>
      <c r="AD143" s="25">
        <f t="shared" si="33"/>
        <v>42</v>
      </c>
      <c r="AE143" s="250">
        <v>38</v>
      </c>
      <c r="AF143" s="240">
        <f t="shared" si="34"/>
        <v>110.5263157894737</v>
      </c>
      <c r="AG143" s="26">
        <f>+Ene!S143+Feb!S143+Mar!S143+Abr!S143+May!S143+Jun!S143+Jul!S143+Ago!S143+Set!S143+Oct!S143+Nov!S143+Dic!S143</f>
        <v>5</v>
      </c>
      <c r="AH143" s="25">
        <f>+Ene!T143+Feb!T143+Mar!T143+Abr!T143+May!T143+Jun!T143+Jul!T143+Ago!T143+Set!T143+Oct!T143+Nov!T143+Dic!T143</f>
        <v>4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12</v>
      </c>
      <c r="AK143" s="25">
        <f t="shared" si="35"/>
        <v>21</v>
      </c>
      <c r="AL143" s="250">
        <v>38</v>
      </c>
      <c r="AM143" s="240">
        <f t="shared" si="36"/>
        <v>55.26315789473685</v>
      </c>
      <c r="AN143" s="266">
        <v>33.767001755612768</v>
      </c>
      <c r="AO143" s="230">
        <f>+Ene!W143+Feb!W143+Mar!W143+Abr!W143+May!W143+Jun!W143+Jul!W143+Ago!W143+Set!W143+Oct!W143+Nov!W143+Dic!W143</f>
        <v>0</v>
      </c>
      <c r="AP143" s="261">
        <f t="shared" si="37"/>
        <v>0</v>
      </c>
      <c r="AQ143" s="17">
        <f>+Ene!X143+Feb!X143+Mar!X143+Abr!X143+May!X143+Jun!X143+Jul!X143+Ago!X143+Set!X143+Oct!X143+Nov!X143+Dic!X143</f>
        <v>0</v>
      </c>
      <c r="AR143" s="261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50">
        <v>38</v>
      </c>
      <c r="AX143" s="240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55">
        <v>0</v>
      </c>
      <c r="K144" s="255">
        <v>16</v>
      </c>
      <c r="L144" s="255">
        <v>8</v>
      </c>
      <c r="M144" s="255">
        <v>10</v>
      </c>
      <c r="N144" s="255">
        <v>33.038943423801811</v>
      </c>
      <c r="O144" s="255">
        <v>34</v>
      </c>
      <c r="P144" s="230">
        <f>+Ene!J144+Feb!J144+Mar!J144+Abr!J144+May!J144+Jun!J144+Jul!J144+Ago!J144+Set!J144+Oct!J144+Nov!J144+Dic!J144</f>
        <v>0</v>
      </c>
      <c r="Q144" s="234">
        <f>+Ene!K144+Feb!K144+Mar!K144+Abr!K144+May!K144+Jun!K144+Jul!K144+Ago!K144+Set!K144+Oct!K144+Nov!K144+Dic!K144</f>
        <v>0</v>
      </c>
      <c r="R144" s="248">
        <v>0</v>
      </c>
      <c r="S144" s="249">
        <f t="shared" si="30"/>
        <v>0</v>
      </c>
      <c r="T144" s="25">
        <f>+Ene!L144+Feb!L144+Mar!L144+Abr!L144+May!L144+Jun!L144+Jul!L144+Ago!L144+Set!L144+Oct!L144+Nov!L144+Dic!L144</f>
        <v>1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1</v>
      </c>
      <c r="X144" s="257">
        <v>34</v>
      </c>
      <c r="Y144" s="240">
        <f t="shared" si="32"/>
        <v>2.9411764705882351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13</v>
      </c>
      <c r="AB144" s="25">
        <f>+Ene!Q144+Feb!Q144+Mar!Q144+Abr!Q144+May!Q144+Jun!Q144+Jul!Q144+Ago!Q144+Set!Q144+Oct!Q144+Nov!Q144+Dic!Q144</f>
        <v>31</v>
      </c>
      <c r="AC144" s="25">
        <f>+Ene!R144+Feb!R144+Mar!R144+Abr!R144+May!R144+Jun!R144+Jul!R144+Ago!R144+Set!R144+Oct!R144+Nov!R144+Dic!R144</f>
        <v>8</v>
      </c>
      <c r="AD144" s="25">
        <f t="shared" si="33"/>
        <v>52</v>
      </c>
      <c r="AE144" s="250">
        <v>34</v>
      </c>
      <c r="AF144" s="240">
        <f t="shared" si="34"/>
        <v>152.94117647058823</v>
      </c>
      <c r="AG144" s="26">
        <f>+Ene!S144+Feb!S144+Mar!S144+Abr!S144+May!S144+Jun!S144+Jul!S144+Ago!S144+Set!S144+Oct!S144+Nov!S144+Dic!S144</f>
        <v>2</v>
      </c>
      <c r="AH144" s="25">
        <f>+Ene!T144+Feb!T144+Mar!T144+Abr!T144+May!T144+Jun!T144+Jul!T144+Ago!T144+Set!T144+Oct!T144+Nov!T144+Dic!T144</f>
        <v>1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3</v>
      </c>
      <c r="AL144" s="250">
        <v>34</v>
      </c>
      <c r="AM144" s="240">
        <f t="shared" si="36"/>
        <v>8.8235294117647065</v>
      </c>
      <c r="AN144" s="266">
        <v>33.038943423801811</v>
      </c>
      <c r="AO144" s="230">
        <f>+Ene!W144+Feb!W144+Mar!W144+Abr!W144+May!W144+Jun!W144+Jul!W144+Ago!W144+Set!W144+Oct!W144+Nov!W144+Dic!W144</f>
        <v>0</v>
      </c>
      <c r="AP144" s="261">
        <f t="shared" si="37"/>
        <v>0</v>
      </c>
      <c r="AQ144" s="17">
        <f>+Ene!X144+Feb!X144+Mar!X144+Abr!X144+May!X144+Jun!X144+Jul!X144+Ago!X144+Set!X144+Oct!X144+Nov!X144+Dic!X144</f>
        <v>0</v>
      </c>
      <c r="AR144" s="261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50">
        <v>34</v>
      </c>
      <c r="AX144" s="240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55">
        <v>0</v>
      </c>
      <c r="K145" s="255">
        <v>12</v>
      </c>
      <c r="L145" s="255">
        <v>8</v>
      </c>
      <c r="M145" s="255">
        <v>8</v>
      </c>
      <c r="N145" s="255">
        <v>23.791275805064156</v>
      </c>
      <c r="O145" s="255">
        <v>28</v>
      </c>
      <c r="P145" s="230">
        <f>+Ene!J145+Feb!J145+Mar!J145+Abr!J145+May!J145+Jun!J145+Jul!J145+Ago!J145+Set!J145+Oct!J145+Nov!J145+Dic!J145</f>
        <v>0</v>
      </c>
      <c r="Q145" s="234">
        <f>+Ene!K145+Feb!K145+Mar!K145+Abr!K145+May!K145+Jun!K145+Jul!K145+Ago!K145+Set!K145+Oct!K145+Nov!K145+Dic!K145</f>
        <v>0</v>
      </c>
      <c r="R145" s="248">
        <v>0</v>
      </c>
      <c r="S145" s="249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0</v>
      </c>
      <c r="W145" s="25">
        <f t="shared" si="31"/>
        <v>0</v>
      </c>
      <c r="X145" s="257">
        <v>28</v>
      </c>
      <c r="Y145" s="240">
        <f t="shared" si="32"/>
        <v>0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4</v>
      </c>
      <c r="AB145" s="25">
        <f>+Ene!Q145+Feb!Q145+Mar!Q145+Abr!Q145+May!Q145+Jun!Q145+Jul!Q145+Ago!Q145+Set!Q145+Oct!Q145+Nov!Q145+Dic!Q145</f>
        <v>9</v>
      </c>
      <c r="AC145" s="25">
        <f>+Ene!R145+Feb!R145+Mar!R145+Abr!R145+May!R145+Jun!R145+Jul!R145+Ago!R145+Set!R145+Oct!R145+Nov!R145+Dic!R145</f>
        <v>10</v>
      </c>
      <c r="AD145" s="25">
        <f t="shared" si="33"/>
        <v>23</v>
      </c>
      <c r="AE145" s="250">
        <v>28</v>
      </c>
      <c r="AF145" s="240">
        <f t="shared" si="34"/>
        <v>82.142857142857139</v>
      </c>
      <c r="AG145" s="26">
        <f>+Ene!S145+Feb!S145+Mar!S145+Abr!S145+May!S145+Jun!S145+Jul!S145+Ago!S145+Set!S145+Oct!S145+Nov!S145+Dic!S145</f>
        <v>1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1</v>
      </c>
      <c r="AL145" s="250">
        <v>28</v>
      </c>
      <c r="AM145" s="240">
        <f t="shared" si="36"/>
        <v>3.5714285714285712</v>
      </c>
      <c r="AN145" s="266">
        <v>23.791275805064156</v>
      </c>
      <c r="AO145" s="230">
        <f>+Ene!W145+Feb!W145+Mar!W145+Abr!W145+May!W145+Jun!W145+Jul!W145+Ago!W145+Set!W145+Oct!W145+Nov!W145+Dic!W145</f>
        <v>0</v>
      </c>
      <c r="AP145" s="261">
        <f t="shared" si="37"/>
        <v>0</v>
      </c>
      <c r="AQ145" s="17">
        <f>+Ene!X145+Feb!X145+Mar!X145+Abr!X145+May!X145+Jun!X145+Jul!X145+Ago!X145+Set!X145+Oct!X145+Nov!X145+Dic!X145</f>
        <v>0</v>
      </c>
      <c r="AR145" s="261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50">
        <v>28</v>
      </c>
      <c r="AX145" s="240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55">
        <v>40</v>
      </c>
      <c r="K146" s="255">
        <v>40</v>
      </c>
      <c r="L146" s="255">
        <v>33</v>
      </c>
      <c r="M146" s="255">
        <v>37</v>
      </c>
      <c r="N146" s="255">
        <v>93.925389376310335</v>
      </c>
      <c r="O146" s="255">
        <v>110</v>
      </c>
      <c r="P146" s="230">
        <f>+Ene!J146+Feb!J146+Mar!J146+Abr!J146+May!J146+Jun!J146+Jul!J146+Ago!J146+Set!J146+Oct!J146+Nov!J146+Dic!J146</f>
        <v>12</v>
      </c>
      <c r="Q146" s="234">
        <f>+Ene!K146+Feb!K146+Mar!K146+Abr!K146+May!K146+Jun!K146+Jul!K146+Ago!K146+Set!K146+Oct!K146+Nov!K146+Dic!K146</f>
        <v>8</v>
      </c>
      <c r="R146" s="248">
        <v>40</v>
      </c>
      <c r="S146" s="249">
        <f t="shared" si="30"/>
        <v>20</v>
      </c>
      <c r="T146" s="25">
        <f>+Ene!L146+Feb!L146+Mar!L146+Abr!L146+May!L146+Jun!L146+Jul!L146+Ago!L146+Set!L146+Oct!L146+Nov!L146+Dic!L146</f>
        <v>11</v>
      </c>
      <c r="U146" s="25">
        <f>+Ene!M146+Feb!M146+Mar!M146+Abr!M146+May!M146+Jun!M146+Jul!M146+Ago!M146+Set!M146+Oct!M146+Nov!M146+Dic!M146</f>
        <v>14</v>
      </c>
      <c r="V146" s="25">
        <f>+Ene!N146+Feb!N146+Mar!N146+Abr!N146+May!N146+Jun!N146+Jul!N146+Ago!N146+Set!N146+Oct!N146+Nov!N146+Dic!N146</f>
        <v>20</v>
      </c>
      <c r="W146" s="25">
        <f t="shared" si="31"/>
        <v>45</v>
      </c>
      <c r="X146" s="257">
        <v>110</v>
      </c>
      <c r="Y146" s="240">
        <f t="shared" si="32"/>
        <v>40.909090909090914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19</v>
      </c>
      <c r="AB146" s="25">
        <f>+Ene!Q146+Feb!Q146+Mar!Q146+Abr!Q146+May!Q146+Jun!Q146+Jul!Q146+Ago!Q146+Set!Q146+Oct!Q146+Nov!Q146+Dic!Q146</f>
        <v>46</v>
      </c>
      <c r="AC146" s="25">
        <f>+Ene!R146+Feb!R146+Mar!R146+Abr!R146+May!R146+Jun!R146+Jul!R146+Ago!R146+Set!R146+Oct!R146+Nov!R146+Dic!R146</f>
        <v>29</v>
      </c>
      <c r="AD146" s="25">
        <f t="shared" si="33"/>
        <v>94</v>
      </c>
      <c r="AE146" s="250">
        <v>110</v>
      </c>
      <c r="AF146" s="240">
        <f t="shared" si="34"/>
        <v>85.454545454545453</v>
      </c>
      <c r="AG146" s="26">
        <f>+Ene!S146+Feb!S146+Mar!S146+Abr!S146+May!S146+Jun!S146+Jul!S146+Ago!S146+Set!S146+Oct!S146+Nov!S146+Dic!S146</f>
        <v>15</v>
      </c>
      <c r="AH146" s="25">
        <f>+Ene!T146+Feb!T146+Mar!T146+Abr!T146+May!T146+Jun!T146+Jul!T146+Ago!T146+Set!T146+Oct!T146+Nov!T146+Dic!T146</f>
        <v>14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11</v>
      </c>
      <c r="AK146" s="25">
        <f t="shared" si="35"/>
        <v>40</v>
      </c>
      <c r="AL146" s="250">
        <v>110</v>
      </c>
      <c r="AM146" s="240">
        <f t="shared" si="36"/>
        <v>36.363636363636367</v>
      </c>
      <c r="AN146" s="266">
        <v>93.925389376310335</v>
      </c>
      <c r="AO146" s="230">
        <f>+Ene!W146+Feb!W146+Mar!W146+Abr!W146+May!W146+Jun!W146+Jul!W146+Ago!W146+Set!W146+Oct!W146+Nov!W146+Dic!W146</f>
        <v>0</v>
      </c>
      <c r="AP146" s="261">
        <f t="shared" si="37"/>
        <v>0</v>
      </c>
      <c r="AQ146" s="17">
        <f>+Ene!X146+Feb!X146+Mar!X146+Abr!X146+May!X146+Jun!X146+Jul!X146+Ago!X146+Set!X146+Oct!X146+Nov!X146+Dic!X146</f>
        <v>0</v>
      </c>
      <c r="AR146" s="261">
        <f t="shared" si="38"/>
        <v>0</v>
      </c>
      <c r="AS146" s="25">
        <f>+Ene!Y146+Feb!Y146+Mar!Y146+Abr!Y146+May!Y146+Jun!Y146+Jul!Y146+Ago!Y146+Set!Y146+Oct!Y146+Nov!Y146+Dic!Y146</f>
        <v>5</v>
      </c>
      <c r="AT146" s="25">
        <f>+Ene!Z146+Feb!Z146+Mar!Z146+Abr!Z146+May!Z146+Jun!Z146+Jul!Z146+Ago!Z146+Set!Z146+Oct!Z146+Nov!Z146+Dic!Z146</f>
        <v>3</v>
      </c>
      <c r="AU146" s="25">
        <f>+Ene!AA146+Feb!AA146+Mar!AA146+Abr!AA146+May!AA146+Jun!AA146+Jul!AA146+Ago!AA146+Set!AA146+Oct!AA146+Nov!AA146+Dic!AA146</f>
        <v>0</v>
      </c>
      <c r="AV146" s="26">
        <f t="shared" si="39"/>
        <v>8</v>
      </c>
      <c r="AW146" s="250">
        <v>110</v>
      </c>
      <c r="AX146" s="240">
        <f t="shared" si="40"/>
        <v>7.2727272727272725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55">
        <v>0</v>
      </c>
      <c r="K147" s="255">
        <v>18</v>
      </c>
      <c r="L147" s="255">
        <v>18</v>
      </c>
      <c r="M147" s="255">
        <v>18</v>
      </c>
      <c r="N147" s="255">
        <v>42.838860878786349</v>
      </c>
      <c r="O147" s="255">
        <v>54</v>
      </c>
      <c r="P147" s="230">
        <f>+Ene!J147+Feb!J147+Mar!J147+Abr!J147+May!J147+Jun!J147+Jul!J147+Ago!J147+Set!J147+Oct!J147+Nov!J147+Dic!J147</f>
        <v>0</v>
      </c>
      <c r="Q147" s="234">
        <f>+Ene!K147+Feb!K147+Mar!K147+Abr!K147+May!K147+Jun!K147+Jul!K147+Ago!K147+Set!K147+Oct!K147+Nov!K147+Dic!K147</f>
        <v>0</v>
      </c>
      <c r="R147" s="248">
        <v>0</v>
      </c>
      <c r="S147" s="249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31"/>
        <v>0</v>
      </c>
      <c r="X147" s="257">
        <v>54</v>
      </c>
      <c r="Y147" s="240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5</v>
      </c>
      <c r="AB147" s="25">
        <f>+Ene!Q147+Feb!Q147+Mar!Q147+Abr!Q147+May!Q147+Jun!Q147+Jul!Q147+Ago!Q147+Set!Q147+Oct!Q147+Nov!Q147+Dic!Q147</f>
        <v>17</v>
      </c>
      <c r="AC147" s="25">
        <f>+Ene!R147+Feb!R147+Mar!R147+Abr!R147+May!R147+Jun!R147+Jul!R147+Ago!R147+Set!R147+Oct!R147+Nov!R147+Dic!R147</f>
        <v>13</v>
      </c>
      <c r="AD147" s="25">
        <f t="shared" si="33"/>
        <v>35</v>
      </c>
      <c r="AE147" s="250">
        <v>54</v>
      </c>
      <c r="AF147" s="240">
        <f t="shared" si="34"/>
        <v>64.81481481481481</v>
      </c>
      <c r="AG147" s="26">
        <f>+Ene!S147+Feb!S147+Mar!S147+Abr!S147+May!S147+Jun!S147+Jul!S147+Ago!S147+Set!S147+Oct!S147+Nov!S147+Dic!S147</f>
        <v>3</v>
      </c>
      <c r="AH147" s="25">
        <f>+Ene!T147+Feb!T147+Mar!T147+Abr!T147+May!T147+Jun!T147+Jul!T147+Ago!T147+Set!T147+Oct!T147+Nov!T147+Dic!T147</f>
        <v>12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35"/>
        <v>15</v>
      </c>
      <c r="AL147" s="250">
        <v>54</v>
      </c>
      <c r="AM147" s="240">
        <f t="shared" si="36"/>
        <v>27.777777777777779</v>
      </c>
      <c r="AN147" s="266">
        <v>42.838860878786349</v>
      </c>
      <c r="AO147" s="230">
        <f>+Ene!W147+Feb!W147+Mar!W147+Abr!W147+May!W147+Jun!W147+Jul!W147+Ago!W147+Set!W147+Oct!W147+Nov!W147+Dic!W147</f>
        <v>0</v>
      </c>
      <c r="AP147" s="261">
        <f t="shared" si="37"/>
        <v>0</v>
      </c>
      <c r="AQ147" s="17">
        <f>+Ene!X147+Feb!X147+Mar!X147+Abr!X147+May!X147+Jun!X147+Jul!X147+Ago!X147+Set!X147+Oct!X147+Nov!X147+Dic!X147</f>
        <v>0</v>
      </c>
      <c r="AR147" s="261">
        <f t="shared" si="38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1</v>
      </c>
      <c r="AU147" s="25">
        <f>+Ene!AA147+Feb!AA147+Mar!AA147+Abr!AA147+May!AA147+Jun!AA147+Jul!AA147+Ago!AA147+Set!AA147+Oct!AA147+Nov!AA147+Dic!AA147</f>
        <v>0</v>
      </c>
      <c r="AV147" s="26">
        <f t="shared" si="39"/>
        <v>2</v>
      </c>
      <c r="AW147" s="250">
        <v>54</v>
      </c>
      <c r="AX147" s="240">
        <f t="shared" si="40"/>
        <v>3.7037037037037033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55">
        <v>0</v>
      </c>
      <c r="K148" s="255">
        <v>22</v>
      </c>
      <c r="L148" s="255">
        <v>20</v>
      </c>
      <c r="M148" s="255">
        <v>21</v>
      </c>
      <c r="N148" s="255">
        <v>50.230659468948545</v>
      </c>
      <c r="O148" s="255">
        <v>63</v>
      </c>
      <c r="P148" s="230">
        <f>+Ene!J148+Feb!J148+Mar!J148+Abr!J148+May!J148+Jun!J148+Jul!J148+Ago!J148+Set!J148+Oct!J148+Nov!J148+Dic!J148</f>
        <v>0</v>
      </c>
      <c r="Q148" s="234">
        <f>+Ene!K148+Feb!K148+Mar!K148+Abr!K148+May!K148+Jun!K148+Jul!K148+Ago!K148+Set!K148+Oct!K148+Nov!K148+Dic!K148</f>
        <v>0</v>
      </c>
      <c r="R148" s="248">
        <v>0</v>
      </c>
      <c r="S148" s="249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31"/>
        <v>0</v>
      </c>
      <c r="X148" s="257">
        <v>63</v>
      </c>
      <c r="Y148" s="240">
        <f t="shared" si="32"/>
        <v>0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6</v>
      </c>
      <c r="AB148" s="25">
        <f>+Ene!Q148+Feb!Q148+Mar!Q148+Abr!Q148+May!Q148+Jun!Q148+Jul!Q148+Ago!Q148+Set!Q148+Oct!Q148+Nov!Q148+Dic!Q148</f>
        <v>23</v>
      </c>
      <c r="AC148" s="25">
        <f>+Ene!R148+Feb!R148+Mar!R148+Abr!R148+May!R148+Jun!R148+Jul!R148+Ago!R148+Set!R148+Oct!R148+Nov!R148+Dic!R148</f>
        <v>11</v>
      </c>
      <c r="AD148" s="25">
        <f t="shared" si="33"/>
        <v>40</v>
      </c>
      <c r="AE148" s="250">
        <v>63</v>
      </c>
      <c r="AF148" s="240">
        <f t="shared" si="34"/>
        <v>63.492063492063487</v>
      </c>
      <c r="AG148" s="26">
        <f>+Ene!S148+Feb!S148+Mar!S148+Abr!S148+May!S148+Jun!S148+Jul!S148+Ago!S148+Set!S148+Oct!S148+Nov!S148+Dic!S148</f>
        <v>5</v>
      </c>
      <c r="AH148" s="25">
        <f>+Ene!T148+Feb!T148+Mar!T148+Abr!T148+May!T148+Jun!T148+Jul!T148+Ago!T148+Set!T148+Oct!T148+Nov!T148+Dic!T148</f>
        <v>32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37</v>
      </c>
      <c r="AL148" s="250">
        <v>63</v>
      </c>
      <c r="AM148" s="240">
        <f t="shared" si="36"/>
        <v>58.730158730158735</v>
      </c>
      <c r="AN148" s="266">
        <v>50.230659468948545</v>
      </c>
      <c r="AO148" s="230">
        <f>+Ene!W148+Feb!W148+Mar!W148+Abr!W148+May!W148+Jun!W148+Jul!W148+Ago!W148+Set!W148+Oct!W148+Nov!W148+Dic!W148</f>
        <v>0</v>
      </c>
      <c r="AP148" s="261">
        <f t="shared" si="37"/>
        <v>0</v>
      </c>
      <c r="AQ148" s="17">
        <f>+Ene!X148+Feb!X148+Mar!X148+Abr!X148+May!X148+Jun!X148+Jul!X148+Ago!X148+Set!X148+Oct!X148+Nov!X148+Dic!X148</f>
        <v>0</v>
      </c>
      <c r="AR148" s="261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50">
        <v>63</v>
      </c>
      <c r="AX148" s="240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55">
        <v>0</v>
      </c>
      <c r="K149" s="255">
        <v>31</v>
      </c>
      <c r="L149" s="255">
        <v>28</v>
      </c>
      <c r="M149" s="255">
        <v>30</v>
      </c>
      <c r="N149" s="255">
        <v>71.590092659842213</v>
      </c>
      <c r="O149" s="255">
        <v>89</v>
      </c>
      <c r="P149" s="230">
        <f>+Ene!J149+Feb!J149+Mar!J149+Abr!J149+May!J149+Jun!J149+Jul!J149+Ago!J149+Set!J149+Oct!J149+Nov!J149+Dic!J149</f>
        <v>10</v>
      </c>
      <c r="Q149" s="234">
        <f>+Ene!K149+Feb!K149+Mar!K149+Abr!K149+May!K149+Jun!K149+Jul!K149+Ago!K149+Set!K149+Oct!K149+Nov!K149+Dic!K149</f>
        <v>9</v>
      </c>
      <c r="R149" s="248">
        <v>0</v>
      </c>
      <c r="S149" s="249">
        <f t="shared" si="30"/>
        <v>0</v>
      </c>
      <c r="T149" s="25">
        <f>+Ene!L149+Feb!L149+Mar!L149+Abr!L149+May!L149+Jun!L149+Jul!L149+Ago!L149+Set!L149+Oct!L149+Nov!L149+Dic!L149</f>
        <v>5</v>
      </c>
      <c r="U149" s="25">
        <f>+Ene!M149+Feb!M149+Mar!M149+Abr!M149+May!M149+Jun!M149+Jul!M149+Ago!M149+Set!M149+Oct!M149+Nov!M149+Dic!M149</f>
        <v>2</v>
      </c>
      <c r="V149" s="25">
        <f>+Ene!N149+Feb!N149+Mar!N149+Abr!N149+May!N149+Jun!N149+Jul!N149+Ago!N149+Set!N149+Oct!N149+Nov!N149+Dic!N149</f>
        <v>5</v>
      </c>
      <c r="W149" s="25">
        <f t="shared" si="31"/>
        <v>12</v>
      </c>
      <c r="X149" s="257">
        <v>89</v>
      </c>
      <c r="Y149" s="240">
        <f t="shared" si="32"/>
        <v>13.48314606741573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11</v>
      </c>
      <c r="AB149" s="25">
        <f>+Ene!Q149+Feb!Q149+Mar!Q149+Abr!Q149+May!Q149+Jun!Q149+Jul!Q149+Ago!Q149+Set!Q149+Oct!Q149+Nov!Q149+Dic!Q149</f>
        <v>23</v>
      </c>
      <c r="AC149" s="25">
        <f>+Ene!R149+Feb!R149+Mar!R149+Abr!R149+May!R149+Jun!R149+Jul!R149+Ago!R149+Set!R149+Oct!R149+Nov!R149+Dic!R149</f>
        <v>21</v>
      </c>
      <c r="AD149" s="25">
        <f t="shared" si="33"/>
        <v>55</v>
      </c>
      <c r="AE149" s="250">
        <v>89</v>
      </c>
      <c r="AF149" s="240">
        <f t="shared" si="34"/>
        <v>61.797752808988761</v>
      </c>
      <c r="AG149" s="26">
        <f>+Ene!S149+Feb!S149+Mar!S149+Abr!S149+May!S149+Jun!S149+Jul!S149+Ago!S149+Set!S149+Oct!S149+Nov!S149+Dic!S149</f>
        <v>11</v>
      </c>
      <c r="AH149" s="25">
        <f>+Ene!T149+Feb!T149+Mar!T149+Abr!T149+May!T149+Jun!T149+Jul!T149+Ago!T149+Set!T149+Oct!T149+Nov!T149+Dic!T149</f>
        <v>1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35"/>
        <v>12</v>
      </c>
      <c r="AL149" s="250">
        <v>89</v>
      </c>
      <c r="AM149" s="240">
        <f t="shared" si="36"/>
        <v>13.48314606741573</v>
      </c>
      <c r="AN149" s="266">
        <v>71.590092659842213</v>
      </c>
      <c r="AO149" s="230">
        <f>+Ene!W149+Feb!W149+Mar!W149+Abr!W149+May!W149+Jun!W149+Jul!W149+Ago!W149+Set!W149+Oct!W149+Nov!W149+Dic!W149</f>
        <v>0</v>
      </c>
      <c r="AP149" s="261">
        <f t="shared" si="37"/>
        <v>0</v>
      </c>
      <c r="AQ149" s="17">
        <f>+Ene!X149+Feb!X149+Mar!X149+Abr!X149+May!X149+Jun!X149+Jul!X149+Ago!X149+Set!X149+Oct!X149+Nov!X149+Dic!X149</f>
        <v>0</v>
      </c>
      <c r="AR149" s="261">
        <f t="shared" si="38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39"/>
        <v>0</v>
      </c>
      <c r="AW149" s="250">
        <v>89</v>
      </c>
      <c r="AX149" s="240">
        <f t="shared" si="40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55">
        <v>700</v>
      </c>
      <c r="K150" s="255">
        <v>700</v>
      </c>
      <c r="L150" s="255">
        <v>650</v>
      </c>
      <c r="M150" s="255">
        <v>644</v>
      </c>
      <c r="N150" s="255">
        <v>1305.5635256765029</v>
      </c>
      <c r="O150" s="255">
        <v>1994</v>
      </c>
      <c r="P150" s="230">
        <f>+Ene!J150+Feb!J150+Mar!J150+Abr!J150+May!J150+Jun!J150+Jul!J150+Ago!J150+Set!J150+Oct!J150+Nov!J150+Dic!J150</f>
        <v>228</v>
      </c>
      <c r="Q150" s="234">
        <f>+Ene!K150+Feb!K150+Mar!K150+Abr!K150+May!K150+Jun!K150+Jul!K150+Ago!K150+Set!K150+Oct!K150+Nov!K150+Dic!K150</f>
        <v>210</v>
      </c>
      <c r="R150" s="248">
        <v>700</v>
      </c>
      <c r="S150" s="249">
        <f t="shared" si="30"/>
        <v>30</v>
      </c>
      <c r="T150" s="25">
        <f>+Ene!L150+Feb!L150+Mar!L150+Abr!L150+May!L150+Jun!L150+Jul!L150+Ago!L150+Set!L150+Oct!L150+Nov!L150+Dic!L150</f>
        <v>54</v>
      </c>
      <c r="U150" s="25">
        <f>+Ene!M150+Feb!M150+Mar!M150+Abr!M150+May!M150+Jun!M150+Jul!M150+Ago!M150+Set!M150+Oct!M150+Nov!M150+Dic!M150</f>
        <v>66</v>
      </c>
      <c r="V150" s="25">
        <f>+Ene!N150+Feb!N150+Mar!N150+Abr!N150+May!N150+Jun!N150+Jul!N150+Ago!N150+Set!N150+Oct!N150+Nov!N150+Dic!N150</f>
        <v>63</v>
      </c>
      <c r="W150" s="25">
        <f t="shared" si="31"/>
        <v>183</v>
      </c>
      <c r="X150" s="257">
        <v>1994</v>
      </c>
      <c r="Y150" s="240">
        <f t="shared" si="32"/>
        <v>9.1775325977933804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193</v>
      </c>
      <c r="AB150" s="25">
        <f>+Ene!Q150+Feb!Q150+Mar!Q150+Abr!Q150+May!Q150+Jun!Q150+Jul!Q150+Ago!Q150+Set!Q150+Oct!Q150+Nov!Q150+Dic!Q150</f>
        <v>373</v>
      </c>
      <c r="AC150" s="25">
        <f>+Ene!R150+Feb!R150+Mar!R150+Abr!R150+May!R150+Jun!R150+Jul!R150+Ago!R150+Set!R150+Oct!R150+Nov!R150+Dic!R150</f>
        <v>117</v>
      </c>
      <c r="AD150" s="25">
        <f t="shared" si="33"/>
        <v>683</v>
      </c>
      <c r="AE150" s="250">
        <v>1994</v>
      </c>
      <c r="AF150" s="240">
        <f t="shared" si="34"/>
        <v>34.252758274824473</v>
      </c>
      <c r="AG150" s="26">
        <f>+Ene!S150+Feb!S150+Mar!S150+Abr!S150+May!S150+Jun!S150+Jul!S150+Ago!S150+Set!S150+Oct!S150+Nov!S150+Dic!S150</f>
        <v>139</v>
      </c>
      <c r="AH150" s="25">
        <f>+Ene!T150+Feb!T150+Mar!T150+Abr!T150+May!T150+Jun!T150+Jul!T150+Ago!T150+Set!T150+Oct!T150+Nov!T150+Dic!T150</f>
        <v>772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116</v>
      </c>
      <c r="AK150" s="25">
        <f t="shared" si="35"/>
        <v>1027</v>
      </c>
      <c r="AL150" s="250">
        <v>1994</v>
      </c>
      <c r="AM150" s="240">
        <f t="shared" si="36"/>
        <v>51.504513540621865</v>
      </c>
      <c r="AN150" s="266">
        <v>1305.5635256765029</v>
      </c>
      <c r="AO150" s="230">
        <f>+Ene!W150+Feb!W150+Mar!W150+Abr!W150+May!W150+Jun!W150+Jul!W150+Ago!W150+Set!W150+Oct!W150+Nov!W150+Dic!W150</f>
        <v>0</v>
      </c>
      <c r="AP150" s="261">
        <f t="shared" si="37"/>
        <v>0</v>
      </c>
      <c r="AQ150" s="17">
        <f>+Ene!X150+Feb!X150+Mar!X150+Abr!X150+May!X150+Jun!X150+Jul!X150+Ago!X150+Set!X150+Oct!X150+Nov!X150+Dic!X150</f>
        <v>2</v>
      </c>
      <c r="AR150" s="261">
        <f t="shared" si="38"/>
        <v>0.1531905541680679</v>
      </c>
      <c r="AS150" s="25">
        <f>+Ene!Y150+Feb!Y150+Mar!Y150+Abr!Y150+May!Y150+Jun!Y150+Jul!Y150+Ago!Y150+Set!Y150+Oct!Y150+Nov!Y150+Dic!Y150</f>
        <v>68</v>
      </c>
      <c r="AT150" s="25">
        <f>+Ene!Z150+Feb!Z150+Mar!Z150+Abr!Z150+May!Z150+Jun!Z150+Jul!Z150+Ago!Z150+Set!Z150+Oct!Z150+Nov!Z150+Dic!Z150</f>
        <v>28</v>
      </c>
      <c r="AU150" s="25">
        <f>+Ene!AA150+Feb!AA150+Mar!AA150+Abr!AA150+May!AA150+Jun!AA150+Jul!AA150+Ago!AA150+Set!AA150+Oct!AA150+Nov!AA150+Dic!AA150</f>
        <v>10</v>
      </c>
      <c r="AV150" s="26">
        <f t="shared" si="39"/>
        <v>106</v>
      </c>
      <c r="AW150" s="250">
        <v>1994</v>
      </c>
      <c r="AX150" s="240">
        <f t="shared" si="40"/>
        <v>5.3159478435305916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55">
        <v>0</v>
      </c>
      <c r="K151" s="255">
        <v>50</v>
      </c>
      <c r="L151" s="255">
        <v>26.461455320226637</v>
      </c>
      <c r="M151" s="255">
        <v>60</v>
      </c>
      <c r="N151" s="255">
        <v>90.594613537814325</v>
      </c>
      <c r="O151" s="255">
        <v>136.46145532022663</v>
      </c>
      <c r="P151" s="230">
        <f>+Ene!J151+Feb!J151+Mar!J151+Abr!J151+May!J151+Jun!J151+Jul!J151+Ago!J151+Set!J151+Oct!J151+Nov!J151+Dic!J151</f>
        <v>0</v>
      </c>
      <c r="Q151" s="234">
        <f>+Ene!K151+Feb!K151+Mar!K151+Abr!K151+May!K151+Jun!K151+Jul!K151+Ago!K151+Set!K151+Oct!K151+Nov!K151+Dic!K151</f>
        <v>0</v>
      </c>
      <c r="R151" s="248">
        <v>0</v>
      </c>
      <c r="S151" s="249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57">
        <v>136.46145532022663</v>
      </c>
      <c r="Y151" s="240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50">
        <v>136.46145532022663</v>
      </c>
      <c r="AF151" s="240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50">
        <v>136.46145532022663</v>
      </c>
      <c r="AM151" s="240">
        <f t="shared" si="36"/>
        <v>0</v>
      </c>
      <c r="AN151" s="266">
        <v>90.594613537814325</v>
      </c>
      <c r="AO151" s="230">
        <f>+Ene!W151+Feb!W151+Mar!W151+Abr!W151+May!W151+Jun!W151+Jul!W151+Ago!W151+Set!W151+Oct!W151+Nov!W151+Dic!W151</f>
        <v>0</v>
      </c>
      <c r="AP151" s="261">
        <f t="shared" si="37"/>
        <v>0</v>
      </c>
      <c r="AQ151" s="17">
        <f>+Ene!X151+Feb!X151+Mar!X151+Abr!X151+May!X151+Jun!X151+Jul!X151+Ago!X151+Set!X151+Oct!X151+Nov!X151+Dic!X151</f>
        <v>0</v>
      </c>
      <c r="AR151" s="261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50">
        <v>136.46145532022663</v>
      </c>
      <c r="AX151" s="240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55">
        <v>0</v>
      </c>
      <c r="K152" s="255">
        <v>33</v>
      </c>
      <c r="L152" s="255">
        <v>20</v>
      </c>
      <c r="M152" s="255">
        <v>30</v>
      </c>
      <c r="N152" s="255">
        <v>45.645245511101912</v>
      </c>
      <c r="O152" s="255">
        <v>83</v>
      </c>
      <c r="P152" s="230">
        <f>+Ene!J152+Feb!J152+Mar!J152+Abr!J152+May!J152+Jun!J152+Jul!J152+Ago!J152+Set!J152+Oct!J152+Nov!J152+Dic!J152</f>
        <v>0</v>
      </c>
      <c r="Q152" s="234">
        <f>+Ene!K152+Feb!K152+Mar!K152+Abr!K152+May!K152+Jun!K152+Jul!K152+Ago!K152+Set!K152+Oct!K152+Nov!K152+Dic!K152</f>
        <v>0</v>
      </c>
      <c r="R152" s="248">
        <v>0</v>
      </c>
      <c r="S152" s="249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57">
        <v>83</v>
      </c>
      <c r="Y152" s="240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3</v>
      </c>
      <c r="AC152" s="25">
        <f>+Ene!R152+Feb!R152+Mar!R152+Abr!R152+May!R152+Jun!R152+Jul!R152+Ago!R152+Set!R152+Oct!R152+Nov!R152+Dic!R152</f>
        <v>6</v>
      </c>
      <c r="AD152" s="25">
        <f t="shared" si="33"/>
        <v>9</v>
      </c>
      <c r="AE152" s="250">
        <v>83</v>
      </c>
      <c r="AF152" s="240">
        <f t="shared" si="34"/>
        <v>10.843373493975903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50">
        <v>83</v>
      </c>
      <c r="AM152" s="240">
        <f t="shared" si="36"/>
        <v>0</v>
      </c>
      <c r="AN152" s="266">
        <v>45.645245511101912</v>
      </c>
      <c r="AO152" s="230">
        <f>+Ene!W152+Feb!W152+Mar!W152+Abr!W152+May!W152+Jun!W152+Jul!W152+Ago!W152+Set!W152+Oct!W152+Nov!W152+Dic!W152</f>
        <v>0</v>
      </c>
      <c r="AP152" s="261">
        <f t="shared" si="37"/>
        <v>0</v>
      </c>
      <c r="AQ152" s="17">
        <f>+Ene!X152+Feb!X152+Mar!X152+Abr!X152+May!X152+Jun!X152+Jul!X152+Ago!X152+Set!X152+Oct!X152+Nov!X152+Dic!X152</f>
        <v>0</v>
      </c>
      <c r="AR152" s="261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50">
        <v>83</v>
      </c>
      <c r="AX152" s="240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55">
        <v>0</v>
      </c>
      <c r="K153" s="255">
        <v>8</v>
      </c>
      <c r="L153" s="255">
        <v>6</v>
      </c>
      <c r="M153" s="255">
        <v>10</v>
      </c>
      <c r="N153" s="255">
        <v>28.764696303192796</v>
      </c>
      <c r="O153" s="255">
        <v>24</v>
      </c>
      <c r="P153" s="230">
        <f>+Ene!J153+Feb!J153+Mar!J153+Abr!J153+May!J153+Jun!J153+Jul!J153+Ago!J153+Set!J153+Oct!J153+Nov!J153+Dic!J153</f>
        <v>0</v>
      </c>
      <c r="Q153" s="234">
        <f>+Ene!K153+Feb!K153+Mar!K153+Abr!K153+May!K153+Jun!K153+Jul!K153+Ago!K153+Set!K153+Oct!K153+Nov!K153+Dic!K153</f>
        <v>0</v>
      </c>
      <c r="R153" s="248">
        <v>0</v>
      </c>
      <c r="S153" s="249">
        <f t="shared" si="30"/>
        <v>0</v>
      </c>
      <c r="T153" s="25">
        <f>+Ene!L153+Feb!L153+Mar!L153+Abr!L153+May!L153+Jun!L153+Jul!L153+Ago!L153+Set!L153+Oct!L153+Nov!L153+Dic!L153</f>
        <v>0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1</v>
      </c>
      <c r="W153" s="25">
        <f t="shared" si="31"/>
        <v>2</v>
      </c>
      <c r="X153" s="257">
        <v>24</v>
      </c>
      <c r="Y153" s="240">
        <f t="shared" si="32"/>
        <v>8.3333333333333321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1</v>
      </c>
      <c r="AB153" s="25">
        <f>+Ene!Q153+Feb!Q153+Mar!Q153+Abr!Q153+May!Q153+Jun!Q153+Jul!Q153+Ago!Q153+Set!Q153+Oct!Q153+Nov!Q153+Dic!Q153</f>
        <v>4</v>
      </c>
      <c r="AC153" s="25">
        <f>+Ene!R153+Feb!R153+Mar!R153+Abr!R153+May!R153+Jun!R153+Jul!R153+Ago!R153+Set!R153+Oct!R153+Nov!R153+Dic!R153</f>
        <v>10</v>
      </c>
      <c r="AD153" s="25">
        <f t="shared" si="33"/>
        <v>15</v>
      </c>
      <c r="AE153" s="250">
        <v>24</v>
      </c>
      <c r="AF153" s="240">
        <f t="shared" si="34"/>
        <v>62.5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50">
        <v>24</v>
      </c>
      <c r="AM153" s="240">
        <f t="shared" si="36"/>
        <v>0</v>
      </c>
      <c r="AN153" s="266">
        <v>28.764696303192796</v>
      </c>
      <c r="AO153" s="230">
        <f>+Ene!W153+Feb!W153+Mar!W153+Abr!W153+May!W153+Jun!W153+Jul!W153+Ago!W153+Set!W153+Oct!W153+Nov!W153+Dic!W153</f>
        <v>0</v>
      </c>
      <c r="AP153" s="261">
        <f t="shared" si="37"/>
        <v>0</v>
      </c>
      <c r="AQ153" s="17">
        <f>+Ene!X153+Feb!X153+Mar!X153+Abr!X153+May!X153+Jun!X153+Jul!X153+Ago!X153+Set!X153+Oct!X153+Nov!X153+Dic!X153</f>
        <v>0</v>
      </c>
      <c r="AR153" s="261">
        <f t="shared" si="38"/>
        <v>0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50">
        <v>24</v>
      </c>
      <c r="AX153" s="240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55">
        <v>0</v>
      </c>
      <c r="K154" s="255">
        <v>7</v>
      </c>
      <c r="L154" s="255">
        <v>8</v>
      </c>
      <c r="M154" s="255">
        <v>12</v>
      </c>
      <c r="N154" s="255">
        <v>41.490807872920655</v>
      </c>
      <c r="O154" s="255">
        <v>27</v>
      </c>
      <c r="P154" s="230">
        <f>+Ene!J154+Feb!J154+Mar!J154+Abr!J154+May!J154+Jun!J154+Jul!J154+Ago!J154+Set!J154+Oct!J154+Nov!J154+Dic!J154</f>
        <v>0</v>
      </c>
      <c r="Q154" s="234">
        <f>+Ene!K154+Feb!K154+Mar!K154+Abr!K154+May!K154+Jun!K154+Jul!K154+Ago!K154+Set!K154+Oct!K154+Nov!K154+Dic!K154</f>
        <v>0</v>
      </c>
      <c r="R154" s="248">
        <v>0</v>
      </c>
      <c r="S154" s="249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57">
        <v>27</v>
      </c>
      <c r="Y154" s="240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3</v>
      </c>
      <c r="AB154" s="25">
        <f>+Ene!Q154+Feb!Q154+Mar!Q154+Abr!Q154+May!Q154+Jun!Q154+Jul!Q154+Ago!Q154+Set!Q154+Oct!Q154+Nov!Q154+Dic!Q154</f>
        <v>18</v>
      </c>
      <c r="AC154" s="25">
        <f>+Ene!R154+Feb!R154+Mar!R154+Abr!R154+May!R154+Jun!R154+Jul!R154+Ago!R154+Set!R154+Oct!R154+Nov!R154+Dic!R154</f>
        <v>7</v>
      </c>
      <c r="AD154" s="25">
        <f t="shared" si="33"/>
        <v>28</v>
      </c>
      <c r="AE154" s="250">
        <v>27</v>
      </c>
      <c r="AF154" s="240">
        <f t="shared" si="34"/>
        <v>103.7037037037037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50">
        <v>27</v>
      </c>
      <c r="AM154" s="240">
        <f t="shared" si="36"/>
        <v>0</v>
      </c>
      <c r="AN154" s="266">
        <v>41.490807872920655</v>
      </c>
      <c r="AO154" s="230">
        <f>+Ene!W154+Feb!W154+Mar!W154+Abr!W154+May!W154+Jun!W154+Jul!W154+Ago!W154+Set!W154+Oct!W154+Nov!W154+Dic!W154</f>
        <v>0</v>
      </c>
      <c r="AP154" s="261">
        <f t="shared" si="37"/>
        <v>0</v>
      </c>
      <c r="AQ154" s="17">
        <f>+Ene!X154+Feb!X154+Mar!X154+Abr!X154+May!X154+Jun!X154+Jul!X154+Ago!X154+Set!X154+Oct!X154+Nov!X154+Dic!X154</f>
        <v>0</v>
      </c>
      <c r="AR154" s="261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50">
        <v>27</v>
      </c>
      <c r="AX154" s="240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55">
        <v>8</v>
      </c>
      <c r="K155" s="255">
        <v>8</v>
      </c>
      <c r="L155" s="255">
        <v>6</v>
      </c>
      <c r="M155" s="255">
        <v>18</v>
      </c>
      <c r="N155" s="255">
        <v>60.880450503587625</v>
      </c>
      <c r="O155" s="255">
        <v>32</v>
      </c>
      <c r="P155" s="230">
        <f>+Ene!J155+Feb!J155+Mar!J155+Abr!J155+May!J155+Jun!J155+Jul!J155+Ago!J155+Set!J155+Oct!J155+Nov!J155+Dic!J155</f>
        <v>10</v>
      </c>
      <c r="Q155" s="234">
        <f>+Ene!K155+Feb!K155+Mar!K155+Abr!K155+May!K155+Jun!K155+Jul!K155+Ago!K155+Set!K155+Oct!K155+Nov!K155+Dic!K155</f>
        <v>10</v>
      </c>
      <c r="R155" s="248">
        <v>8</v>
      </c>
      <c r="S155" s="249">
        <f t="shared" si="30"/>
        <v>125</v>
      </c>
      <c r="T155" s="25">
        <f>+Ene!L155+Feb!L155+Mar!L155+Abr!L155+May!L155+Jun!L155+Jul!L155+Ago!L155+Set!L155+Oct!L155+Nov!L155+Dic!L155</f>
        <v>6</v>
      </c>
      <c r="U155" s="25">
        <f>+Ene!M155+Feb!M155+Mar!M155+Abr!M155+May!M155+Jun!M155+Jul!M155+Ago!M155+Set!M155+Oct!M155+Nov!M155+Dic!M155</f>
        <v>11</v>
      </c>
      <c r="V155" s="25">
        <f>+Ene!N155+Feb!N155+Mar!N155+Abr!N155+May!N155+Jun!N155+Jul!N155+Ago!N155+Set!N155+Oct!N155+Nov!N155+Dic!N155</f>
        <v>4</v>
      </c>
      <c r="W155" s="25">
        <f t="shared" si="31"/>
        <v>21</v>
      </c>
      <c r="X155" s="257">
        <v>32</v>
      </c>
      <c r="Y155" s="240">
        <f t="shared" si="32"/>
        <v>65.625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10</v>
      </c>
      <c r="AB155" s="25">
        <f>+Ene!Q155+Feb!Q155+Mar!Q155+Abr!Q155+May!Q155+Jun!Q155+Jul!Q155+Ago!Q155+Set!Q155+Oct!Q155+Nov!Q155+Dic!Q155</f>
        <v>35</v>
      </c>
      <c r="AC155" s="25">
        <f>+Ene!R155+Feb!R155+Mar!R155+Abr!R155+May!R155+Jun!R155+Jul!R155+Ago!R155+Set!R155+Oct!R155+Nov!R155+Dic!R155</f>
        <v>26</v>
      </c>
      <c r="AD155" s="25">
        <f t="shared" si="33"/>
        <v>71</v>
      </c>
      <c r="AE155" s="250">
        <v>32</v>
      </c>
      <c r="AF155" s="240">
        <f t="shared" si="34"/>
        <v>221.875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0</v>
      </c>
      <c r="AK155" s="25">
        <f t="shared" si="35"/>
        <v>0</v>
      </c>
      <c r="AL155" s="250">
        <v>32</v>
      </c>
      <c r="AM155" s="240">
        <f t="shared" si="36"/>
        <v>0</v>
      </c>
      <c r="AN155" s="266">
        <v>60.880450503587625</v>
      </c>
      <c r="AO155" s="230">
        <f>+Ene!W155+Feb!W155+Mar!W155+Abr!W155+May!W155+Jun!W155+Jul!W155+Ago!W155+Set!W155+Oct!W155+Nov!W155+Dic!W155</f>
        <v>0</v>
      </c>
      <c r="AP155" s="261">
        <f t="shared" si="37"/>
        <v>0</v>
      </c>
      <c r="AQ155" s="17">
        <f>+Ene!X155+Feb!X155+Mar!X155+Abr!X155+May!X155+Jun!X155+Jul!X155+Ago!X155+Set!X155+Oct!X155+Nov!X155+Dic!X155</f>
        <v>0</v>
      </c>
      <c r="AR155" s="261">
        <f t="shared" si="38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39"/>
        <v>0</v>
      </c>
      <c r="AW155" s="250">
        <v>32</v>
      </c>
      <c r="AX155" s="240">
        <f t="shared" si="40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55">
        <v>0</v>
      </c>
      <c r="K156" s="255">
        <v>7</v>
      </c>
      <c r="L156" s="255">
        <v>8</v>
      </c>
      <c r="M156" s="255">
        <v>18</v>
      </c>
      <c r="N156" s="255">
        <v>51.954022083142974</v>
      </c>
      <c r="O156" s="255">
        <v>33</v>
      </c>
      <c r="P156" s="230">
        <f>+Ene!J156+Feb!J156+Mar!J156+Abr!J156+May!J156+Jun!J156+Jul!J156+Ago!J156+Set!J156+Oct!J156+Nov!J156+Dic!J156</f>
        <v>0</v>
      </c>
      <c r="Q156" s="234">
        <f>+Ene!K156+Feb!K156+Mar!K156+Abr!K156+May!K156+Jun!K156+Jul!K156+Ago!K156+Set!K156+Oct!K156+Nov!K156+Dic!K156</f>
        <v>0</v>
      </c>
      <c r="R156" s="248">
        <v>0</v>
      </c>
      <c r="S156" s="249">
        <f t="shared" si="30"/>
        <v>0</v>
      </c>
      <c r="T156" s="25">
        <f>+Ene!L156+Feb!L156+Mar!L156+Abr!L156+May!L156+Jun!L156+Jul!L156+Ago!L156+Set!L156+Oct!L156+Nov!L156+Dic!L156</f>
        <v>1</v>
      </c>
      <c r="U156" s="25">
        <f>+Ene!M156+Feb!M156+Mar!M156+Abr!M156+May!M156+Jun!M156+Jul!M156+Ago!M156+Set!M156+Oct!M156+Nov!M156+Dic!M156</f>
        <v>0</v>
      </c>
      <c r="V156" s="25">
        <f>+Ene!N156+Feb!N156+Mar!N156+Abr!N156+May!N156+Jun!N156+Jul!N156+Ago!N156+Set!N156+Oct!N156+Nov!N156+Dic!N156</f>
        <v>1</v>
      </c>
      <c r="W156" s="25">
        <f t="shared" si="31"/>
        <v>2</v>
      </c>
      <c r="X156" s="257">
        <v>33</v>
      </c>
      <c r="Y156" s="240">
        <f t="shared" si="32"/>
        <v>6.0606060606060606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3</v>
      </c>
      <c r="AB156" s="25">
        <f>+Ene!Q156+Feb!Q156+Mar!Q156+Abr!Q156+May!Q156+Jun!Q156+Jul!Q156+Ago!Q156+Set!Q156+Oct!Q156+Nov!Q156+Dic!Q156</f>
        <v>4</v>
      </c>
      <c r="AC156" s="25">
        <f>+Ene!R156+Feb!R156+Mar!R156+Abr!R156+May!R156+Jun!R156+Jul!R156+Ago!R156+Set!R156+Oct!R156+Nov!R156+Dic!R156</f>
        <v>1</v>
      </c>
      <c r="AD156" s="25">
        <f t="shared" si="33"/>
        <v>8</v>
      </c>
      <c r="AE156" s="250">
        <v>33</v>
      </c>
      <c r="AF156" s="240">
        <f t="shared" si="34"/>
        <v>24.242424242424242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50">
        <v>33</v>
      </c>
      <c r="AM156" s="240">
        <f t="shared" si="36"/>
        <v>0</v>
      </c>
      <c r="AN156" s="266">
        <v>51.954022083142974</v>
      </c>
      <c r="AO156" s="230">
        <f>+Ene!W156+Feb!W156+Mar!W156+Abr!W156+May!W156+Jun!W156+Jul!W156+Ago!W156+Set!W156+Oct!W156+Nov!W156+Dic!W156</f>
        <v>0</v>
      </c>
      <c r="AP156" s="261">
        <f t="shared" si="37"/>
        <v>0</v>
      </c>
      <c r="AQ156" s="17">
        <f>+Ene!X156+Feb!X156+Mar!X156+Abr!X156+May!X156+Jun!X156+Jul!X156+Ago!X156+Set!X156+Oct!X156+Nov!X156+Dic!X156</f>
        <v>0</v>
      </c>
      <c r="AR156" s="261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50">
        <v>33</v>
      </c>
      <c r="AX156" s="240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55">
        <v>0</v>
      </c>
      <c r="K157" s="255">
        <v>11</v>
      </c>
      <c r="L157" s="255">
        <v>12</v>
      </c>
      <c r="M157" s="255">
        <v>8</v>
      </c>
      <c r="N157" s="255">
        <v>21.461629956638312</v>
      </c>
      <c r="O157" s="255">
        <v>31</v>
      </c>
      <c r="P157" s="230">
        <f>+Ene!J157+Feb!J157+Mar!J157+Abr!J157+May!J157+Jun!J157+Jul!J157+Ago!J157+Set!J157+Oct!J157+Nov!J157+Dic!J157</f>
        <v>0</v>
      </c>
      <c r="Q157" s="234">
        <f>+Ene!K157+Feb!K157+Mar!K157+Abr!K157+May!K157+Jun!K157+Jul!K157+Ago!K157+Set!K157+Oct!K157+Nov!K157+Dic!K157</f>
        <v>0</v>
      </c>
      <c r="R157" s="248">
        <v>0</v>
      </c>
      <c r="S157" s="249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31"/>
        <v>0</v>
      </c>
      <c r="X157" s="257">
        <v>31</v>
      </c>
      <c r="Y157" s="240">
        <f t="shared" si="3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1</v>
      </c>
      <c r="AC157" s="25">
        <f>+Ene!R157+Feb!R157+Mar!R157+Abr!R157+May!R157+Jun!R157+Jul!R157+Ago!R157+Set!R157+Oct!R157+Nov!R157+Dic!R157</f>
        <v>5</v>
      </c>
      <c r="AD157" s="25">
        <f t="shared" si="33"/>
        <v>6</v>
      </c>
      <c r="AE157" s="250">
        <v>31</v>
      </c>
      <c r="AF157" s="240">
        <f t="shared" si="34"/>
        <v>19.35483870967742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50">
        <v>31</v>
      </c>
      <c r="AM157" s="240">
        <f t="shared" si="36"/>
        <v>0</v>
      </c>
      <c r="AN157" s="266">
        <v>21.461629956638312</v>
      </c>
      <c r="AO157" s="230">
        <f>+Ene!W157+Feb!W157+Mar!W157+Abr!W157+May!W157+Jun!W157+Jul!W157+Ago!W157+Set!W157+Oct!W157+Nov!W157+Dic!W157</f>
        <v>0</v>
      </c>
      <c r="AP157" s="261">
        <f t="shared" si="37"/>
        <v>0</v>
      </c>
      <c r="AQ157" s="17">
        <f>+Ene!X157+Feb!X157+Mar!X157+Abr!X157+May!X157+Jun!X157+Jul!X157+Ago!X157+Set!X157+Oct!X157+Nov!X157+Dic!X157</f>
        <v>0</v>
      </c>
      <c r="AR157" s="261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50">
        <v>31</v>
      </c>
      <c r="AX157" s="240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55">
        <v>0</v>
      </c>
      <c r="K158" s="255">
        <v>7</v>
      </c>
      <c r="L158" s="255">
        <v>11</v>
      </c>
      <c r="M158" s="255">
        <v>6</v>
      </c>
      <c r="N158" s="255">
        <v>10.391226884251001</v>
      </c>
      <c r="O158" s="255">
        <v>24</v>
      </c>
      <c r="P158" s="230">
        <f>+Ene!J158+Feb!J158+Mar!J158+Abr!J158+May!J158+Jun!J158+Jul!J158+Ago!J158+Set!J158+Oct!J158+Nov!J158+Dic!J158</f>
        <v>0</v>
      </c>
      <c r="Q158" s="234">
        <f>+Ene!K158+Feb!K158+Mar!K158+Abr!K158+May!K158+Jun!K158+Jul!K158+Ago!K158+Set!K158+Oct!K158+Nov!K158+Dic!K158</f>
        <v>0</v>
      </c>
      <c r="R158" s="248">
        <v>0</v>
      </c>
      <c r="S158" s="249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57">
        <v>24</v>
      </c>
      <c r="Y158" s="240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0</v>
      </c>
      <c r="AE158" s="250">
        <v>24</v>
      </c>
      <c r="AF158" s="240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50">
        <v>24</v>
      </c>
      <c r="AM158" s="240">
        <f t="shared" si="36"/>
        <v>0</v>
      </c>
      <c r="AN158" s="266">
        <v>10.391226884251001</v>
      </c>
      <c r="AO158" s="230">
        <f>+Ene!W158+Feb!W158+Mar!W158+Abr!W158+May!W158+Jun!W158+Jul!W158+Ago!W158+Set!W158+Oct!W158+Nov!W158+Dic!W158</f>
        <v>0</v>
      </c>
      <c r="AP158" s="261">
        <f t="shared" si="37"/>
        <v>0</v>
      </c>
      <c r="AQ158" s="17">
        <f>+Ene!X158+Feb!X158+Mar!X158+Abr!X158+May!X158+Jun!X158+Jul!X158+Ago!X158+Set!X158+Oct!X158+Nov!X158+Dic!X158</f>
        <v>0</v>
      </c>
      <c r="AR158" s="261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50">
        <v>24</v>
      </c>
      <c r="AX158" s="240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55">
        <v>0</v>
      </c>
      <c r="K159" s="255">
        <v>3</v>
      </c>
      <c r="L159" s="255">
        <v>3</v>
      </c>
      <c r="M159" s="255">
        <v>10</v>
      </c>
      <c r="N159" s="255">
        <v>23.773575035847394</v>
      </c>
      <c r="O159" s="255">
        <v>16</v>
      </c>
      <c r="P159" s="230">
        <f>+Ene!J159+Feb!J159+Mar!J159+Abr!J159+May!J159+Jun!J159+Jul!J159+Ago!J159+Set!J159+Oct!J159+Nov!J159+Dic!J159</f>
        <v>0</v>
      </c>
      <c r="Q159" s="234">
        <f>+Ene!K159+Feb!K159+Mar!K159+Abr!K159+May!K159+Jun!K159+Jul!K159+Ago!K159+Set!K159+Oct!K159+Nov!K159+Dic!K159</f>
        <v>0</v>
      </c>
      <c r="R159" s="248">
        <v>0</v>
      </c>
      <c r="S159" s="249">
        <f t="shared" si="30"/>
        <v>0</v>
      </c>
      <c r="T159" s="25">
        <f>+Ene!L159+Feb!L159+Mar!L159+Abr!L159+May!L159+Jun!L159+Jul!L159+Ago!L159+Set!L159+Oct!L159+Nov!L159+Dic!L159</f>
        <v>1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1</v>
      </c>
      <c r="W159" s="25">
        <f t="shared" si="31"/>
        <v>2</v>
      </c>
      <c r="X159" s="257">
        <v>16</v>
      </c>
      <c r="Y159" s="240">
        <f t="shared" si="32"/>
        <v>12.5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6</v>
      </c>
      <c r="AD159" s="25">
        <f t="shared" si="33"/>
        <v>6</v>
      </c>
      <c r="AE159" s="250">
        <v>16</v>
      </c>
      <c r="AF159" s="240">
        <f t="shared" si="34"/>
        <v>37.5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50">
        <v>16</v>
      </c>
      <c r="AM159" s="240">
        <f t="shared" si="36"/>
        <v>0</v>
      </c>
      <c r="AN159" s="266">
        <v>23.773575035847394</v>
      </c>
      <c r="AO159" s="230">
        <f>+Ene!W159+Feb!W159+Mar!W159+Abr!W159+May!W159+Jun!W159+Jul!W159+Ago!W159+Set!W159+Oct!W159+Nov!W159+Dic!W159</f>
        <v>0</v>
      </c>
      <c r="AP159" s="261">
        <f t="shared" si="37"/>
        <v>0</v>
      </c>
      <c r="AQ159" s="17">
        <f>+Ene!X159+Feb!X159+Mar!X159+Abr!X159+May!X159+Jun!X159+Jul!X159+Ago!X159+Set!X159+Oct!X159+Nov!X159+Dic!X159</f>
        <v>0</v>
      </c>
      <c r="AR159" s="261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50">
        <v>16</v>
      </c>
      <c r="AX159" s="240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255">
        <v>0</v>
      </c>
      <c r="K160" s="255">
        <v>3</v>
      </c>
      <c r="L160" s="255">
        <v>4</v>
      </c>
      <c r="M160" s="255">
        <v>5</v>
      </c>
      <c r="N160" s="255">
        <v>19.237430462281775</v>
      </c>
      <c r="O160" s="255">
        <v>12</v>
      </c>
      <c r="P160" s="230">
        <f>+Ene!J160+Feb!J160+Mar!J160+Abr!J160+May!J160+Jun!J160+Jul!J160+Ago!J160+Set!J160+Oct!J160+Nov!J160+Dic!J160</f>
        <v>0</v>
      </c>
      <c r="Q160" s="234">
        <f>+Ene!K160+Feb!K160+Mar!K160+Abr!K160+May!K160+Jun!K160+Jul!K160+Ago!K160+Set!K160+Oct!K160+Nov!K160+Dic!K160</f>
        <v>0</v>
      </c>
      <c r="R160" s="248">
        <v>0</v>
      </c>
      <c r="S160" s="249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57">
        <v>12</v>
      </c>
      <c r="Y160" s="240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1</v>
      </c>
      <c r="AB160" s="25">
        <f>+Ene!Q160+Feb!Q160+Mar!Q160+Abr!Q160+May!Q160+Jun!Q160+Jul!Q160+Ago!Q160+Set!Q160+Oct!Q160+Nov!Q160+Dic!Q160</f>
        <v>1</v>
      </c>
      <c r="AC160" s="25">
        <f>+Ene!R160+Feb!R160+Mar!R160+Abr!R160+May!R160+Jun!R160+Jul!R160+Ago!R160+Set!R160+Oct!R160+Nov!R160+Dic!R160</f>
        <v>0</v>
      </c>
      <c r="AD160" s="25">
        <f t="shared" si="33"/>
        <v>2</v>
      </c>
      <c r="AE160" s="250">
        <v>12</v>
      </c>
      <c r="AF160" s="240">
        <f t="shared" si="34"/>
        <v>16.666666666666664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50">
        <v>12</v>
      </c>
      <c r="AM160" s="240">
        <f t="shared" si="36"/>
        <v>0</v>
      </c>
      <c r="AN160" s="266">
        <v>19.237430462281775</v>
      </c>
      <c r="AO160" s="230">
        <f>+Ene!W160+Feb!W160+Mar!W160+Abr!W160+May!W160+Jun!W160+Jul!W160+Ago!W160+Set!W160+Oct!W160+Nov!W160+Dic!W160</f>
        <v>0</v>
      </c>
      <c r="AP160" s="261">
        <f t="shared" si="37"/>
        <v>0</v>
      </c>
      <c r="AQ160" s="17">
        <f>+Ene!X160+Feb!X160+Mar!X160+Abr!X160+May!X160+Jun!X160+Jul!X160+Ago!X160+Set!X160+Oct!X160+Nov!X160+Dic!X160</f>
        <v>0</v>
      </c>
      <c r="AR160" s="261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50">
        <v>12</v>
      </c>
      <c r="AX160" s="240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55">
        <v>189</v>
      </c>
      <c r="K161" s="255">
        <v>189</v>
      </c>
      <c r="L161" s="255">
        <v>143</v>
      </c>
      <c r="M161" s="255">
        <v>98</v>
      </c>
      <c r="N161" s="255">
        <v>141.10896534564873</v>
      </c>
      <c r="O161" s="255">
        <v>430</v>
      </c>
      <c r="P161" s="230">
        <f>+Ene!J161+Feb!J161+Mar!J161+Abr!J161+May!J161+Jun!J161+Jul!J161+Ago!J161+Set!J161+Oct!J161+Nov!J161+Dic!J161</f>
        <v>38</v>
      </c>
      <c r="Q161" s="234">
        <f>+Ene!K161+Feb!K161+Mar!K161+Abr!K161+May!K161+Jun!K161+Jul!K161+Ago!K161+Set!K161+Oct!K161+Nov!K161+Dic!K161</f>
        <v>34</v>
      </c>
      <c r="R161" s="248">
        <v>189</v>
      </c>
      <c r="S161" s="249">
        <f t="shared" si="30"/>
        <v>17.989417989417987</v>
      </c>
      <c r="T161" s="25">
        <f>+Ene!L161+Feb!L161+Mar!L161+Abr!L161+May!L161+Jun!L161+Jul!L161+Ago!L161+Set!L161+Oct!L161+Nov!L161+Dic!L161</f>
        <v>23</v>
      </c>
      <c r="U161" s="25">
        <f>+Ene!M161+Feb!M161+Mar!M161+Abr!M161+May!M161+Jun!M161+Jul!M161+Ago!M161+Set!M161+Oct!M161+Nov!M161+Dic!M161</f>
        <v>15</v>
      </c>
      <c r="V161" s="25">
        <f>+Ene!N161+Feb!N161+Mar!N161+Abr!N161+May!N161+Jun!N161+Jul!N161+Ago!N161+Set!N161+Oct!N161+Nov!N161+Dic!N161</f>
        <v>12</v>
      </c>
      <c r="W161" s="25">
        <f t="shared" si="31"/>
        <v>50</v>
      </c>
      <c r="X161" s="257">
        <v>430</v>
      </c>
      <c r="Y161" s="240">
        <f t="shared" si="32"/>
        <v>11.627906976744185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35</v>
      </c>
      <c r="AB161" s="25">
        <f>+Ene!Q161+Feb!Q161+Mar!Q161+Abr!Q161+May!Q161+Jun!Q161+Jul!Q161+Ago!Q161+Set!Q161+Oct!Q161+Nov!Q161+Dic!Q161</f>
        <v>55</v>
      </c>
      <c r="AC161" s="25">
        <f>+Ene!R161+Feb!R161+Mar!R161+Abr!R161+May!R161+Jun!R161+Jul!R161+Ago!R161+Set!R161+Oct!R161+Nov!R161+Dic!R161</f>
        <v>31</v>
      </c>
      <c r="AD161" s="25">
        <f t="shared" si="33"/>
        <v>121</v>
      </c>
      <c r="AE161" s="250">
        <v>430</v>
      </c>
      <c r="AF161" s="240">
        <f t="shared" si="34"/>
        <v>28.13953488372093</v>
      </c>
      <c r="AG161" s="26">
        <f>+Ene!S161+Feb!S161+Mar!S161+Abr!S161+May!S161+Jun!S161+Jul!S161+Ago!S161+Set!S161+Oct!S161+Nov!S161+Dic!S161</f>
        <v>14</v>
      </c>
      <c r="AH161" s="25">
        <f>+Ene!T161+Feb!T161+Mar!T161+Abr!T161+May!T161+Jun!T161+Jul!T161+Ago!T161+Set!T161+Oct!T161+Nov!T161+Dic!T161</f>
        <v>3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12</v>
      </c>
      <c r="AK161" s="25">
        <f t="shared" si="35"/>
        <v>29</v>
      </c>
      <c r="AL161" s="250">
        <v>430</v>
      </c>
      <c r="AM161" s="240">
        <f t="shared" si="36"/>
        <v>6.7441860465116283</v>
      </c>
      <c r="AN161" s="266">
        <v>141.10896534564873</v>
      </c>
      <c r="AO161" s="230">
        <f>+Ene!W161+Feb!W161+Mar!W161+Abr!W161+May!W161+Jun!W161+Jul!W161+Ago!W161+Set!W161+Oct!W161+Nov!W161+Dic!W161</f>
        <v>3</v>
      </c>
      <c r="AP161" s="261">
        <f t="shared" si="37"/>
        <v>2.1260165806272129</v>
      </c>
      <c r="AQ161" s="17">
        <f>+Ene!X161+Feb!X161+Mar!X161+Abr!X161+May!X161+Jun!X161+Jul!X161+Ago!X161+Set!X161+Oct!X161+Nov!X161+Dic!X161</f>
        <v>2</v>
      </c>
      <c r="AR161" s="261">
        <f t="shared" si="38"/>
        <v>1.4173443870848088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39"/>
        <v>0</v>
      </c>
      <c r="AW161" s="250">
        <v>430</v>
      </c>
      <c r="AX161" s="240">
        <f t="shared" si="40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55">
        <v>0</v>
      </c>
      <c r="K162" s="255">
        <v>0</v>
      </c>
      <c r="L162" s="255">
        <v>0</v>
      </c>
      <c r="M162" s="255">
        <v>0</v>
      </c>
      <c r="N162" s="255">
        <v>0</v>
      </c>
      <c r="O162" s="255">
        <v>0</v>
      </c>
      <c r="P162" s="230">
        <f>+Ene!J162+Feb!J162+Mar!J162+Abr!J162+May!J162+Jun!J162+Jul!J162+Ago!J162+Set!J162+Oct!J162+Nov!J162+Dic!J162</f>
        <v>0</v>
      </c>
      <c r="Q162" s="234">
        <f>+Ene!K162+Feb!K162+Mar!K162+Abr!K162+May!K162+Jun!K162+Jul!K162+Ago!K162+Set!K162+Oct!K162+Nov!K162+Dic!K162</f>
        <v>0</v>
      </c>
      <c r="R162" s="248">
        <v>0</v>
      </c>
      <c r="S162" s="249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57">
        <v>0</v>
      </c>
      <c r="Y162" s="240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0</v>
      </c>
      <c r="AE162" s="250">
        <v>0</v>
      </c>
      <c r="AF162" s="240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50">
        <v>0</v>
      </c>
      <c r="AM162" s="240">
        <f t="shared" si="36"/>
        <v>0</v>
      </c>
      <c r="AN162" s="266">
        <v>0</v>
      </c>
      <c r="AO162" s="230">
        <f>+Ene!W162+Feb!W162+Mar!W162+Abr!W162+May!W162+Jun!W162+Jul!W162+Ago!W162+Set!W162+Oct!W162+Nov!W162+Dic!W162</f>
        <v>0</v>
      </c>
      <c r="AP162" s="261">
        <f t="shared" si="37"/>
        <v>0</v>
      </c>
      <c r="AQ162" s="17">
        <f>+Ene!X162+Feb!X162+Mar!X162+Abr!X162+May!X162+Jun!X162+Jul!X162+Ago!X162+Set!X162+Oct!X162+Nov!X162+Dic!X162</f>
        <v>0</v>
      </c>
      <c r="AR162" s="261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50">
        <v>0</v>
      </c>
      <c r="AX162" s="240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55">
        <v>0</v>
      </c>
      <c r="K163" s="255">
        <v>8</v>
      </c>
      <c r="L163" s="255">
        <v>12</v>
      </c>
      <c r="M163" s="255">
        <v>11</v>
      </c>
      <c r="N163" s="255">
        <v>1161.4915365324507</v>
      </c>
      <c r="O163" s="255">
        <v>31</v>
      </c>
      <c r="P163" s="230">
        <f>+Ene!J163+Feb!J163+Mar!J163+Abr!J163+May!J163+Jun!J163+Jul!J163+Ago!J163+Set!J163+Oct!J163+Nov!J163+Dic!J163</f>
        <v>4</v>
      </c>
      <c r="Q163" s="234">
        <f>+Ene!K163+Feb!K163+Mar!K163+Abr!K163+May!K163+Jun!K163+Jul!K163+Ago!K163+Set!K163+Oct!K163+Nov!K163+Dic!K163</f>
        <v>7</v>
      </c>
      <c r="R163" s="248">
        <v>0</v>
      </c>
      <c r="S163" s="249">
        <f t="shared" si="30"/>
        <v>0</v>
      </c>
      <c r="T163" s="25">
        <f>+Ene!L163+Feb!L163+Mar!L163+Abr!L163+May!L163+Jun!L163+Jul!L163+Ago!L163+Set!L163+Oct!L163+Nov!L163+Dic!L163</f>
        <v>11</v>
      </c>
      <c r="U163" s="25">
        <f>+Ene!M163+Feb!M163+Mar!M163+Abr!M163+May!M163+Jun!M163+Jul!M163+Ago!M163+Set!M163+Oct!M163+Nov!M163+Dic!M163</f>
        <v>12</v>
      </c>
      <c r="V163" s="25">
        <f>+Ene!N163+Feb!N163+Mar!N163+Abr!N163+May!N163+Jun!N163+Jul!N163+Ago!N163+Set!N163+Oct!N163+Nov!N163+Dic!N163</f>
        <v>2</v>
      </c>
      <c r="W163" s="25">
        <f t="shared" si="31"/>
        <v>25</v>
      </c>
      <c r="X163" s="257">
        <v>31</v>
      </c>
      <c r="Y163" s="240">
        <f t="shared" si="32"/>
        <v>80.645161290322577</v>
      </c>
      <c r="Z163" s="26">
        <f>+Ene!O163+Feb!O163+Mar!O163+Abr!O163+May!O163+Jun!O163+Jul!O163+Ago!O163+Set!O163+Oct!O163+Nov!O163+Dic!O163</f>
        <v>2</v>
      </c>
      <c r="AA163" s="25">
        <f>+Ene!P163+Feb!P163+Mar!P163+Abr!P163+May!P163+Jun!P163+Jul!P163+Ago!P163+Set!P163+Oct!P163+Nov!P163+Dic!P163</f>
        <v>14</v>
      </c>
      <c r="AB163" s="25">
        <f>+Ene!Q163+Feb!Q163+Mar!Q163+Abr!Q163+May!Q163+Jun!Q163+Jul!Q163+Ago!Q163+Set!Q163+Oct!Q163+Nov!Q163+Dic!Q163</f>
        <v>30</v>
      </c>
      <c r="AC163" s="25">
        <f>+Ene!R163+Feb!R163+Mar!R163+Abr!R163+May!R163+Jun!R163+Jul!R163+Ago!R163+Set!R163+Oct!R163+Nov!R163+Dic!R163</f>
        <v>21</v>
      </c>
      <c r="AD163" s="25">
        <f t="shared" si="33"/>
        <v>67</v>
      </c>
      <c r="AE163" s="250">
        <v>31</v>
      </c>
      <c r="AF163" s="240">
        <f t="shared" si="34"/>
        <v>216.12903225806451</v>
      </c>
      <c r="AG163" s="26">
        <f>+Ene!S163+Feb!S163+Mar!S163+Abr!S163+May!S163+Jun!S163+Jul!S163+Ago!S163+Set!S163+Oct!S163+Nov!S163+Dic!S163</f>
        <v>3</v>
      </c>
      <c r="AH163" s="25">
        <f>+Ene!T163+Feb!T163+Mar!T163+Abr!T163+May!T163+Jun!T163+Jul!T163+Ago!T163+Set!T163+Oct!T163+Nov!T163+Dic!T163</f>
        <v>119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32</v>
      </c>
      <c r="AK163" s="25">
        <f t="shared" si="35"/>
        <v>154</v>
      </c>
      <c r="AL163" s="250">
        <v>31</v>
      </c>
      <c r="AM163" s="240">
        <f t="shared" si="36"/>
        <v>496.77419354838707</v>
      </c>
      <c r="AN163" s="266">
        <v>1161.4915365324507</v>
      </c>
      <c r="AO163" s="230">
        <f>+Ene!W163+Feb!W163+Mar!W163+Abr!W163+May!W163+Jun!W163+Jul!W163+Ago!W163+Set!W163+Oct!W163+Nov!W163+Dic!W163</f>
        <v>0</v>
      </c>
      <c r="AP163" s="261">
        <f t="shared" si="37"/>
        <v>0</v>
      </c>
      <c r="AQ163" s="17">
        <f>+Ene!X163+Feb!X163+Mar!X163+Abr!X163+May!X163+Jun!X163+Jul!X163+Ago!X163+Set!X163+Oct!X163+Nov!X163+Dic!X163</f>
        <v>0</v>
      </c>
      <c r="AR163" s="261">
        <f t="shared" si="38"/>
        <v>0</v>
      </c>
      <c r="AS163" s="25">
        <f>+Ene!Y163+Feb!Y163+Mar!Y163+Abr!Y163+May!Y163+Jun!Y163+Jul!Y163+Ago!Y163+Set!Y163+Oct!Y163+Nov!Y163+Dic!Y163</f>
        <v>12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1</v>
      </c>
      <c r="AV163" s="26">
        <f t="shared" si="39"/>
        <v>13</v>
      </c>
      <c r="AW163" s="250">
        <v>31</v>
      </c>
      <c r="AX163" s="240">
        <f t="shared" si="40"/>
        <v>41.935483870967744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55">
        <v>0</v>
      </c>
      <c r="K164" s="255">
        <v>7</v>
      </c>
      <c r="L164" s="255">
        <v>14</v>
      </c>
      <c r="M164" s="255">
        <v>10</v>
      </c>
      <c r="N164" s="255">
        <v>33.74009679259202</v>
      </c>
      <c r="O164" s="255">
        <v>31</v>
      </c>
      <c r="P164" s="230">
        <f>+Ene!J164+Feb!J164+Mar!J164+Abr!J164+May!J164+Jun!J164+Jul!J164+Ago!J164+Set!J164+Oct!J164+Nov!J164+Dic!J164</f>
        <v>6</v>
      </c>
      <c r="Q164" s="234">
        <f>+Ene!K164+Feb!K164+Mar!K164+Abr!K164+May!K164+Jun!K164+Jul!K164+Ago!K164+Set!K164+Oct!K164+Nov!K164+Dic!K164</f>
        <v>10</v>
      </c>
      <c r="R164" s="248">
        <v>0</v>
      </c>
      <c r="S164" s="249">
        <f t="shared" si="30"/>
        <v>0</v>
      </c>
      <c r="T164" s="25">
        <f>+Ene!L164+Feb!L164+Mar!L164+Abr!L164+May!L164+Jun!L164+Jul!L164+Ago!L164+Set!L164+Oct!L164+Nov!L164+Dic!L164</f>
        <v>4</v>
      </c>
      <c r="U164" s="25">
        <f>+Ene!M164+Feb!M164+Mar!M164+Abr!M164+May!M164+Jun!M164+Jul!M164+Ago!M164+Set!M164+Oct!M164+Nov!M164+Dic!M164</f>
        <v>2</v>
      </c>
      <c r="V164" s="25">
        <f>+Ene!N164+Feb!N164+Mar!N164+Abr!N164+May!N164+Jun!N164+Jul!N164+Ago!N164+Set!N164+Oct!N164+Nov!N164+Dic!N164</f>
        <v>3</v>
      </c>
      <c r="W164" s="25">
        <f t="shared" si="31"/>
        <v>9</v>
      </c>
      <c r="X164" s="257">
        <v>31</v>
      </c>
      <c r="Y164" s="240">
        <f t="shared" si="32"/>
        <v>29.032258064516132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6</v>
      </c>
      <c r="AB164" s="25">
        <f>+Ene!Q164+Feb!Q164+Mar!Q164+Abr!Q164+May!Q164+Jun!Q164+Jul!Q164+Ago!Q164+Set!Q164+Oct!Q164+Nov!Q164+Dic!Q164</f>
        <v>31</v>
      </c>
      <c r="AC164" s="25">
        <f>+Ene!R164+Feb!R164+Mar!R164+Abr!R164+May!R164+Jun!R164+Jul!R164+Ago!R164+Set!R164+Oct!R164+Nov!R164+Dic!R164</f>
        <v>20</v>
      </c>
      <c r="AD164" s="25">
        <f t="shared" si="33"/>
        <v>57</v>
      </c>
      <c r="AE164" s="250">
        <v>31</v>
      </c>
      <c r="AF164" s="240">
        <f t="shared" si="34"/>
        <v>183.87096774193549</v>
      </c>
      <c r="AG164" s="26">
        <f>+Ene!S164+Feb!S164+Mar!S164+Abr!S164+May!S164+Jun!S164+Jul!S164+Ago!S164+Set!S164+Oct!S164+Nov!S164+Dic!S164</f>
        <v>1</v>
      </c>
      <c r="AH164" s="25">
        <f>+Ene!T164+Feb!T164+Mar!T164+Abr!T164+May!T164+Jun!T164+Jul!T164+Ago!T164+Set!T164+Oct!T164+Nov!T164+Dic!T164</f>
        <v>0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1</v>
      </c>
      <c r="AL164" s="250">
        <v>31</v>
      </c>
      <c r="AM164" s="240">
        <f t="shared" si="36"/>
        <v>3.225806451612903</v>
      </c>
      <c r="AN164" s="266">
        <v>33.74009679259202</v>
      </c>
      <c r="AO164" s="230">
        <f>+Ene!W164+Feb!W164+Mar!W164+Abr!W164+May!W164+Jun!W164+Jul!W164+Ago!W164+Set!W164+Oct!W164+Nov!W164+Dic!W164</f>
        <v>0</v>
      </c>
      <c r="AP164" s="261">
        <f t="shared" si="37"/>
        <v>0</v>
      </c>
      <c r="AQ164" s="17">
        <f>+Ene!X164+Feb!X164+Mar!X164+Abr!X164+May!X164+Jun!X164+Jul!X164+Ago!X164+Set!X164+Oct!X164+Nov!X164+Dic!X164</f>
        <v>0</v>
      </c>
      <c r="AR164" s="261">
        <f t="shared" si="38"/>
        <v>0</v>
      </c>
      <c r="AS164" s="25">
        <f>+Ene!Y164+Feb!Y164+Mar!Y164+Abr!Y164+May!Y164+Jun!Y164+Jul!Y164+Ago!Y164+Set!Y164+Oct!Y164+Nov!Y164+Dic!Y164</f>
        <v>0</v>
      </c>
      <c r="AT164" s="25">
        <f>+Ene!Z164+Feb!Z164+Mar!Z164+Abr!Z164+May!Z164+Jun!Z164+Jul!Z164+Ago!Z164+Set!Z164+Oct!Z164+Nov!Z164+Dic!Z164</f>
        <v>0</v>
      </c>
      <c r="AU164" s="25">
        <f>+Ene!AA164+Feb!AA164+Mar!AA164+Abr!AA164+May!AA164+Jun!AA164+Jul!AA164+Ago!AA164+Set!AA164+Oct!AA164+Nov!AA164+Dic!AA164</f>
        <v>0</v>
      </c>
      <c r="AV164" s="26">
        <f t="shared" si="39"/>
        <v>0</v>
      </c>
      <c r="AW164" s="250">
        <v>31</v>
      </c>
      <c r="AX164" s="240">
        <f t="shared" si="40"/>
        <v>0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55">
        <v>0</v>
      </c>
      <c r="K165" s="255">
        <v>10</v>
      </c>
      <c r="L165" s="255">
        <v>19</v>
      </c>
      <c r="M165" s="255">
        <v>10</v>
      </c>
      <c r="N165" s="255">
        <v>57.299660529727042</v>
      </c>
      <c r="O165" s="255">
        <v>39</v>
      </c>
      <c r="P165" s="230">
        <f>+Ene!J165+Feb!J165+Mar!J165+Abr!J165+May!J165+Jun!J165+Jul!J165+Ago!J165+Set!J165+Oct!J165+Nov!J165+Dic!J165</f>
        <v>0</v>
      </c>
      <c r="Q165" s="234">
        <f>+Ene!K165+Feb!K165+Mar!K165+Abr!K165+May!K165+Jun!K165+Jul!K165+Ago!K165+Set!K165+Oct!K165+Nov!K165+Dic!K165</f>
        <v>0</v>
      </c>
      <c r="R165" s="248">
        <v>0</v>
      </c>
      <c r="S165" s="249">
        <f t="shared" si="30"/>
        <v>0</v>
      </c>
      <c r="T165" s="25">
        <f>+Ene!L165+Feb!L165+Mar!L165+Abr!L165+May!L165+Jun!L165+Jul!L165+Ago!L165+Set!L165+Oct!L165+Nov!L165+Dic!L165</f>
        <v>1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1</v>
      </c>
      <c r="X165" s="257">
        <v>39</v>
      </c>
      <c r="Y165" s="240">
        <f t="shared" si="32"/>
        <v>2.5641025641025639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10</v>
      </c>
      <c r="AC165" s="25">
        <f>+Ene!R165+Feb!R165+Mar!R165+Abr!R165+May!R165+Jun!R165+Jul!R165+Ago!R165+Set!R165+Oct!R165+Nov!R165+Dic!R165</f>
        <v>5</v>
      </c>
      <c r="AD165" s="25">
        <f t="shared" si="33"/>
        <v>15</v>
      </c>
      <c r="AE165" s="250">
        <v>39</v>
      </c>
      <c r="AF165" s="240">
        <f t="shared" si="34"/>
        <v>38.461538461538467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50">
        <v>39</v>
      </c>
      <c r="AM165" s="240">
        <f t="shared" si="36"/>
        <v>0</v>
      </c>
      <c r="AN165" s="266">
        <v>57.299660529727042</v>
      </c>
      <c r="AO165" s="230">
        <f>+Ene!W165+Feb!W165+Mar!W165+Abr!W165+May!W165+Jun!W165+Jul!W165+Ago!W165+Set!W165+Oct!W165+Nov!W165+Dic!W165</f>
        <v>0</v>
      </c>
      <c r="AP165" s="261">
        <f t="shared" si="37"/>
        <v>0</v>
      </c>
      <c r="AQ165" s="17">
        <f>+Ene!X165+Feb!X165+Mar!X165+Abr!X165+May!X165+Jun!X165+Jul!X165+Ago!X165+Set!X165+Oct!X165+Nov!X165+Dic!X165</f>
        <v>0</v>
      </c>
      <c r="AR165" s="261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50">
        <v>39</v>
      </c>
      <c r="AX165" s="240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55">
        <v>0</v>
      </c>
      <c r="K166" s="255">
        <v>11</v>
      </c>
      <c r="L166" s="255">
        <v>8</v>
      </c>
      <c r="M166" s="255">
        <v>17</v>
      </c>
      <c r="N166" s="255">
        <v>46.607421094943653</v>
      </c>
      <c r="O166" s="255">
        <v>36</v>
      </c>
      <c r="P166" s="230">
        <f>+Ene!J166+Feb!J166+Mar!J166+Abr!J166+May!J166+Jun!J166+Jul!J166+Ago!J166+Set!J166+Oct!J166+Nov!J166+Dic!J166</f>
        <v>1</v>
      </c>
      <c r="Q166" s="234">
        <f>+Ene!K166+Feb!K166+Mar!K166+Abr!K166+May!K166+Jun!K166+Jul!K166+Ago!K166+Set!K166+Oct!K166+Nov!K166+Dic!K166</f>
        <v>1</v>
      </c>
      <c r="R166" s="248">
        <v>0</v>
      </c>
      <c r="S166" s="249">
        <f t="shared" si="30"/>
        <v>0</v>
      </c>
      <c r="T166" s="25">
        <f>+Ene!L166+Feb!L166+Mar!L166+Abr!L166+May!L166+Jun!L166+Jul!L166+Ago!L166+Set!L166+Oct!L166+Nov!L166+Dic!L166</f>
        <v>3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1</v>
      </c>
      <c r="W166" s="25">
        <f t="shared" si="31"/>
        <v>7</v>
      </c>
      <c r="X166" s="257">
        <v>36</v>
      </c>
      <c r="Y166" s="240">
        <f t="shared" si="32"/>
        <v>19.444444444444446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4</v>
      </c>
      <c r="AB166" s="25">
        <f>+Ene!Q166+Feb!Q166+Mar!Q166+Abr!Q166+May!Q166+Jun!Q166+Jul!Q166+Ago!Q166+Set!Q166+Oct!Q166+Nov!Q166+Dic!Q166</f>
        <v>7</v>
      </c>
      <c r="AC166" s="25">
        <f>+Ene!R166+Feb!R166+Mar!R166+Abr!R166+May!R166+Jun!R166+Jul!R166+Ago!R166+Set!R166+Oct!R166+Nov!R166+Dic!R166</f>
        <v>4</v>
      </c>
      <c r="AD166" s="25">
        <f t="shared" si="33"/>
        <v>15</v>
      </c>
      <c r="AE166" s="250">
        <v>36</v>
      </c>
      <c r="AF166" s="240">
        <f t="shared" si="34"/>
        <v>41.666666666666671</v>
      </c>
      <c r="AG166" s="26">
        <f>+Ene!S166+Feb!S166+Mar!S166+Abr!S166+May!S166+Jun!S166+Jul!S166+Ago!S166+Set!S166+Oct!S166+Nov!S166+Dic!S166</f>
        <v>2</v>
      </c>
      <c r="AH166" s="25">
        <f>+Ene!T166+Feb!T166+Mar!T166+Abr!T166+May!T166+Jun!T166+Jul!T166+Ago!T166+Set!T166+Oct!T166+Nov!T166+Dic!T166</f>
        <v>2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4</v>
      </c>
      <c r="AL166" s="250">
        <v>36</v>
      </c>
      <c r="AM166" s="240">
        <f t="shared" si="36"/>
        <v>11.111111111111111</v>
      </c>
      <c r="AN166" s="266">
        <v>46.607421094943653</v>
      </c>
      <c r="AO166" s="230">
        <f>+Ene!W166+Feb!W166+Mar!W166+Abr!W166+May!W166+Jun!W166+Jul!W166+Ago!W166+Set!W166+Oct!W166+Nov!W166+Dic!W166</f>
        <v>2</v>
      </c>
      <c r="AP166" s="261">
        <f t="shared" si="37"/>
        <v>4.291162121855689</v>
      </c>
      <c r="AQ166" s="17">
        <f>+Ene!X166+Feb!X166+Mar!X166+Abr!X166+May!X166+Jun!X166+Jul!X166+Ago!X166+Set!X166+Oct!X166+Nov!X166+Dic!X166</f>
        <v>0</v>
      </c>
      <c r="AR166" s="261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50">
        <v>36</v>
      </c>
      <c r="AX166" s="240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55">
        <v>0</v>
      </c>
      <c r="K167" s="255">
        <v>9</v>
      </c>
      <c r="L167" s="255">
        <v>9</v>
      </c>
      <c r="M167" s="255">
        <v>9</v>
      </c>
      <c r="N167" s="255">
        <v>34.124183551095484</v>
      </c>
      <c r="O167" s="255">
        <v>27</v>
      </c>
      <c r="P167" s="230">
        <f>+Ene!J167+Feb!J167+Mar!J167+Abr!J167+May!J167+Jun!J167+Jul!J167+Ago!J167+Set!J167+Oct!J167+Nov!J167+Dic!J167</f>
        <v>0</v>
      </c>
      <c r="Q167" s="234">
        <f>+Ene!K167+Feb!K167+Mar!K167+Abr!K167+May!K167+Jun!K167+Jul!K167+Ago!K167+Set!K167+Oct!K167+Nov!K167+Dic!K167</f>
        <v>0</v>
      </c>
      <c r="R167" s="248">
        <v>0</v>
      </c>
      <c r="S167" s="249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57">
        <v>27</v>
      </c>
      <c r="Y167" s="240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0</v>
      </c>
      <c r="AB167" s="25">
        <f>+Ene!Q167+Feb!Q167+Mar!Q167+Abr!Q167+May!Q167+Jun!Q167+Jul!Q167+Ago!Q167+Set!Q167+Oct!Q167+Nov!Q167+Dic!Q167</f>
        <v>2</v>
      </c>
      <c r="AC167" s="25">
        <f>+Ene!R167+Feb!R167+Mar!R167+Abr!R167+May!R167+Jun!R167+Jul!R167+Ago!R167+Set!R167+Oct!R167+Nov!R167+Dic!R167</f>
        <v>10</v>
      </c>
      <c r="AD167" s="25">
        <f t="shared" si="33"/>
        <v>12</v>
      </c>
      <c r="AE167" s="250">
        <v>27</v>
      </c>
      <c r="AF167" s="240">
        <f t="shared" si="34"/>
        <v>44.444444444444443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50">
        <v>27</v>
      </c>
      <c r="AM167" s="240">
        <f t="shared" si="36"/>
        <v>0</v>
      </c>
      <c r="AN167" s="266">
        <v>34.124183551095484</v>
      </c>
      <c r="AO167" s="230">
        <f>+Ene!W167+Feb!W167+Mar!W167+Abr!W167+May!W167+Jun!W167+Jul!W167+Ago!W167+Set!W167+Oct!W167+Nov!W167+Dic!W167</f>
        <v>0</v>
      </c>
      <c r="AP167" s="261">
        <f t="shared" si="37"/>
        <v>0</v>
      </c>
      <c r="AQ167" s="17">
        <f>+Ene!X167+Feb!X167+Mar!X167+Abr!X167+May!X167+Jun!X167+Jul!X167+Ago!X167+Set!X167+Oct!X167+Nov!X167+Dic!X167</f>
        <v>0</v>
      </c>
      <c r="AR167" s="261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50">
        <v>27</v>
      </c>
      <c r="AX167" s="240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55">
        <v>0</v>
      </c>
      <c r="K168" s="255">
        <v>8</v>
      </c>
      <c r="L168" s="255">
        <v>9</v>
      </c>
      <c r="M168" s="255">
        <v>12</v>
      </c>
      <c r="N168" s="255">
        <v>32.400235266638006</v>
      </c>
      <c r="O168" s="255">
        <v>29</v>
      </c>
      <c r="P168" s="230">
        <f>+Ene!J168+Feb!J168+Mar!J168+Abr!J168+May!J168+Jun!J168+Jul!J168+Ago!J168+Set!J168+Oct!J168+Nov!J168+Dic!J168</f>
        <v>0</v>
      </c>
      <c r="Q168" s="234">
        <f>+Ene!K168+Feb!K168+Mar!K168+Abr!K168+May!K168+Jun!K168+Jul!K168+Ago!K168+Set!K168+Oct!K168+Nov!K168+Dic!K168</f>
        <v>0</v>
      </c>
      <c r="R168" s="248">
        <v>0</v>
      </c>
      <c r="S168" s="249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57">
        <v>29</v>
      </c>
      <c r="Y168" s="240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0</v>
      </c>
      <c r="AB168" s="25">
        <f>+Ene!Q168+Feb!Q168+Mar!Q168+Abr!Q168+May!Q168+Jun!Q168+Jul!Q168+Ago!Q168+Set!Q168+Oct!Q168+Nov!Q168+Dic!Q168</f>
        <v>2</v>
      </c>
      <c r="AC168" s="25">
        <f>+Ene!R168+Feb!R168+Mar!R168+Abr!R168+May!R168+Jun!R168+Jul!R168+Ago!R168+Set!R168+Oct!R168+Nov!R168+Dic!R168</f>
        <v>1</v>
      </c>
      <c r="AD168" s="25">
        <f t="shared" si="33"/>
        <v>3</v>
      </c>
      <c r="AE168" s="250">
        <v>29</v>
      </c>
      <c r="AF168" s="240">
        <f t="shared" si="34"/>
        <v>10.344827586206897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50">
        <v>29</v>
      </c>
      <c r="AM168" s="240">
        <f t="shared" si="36"/>
        <v>0</v>
      </c>
      <c r="AN168" s="266">
        <v>32.400235266638006</v>
      </c>
      <c r="AO168" s="230">
        <f>+Ene!W168+Feb!W168+Mar!W168+Abr!W168+May!W168+Jun!W168+Jul!W168+Ago!W168+Set!W168+Oct!W168+Nov!W168+Dic!W168</f>
        <v>0</v>
      </c>
      <c r="AP168" s="261">
        <f t="shared" si="37"/>
        <v>0</v>
      </c>
      <c r="AQ168" s="17">
        <f>+Ene!X168+Feb!X168+Mar!X168+Abr!X168+May!X168+Jun!X168+Jul!X168+Ago!X168+Set!X168+Oct!X168+Nov!X168+Dic!X168</f>
        <v>0</v>
      </c>
      <c r="AR168" s="261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50">
        <v>29</v>
      </c>
      <c r="AX168" s="240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55">
        <v>0</v>
      </c>
      <c r="K169" s="255">
        <v>9</v>
      </c>
      <c r="L169" s="255">
        <v>8</v>
      </c>
      <c r="M169" s="255">
        <v>13</v>
      </c>
      <c r="N169" s="255">
        <v>50.731408590507471</v>
      </c>
      <c r="O169" s="255">
        <v>30</v>
      </c>
      <c r="P169" s="230">
        <f>+Ene!J169+Feb!J169+Mar!J169+Abr!J169+May!J169+Jun!J169+Jul!J169+Ago!J169+Set!J169+Oct!J169+Nov!J169+Dic!J169</f>
        <v>3</v>
      </c>
      <c r="Q169" s="234">
        <f>+Ene!K169+Feb!K169+Mar!K169+Abr!K169+May!K169+Jun!K169+Jul!K169+Ago!K169+Set!K169+Oct!K169+Nov!K169+Dic!K169</f>
        <v>3</v>
      </c>
      <c r="R169" s="248">
        <v>0</v>
      </c>
      <c r="S169" s="249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5</v>
      </c>
      <c r="V169" s="25">
        <f>+Ene!N169+Feb!N169+Mar!N169+Abr!N169+May!N169+Jun!N169+Jul!N169+Ago!N169+Set!N169+Oct!N169+Nov!N169+Dic!N169</f>
        <v>1</v>
      </c>
      <c r="W169" s="25">
        <f t="shared" si="31"/>
        <v>6</v>
      </c>
      <c r="X169" s="257">
        <v>30</v>
      </c>
      <c r="Y169" s="240">
        <f t="shared" si="32"/>
        <v>20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5</v>
      </c>
      <c r="AB169" s="25">
        <f>+Ene!Q169+Feb!Q169+Mar!Q169+Abr!Q169+May!Q169+Jun!Q169+Jul!Q169+Ago!Q169+Set!Q169+Oct!Q169+Nov!Q169+Dic!Q169</f>
        <v>21</v>
      </c>
      <c r="AC169" s="25">
        <f>+Ene!R169+Feb!R169+Mar!R169+Abr!R169+May!R169+Jun!R169+Jul!R169+Ago!R169+Set!R169+Oct!R169+Nov!R169+Dic!R169</f>
        <v>18</v>
      </c>
      <c r="AD169" s="25">
        <f t="shared" si="33"/>
        <v>44</v>
      </c>
      <c r="AE169" s="250">
        <v>30</v>
      </c>
      <c r="AF169" s="240">
        <f t="shared" si="34"/>
        <v>146.66666666666666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0</v>
      </c>
      <c r="AL169" s="250">
        <v>30</v>
      </c>
      <c r="AM169" s="240">
        <f t="shared" si="36"/>
        <v>0</v>
      </c>
      <c r="AN169" s="266">
        <v>50.731408590507471</v>
      </c>
      <c r="AO169" s="230">
        <f>+Ene!W169+Feb!W169+Mar!W169+Abr!W169+May!W169+Jun!W169+Jul!W169+Ago!W169+Set!W169+Oct!W169+Nov!W169+Dic!W169</f>
        <v>0</v>
      </c>
      <c r="AP169" s="261">
        <f t="shared" si="37"/>
        <v>0</v>
      </c>
      <c r="AQ169" s="17">
        <f>+Ene!X169+Feb!X169+Mar!X169+Abr!X169+May!X169+Jun!X169+Jul!X169+Ago!X169+Set!X169+Oct!X169+Nov!X169+Dic!X169</f>
        <v>0</v>
      </c>
      <c r="AR169" s="261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50">
        <v>30</v>
      </c>
      <c r="AX169" s="240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55">
        <v>51</v>
      </c>
      <c r="K170" s="255">
        <v>51</v>
      </c>
      <c r="L170" s="255">
        <v>68</v>
      </c>
      <c r="M170" s="255">
        <v>65</v>
      </c>
      <c r="N170" s="255">
        <v>124.32262692617408</v>
      </c>
      <c r="O170" s="255">
        <v>184</v>
      </c>
      <c r="P170" s="230">
        <f>+Ene!J170+Feb!J170+Mar!J170+Abr!J170+May!J170+Jun!J170+Jul!J170+Ago!J170+Set!J170+Oct!J170+Nov!J170+Dic!J170</f>
        <v>5</v>
      </c>
      <c r="Q170" s="234">
        <f>+Ene!K170+Feb!K170+Mar!K170+Abr!K170+May!K170+Jun!K170+Jul!K170+Ago!K170+Set!K170+Oct!K170+Nov!K170+Dic!K170</f>
        <v>4</v>
      </c>
      <c r="R170" s="248">
        <v>51</v>
      </c>
      <c r="S170" s="249">
        <f t="shared" si="30"/>
        <v>7.8431372549019605</v>
      </c>
      <c r="T170" s="25">
        <f>+Ene!L170+Feb!L170+Mar!L170+Abr!L170+May!L170+Jun!L170+Jul!L170+Ago!L170+Set!L170+Oct!L170+Nov!L170+Dic!L170</f>
        <v>7</v>
      </c>
      <c r="U170" s="25">
        <f>+Ene!M170+Feb!M170+Mar!M170+Abr!M170+May!M170+Jun!M170+Jul!M170+Ago!M170+Set!M170+Oct!M170+Nov!M170+Dic!M170</f>
        <v>2</v>
      </c>
      <c r="V170" s="25">
        <f>+Ene!N170+Feb!N170+Mar!N170+Abr!N170+May!N170+Jun!N170+Jul!N170+Ago!N170+Set!N170+Oct!N170+Nov!N170+Dic!N170</f>
        <v>2</v>
      </c>
      <c r="W170" s="25">
        <f t="shared" si="31"/>
        <v>11</v>
      </c>
      <c r="X170" s="257">
        <v>184</v>
      </c>
      <c r="Y170" s="240">
        <f t="shared" si="32"/>
        <v>5.9782608695652177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15</v>
      </c>
      <c r="AB170" s="25">
        <f>+Ene!Q170+Feb!Q170+Mar!Q170+Abr!Q170+May!Q170+Jun!Q170+Jul!Q170+Ago!Q170+Set!Q170+Oct!Q170+Nov!Q170+Dic!Q170</f>
        <v>26</v>
      </c>
      <c r="AC170" s="25">
        <f>+Ene!R170+Feb!R170+Mar!R170+Abr!R170+May!R170+Jun!R170+Jul!R170+Ago!R170+Set!R170+Oct!R170+Nov!R170+Dic!R170</f>
        <v>2</v>
      </c>
      <c r="AD170" s="25">
        <f t="shared" si="33"/>
        <v>43</v>
      </c>
      <c r="AE170" s="250">
        <v>184</v>
      </c>
      <c r="AF170" s="240">
        <f t="shared" si="34"/>
        <v>23.369565217391305</v>
      </c>
      <c r="AG170" s="26">
        <f>+Ene!S170+Feb!S170+Mar!S170+Abr!S170+May!S170+Jun!S170+Jul!S170+Ago!S170+Set!S170+Oct!S170+Nov!S170+Dic!S170</f>
        <v>1</v>
      </c>
      <c r="AH170" s="25">
        <f>+Ene!T170+Feb!T170+Mar!T170+Abr!T170+May!T170+Jun!T170+Jul!T170+Ago!T170+Set!T170+Oct!T170+Nov!T170+Dic!T170</f>
        <v>9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0</v>
      </c>
      <c r="AK170" s="25">
        <f t="shared" si="35"/>
        <v>10</v>
      </c>
      <c r="AL170" s="250">
        <v>184</v>
      </c>
      <c r="AM170" s="240">
        <f t="shared" si="36"/>
        <v>5.4347826086956523</v>
      </c>
      <c r="AN170" s="266">
        <v>124.32262692617408</v>
      </c>
      <c r="AO170" s="230">
        <f>+Ene!W170+Feb!W170+Mar!W170+Abr!W170+May!W170+Jun!W170+Jul!W170+Ago!W170+Set!W170+Oct!W170+Nov!W170+Dic!W170</f>
        <v>3</v>
      </c>
      <c r="AP170" s="261">
        <f t="shared" si="37"/>
        <v>2.4130764239573828</v>
      </c>
      <c r="AQ170" s="17">
        <f>+Ene!X170+Feb!X170+Mar!X170+Abr!X170+May!X170+Jun!X170+Jul!X170+Ago!X170+Set!X170+Oct!X170+Nov!X170+Dic!X170</f>
        <v>0</v>
      </c>
      <c r="AR170" s="261">
        <f t="shared" si="38"/>
        <v>0</v>
      </c>
      <c r="AS170" s="25">
        <f>+Ene!Y170+Feb!Y170+Mar!Y170+Abr!Y170+May!Y170+Jun!Y170+Jul!Y170+Ago!Y170+Set!Y170+Oct!Y170+Nov!Y170+Dic!Y170</f>
        <v>0</v>
      </c>
      <c r="AT170" s="25">
        <f>+Ene!Z170+Feb!Z170+Mar!Z170+Abr!Z170+May!Z170+Jun!Z170+Jul!Z170+Ago!Z170+Set!Z170+Oct!Z170+Nov!Z170+Dic!Z170</f>
        <v>0</v>
      </c>
      <c r="AU170" s="25">
        <f>+Ene!AA170+Feb!AA170+Mar!AA170+Abr!AA170+May!AA170+Jun!AA170+Jul!AA170+Ago!AA170+Set!AA170+Oct!AA170+Nov!AA170+Dic!AA170</f>
        <v>0</v>
      </c>
      <c r="AV170" s="26">
        <f t="shared" si="39"/>
        <v>0</v>
      </c>
      <c r="AW170" s="250">
        <v>184</v>
      </c>
      <c r="AX170" s="240">
        <f t="shared" si="40"/>
        <v>0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55">
        <v>48</v>
      </c>
      <c r="K171" s="255">
        <v>48</v>
      </c>
      <c r="L171" s="255">
        <v>45</v>
      </c>
      <c r="M171" s="255">
        <v>40</v>
      </c>
      <c r="N171" s="255">
        <v>40</v>
      </c>
      <c r="O171" s="255">
        <v>133</v>
      </c>
      <c r="P171" s="230">
        <f>+Ene!J171+Feb!J171+Mar!J171+Abr!J171+May!J171+Jun!J171+Jul!J171+Ago!J171+Set!J171+Oct!J171+Nov!J171+Dic!J171</f>
        <v>8</v>
      </c>
      <c r="Q171" s="234">
        <f>+Ene!K171+Feb!K171+Mar!K171+Abr!K171+May!K171+Jun!K171+Jul!K171+Ago!K171+Set!K171+Oct!K171+Nov!K171+Dic!K171</f>
        <v>8</v>
      </c>
      <c r="R171" s="248">
        <v>48</v>
      </c>
      <c r="S171" s="249">
        <f t="shared" si="30"/>
        <v>16.666666666666664</v>
      </c>
      <c r="T171" s="25">
        <f>+Ene!L171+Feb!L171+Mar!L171+Abr!L171+May!L171+Jun!L171+Jul!L171+Ago!L171+Set!L171+Oct!L171+Nov!L171+Dic!L171</f>
        <v>9</v>
      </c>
      <c r="U171" s="25">
        <f>+Ene!M171+Feb!M171+Mar!M171+Abr!M171+May!M171+Jun!M171+Jul!M171+Ago!M171+Set!M171+Oct!M171+Nov!M171+Dic!M171</f>
        <v>1</v>
      </c>
      <c r="V171" s="25">
        <f>+Ene!N171+Feb!N171+Mar!N171+Abr!N171+May!N171+Jun!N171+Jul!N171+Ago!N171+Set!N171+Oct!N171+Nov!N171+Dic!N171</f>
        <v>4</v>
      </c>
      <c r="W171" s="25">
        <f t="shared" si="31"/>
        <v>14</v>
      </c>
      <c r="X171" s="257">
        <v>133</v>
      </c>
      <c r="Y171" s="240">
        <f t="shared" si="32"/>
        <v>10.526315789473683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13</v>
      </c>
      <c r="AB171" s="25">
        <f>+Ene!Q171+Feb!Q171+Mar!Q171+Abr!Q171+May!Q171+Jun!Q171+Jul!Q171+Ago!Q171+Set!Q171+Oct!Q171+Nov!Q171+Dic!Q171</f>
        <v>25</v>
      </c>
      <c r="AC171" s="25">
        <f>+Ene!R171+Feb!R171+Mar!R171+Abr!R171+May!R171+Jun!R171+Jul!R171+Ago!R171+Set!R171+Oct!R171+Nov!R171+Dic!R171</f>
        <v>10</v>
      </c>
      <c r="AD171" s="25">
        <f t="shared" si="33"/>
        <v>48</v>
      </c>
      <c r="AE171" s="250">
        <v>133</v>
      </c>
      <c r="AF171" s="240">
        <f t="shared" si="34"/>
        <v>36.090225563909769</v>
      </c>
      <c r="AG171" s="26">
        <f>+Ene!S171+Feb!S171+Mar!S171+Abr!S171+May!S171+Jun!S171+Jul!S171+Ago!S171+Set!S171+Oct!S171+Nov!S171+Dic!S171</f>
        <v>6</v>
      </c>
      <c r="AH171" s="25">
        <f>+Ene!T171+Feb!T171+Mar!T171+Abr!T171+May!T171+Jun!T171+Jul!T171+Ago!T171+Set!T171+Oct!T171+Nov!T171+Dic!T171</f>
        <v>0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0</v>
      </c>
      <c r="AK171" s="25">
        <f t="shared" si="35"/>
        <v>6</v>
      </c>
      <c r="AL171" s="250">
        <v>133</v>
      </c>
      <c r="AM171" s="240">
        <f t="shared" si="36"/>
        <v>4.5112781954887211</v>
      </c>
      <c r="AN171" s="266">
        <v>40</v>
      </c>
      <c r="AO171" s="230">
        <f>+Ene!W171+Feb!W171+Mar!W171+Abr!W171+May!W171+Jun!W171+Jul!W171+Ago!W171+Set!W171+Oct!W171+Nov!W171+Dic!W171</f>
        <v>0</v>
      </c>
      <c r="AP171" s="261">
        <f t="shared" si="37"/>
        <v>0</v>
      </c>
      <c r="AQ171" s="17">
        <f>+Ene!X171+Feb!X171+Mar!X171+Abr!X171+May!X171+Jun!X171+Jul!X171+Ago!X171+Set!X171+Oct!X171+Nov!X171+Dic!X171</f>
        <v>0</v>
      </c>
      <c r="AR171" s="261">
        <f t="shared" si="38"/>
        <v>0</v>
      </c>
      <c r="AS171" s="25">
        <f>+Ene!Y171+Feb!Y171+Mar!Y171+Abr!Y171+May!Y171+Jun!Y171+Jul!Y171+Ago!Y171+Set!Y171+Oct!Y171+Nov!Y171+Dic!Y171</f>
        <v>0</v>
      </c>
      <c r="AT171" s="25">
        <f>+Ene!Z171+Feb!Z171+Mar!Z171+Abr!Z171+May!Z171+Jun!Z171+Jul!Z171+Ago!Z171+Set!Z171+Oct!Z171+Nov!Z171+Dic!Z171</f>
        <v>0</v>
      </c>
      <c r="AU171" s="25">
        <f>+Ene!AA171+Feb!AA171+Mar!AA171+Abr!AA171+May!AA171+Jun!AA171+Jul!AA171+Ago!AA171+Set!AA171+Oct!AA171+Nov!AA171+Dic!AA171</f>
        <v>0</v>
      </c>
      <c r="AV171" s="26">
        <f t="shared" si="39"/>
        <v>0</v>
      </c>
      <c r="AW171" s="250">
        <v>133</v>
      </c>
      <c r="AX171" s="240">
        <f t="shared" si="40"/>
        <v>0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55">
        <v>0</v>
      </c>
      <c r="K172" s="255">
        <v>0</v>
      </c>
      <c r="L172" s="255">
        <v>0</v>
      </c>
      <c r="M172" s="255">
        <v>0</v>
      </c>
      <c r="N172" s="255">
        <v>0</v>
      </c>
      <c r="O172" s="255">
        <v>0</v>
      </c>
      <c r="P172" s="230">
        <f>+Ene!J172+Feb!J172+Mar!J172+Abr!J172+May!J172+Jun!J172+Jul!J172+Ago!J172+Set!J172+Oct!J172+Nov!J172+Dic!J172</f>
        <v>3</v>
      </c>
      <c r="Q172" s="234">
        <f>+Ene!K172+Feb!K172+Mar!K172+Abr!K172+May!K172+Jun!K172+Jul!K172+Ago!K172+Set!K172+Oct!K172+Nov!K172+Dic!K172</f>
        <v>5</v>
      </c>
      <c r="R172" s="248">
        <v>0</v>
      </c>
      <c r="S172" s="249">
        <f t="shared" si="30"/>
        <v>0</v>
      </c>
      <c r="T172" s="25">
        <f>+Ene!L172+Feb!L172+Mar!L172+Abr!L172+May!L172+Jun!L172+Jul!L172+Ago!L172+Set!L172+Oct!L172+Nov!L172+Dic!L172</f>
        <v>10</v>
      </c>
      <c r="U172" s="25">
        <f>+Ene!M172+Feb!M172+Mar!M172+Abr!M172+May!M172+Jun!M172+Jul!M172+Ago!M172+Set!M172+Oct!M172+Nov!M172+Dic!M172</f>
        <v>3</v>
      </c>
      <c r="V172" s="25">
        <f>+Ene!N172+Feb!N172+Mar!N172+Abr!N172+May!N172+Jun!N172+Jul!N172+Ago!N172+Set!N172+Oct!N172+Nov!N172+Dic!N172</f>
        <v>1</v>
      </c>
      <c r="W172" s="25">
        <f t="shared" si="31"/>
        <v>14</v>
      </c>
      <c r="X172" s="257">
        <v>0</v>
      </c>
      <c r="Y172" s="240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7</v>
      </c>
      <c r="AB172" s="25">
        <f>+Ene!Q172+Feb!Q172+Mar!Q172+Abr!Q172+May!Q172+Jun!Q172+Jul!Q172+Ago!Q172+Set!Q172+Oct!Q172+Nov!Q172+Dic!Q172</f>
        <v>19</v>
      </c>
      <c r="AC172" s="25">
        <f>+Ene!R172+Feb!R172+Mar!R172+Abr!R172+May!R172+Jun!R172+Jul!R172+Ago!R172+Set!R172+Oct!R172+Nov!R172+Dic!R172</f>
        <v>9</v>
      </c>
      <c r="AD172" s="25">
        <f t="shared" si="33"/>
        <v>35</v>
      </c>
      <c r="AE172" s="250">
        <v>0</v>
      </c>
      <c r="AF172" s="240">
        <f t="shared" si="34"/>
        <v>0</v>
      </c>
      <c r="AG172" s="26">
        <f>+Ene!S172+Feb!S172+Mar!S172+Abr!S172+May!S172+Jun!S172+Jul!S172+Ago!S172+Set!S172+Oct!S172+Nov!S172+Dic!S172</f>
        <v>2</v>
      </c>
      <c r="AH172" s="25">
        <f>+Ene!T172+Feb!T172+Mar!T172+Abr!T172+May!T172+Jun!T172+Jul!T172+Ago!T172+Set!T172+Oct!T172+Nov!T172+Dic!T172</f>
        <v>1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3</v>
      </c>
      <c r="AL172" s="250">
        <v>0</v>
      </c>
      <c r="AM172" s="240">
        <f t="shared" si="36"/>
        <v>0</v>
      </c>
      <c r="AN172" s="266">
        <v>0</v>
      </c>
      <c r="AO172" s="230">
        <f>+Ene!W172+Feb!W172+Mar!W172+Abr!W172+May!W172+Jun!W172+Jul!W172+Ago!W172+Set!W172+Oct!W172+Nov!W172+Dic!W172</f>
        <v>0</v>
      </c>
      <c r="AP172" s="261">
        <f t="shared" si="37"/>
        <v>0</v>
      </c>
      <c r="AQ172" s="17">
        <f>+Ene!X172+Feb!X172+Mar!X172+Abr!X172+May!X172+Jun!X172+Jul!X172+Ago!X172+Set!X172+Oct!X172+Nov!X172+Dic!X172</f>
        <v>0</v>
      </c>
      <c r="AR172" s="261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50">
        <v>0</v>
      </c>
      <c r="AX172" s="240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55">
        <v>0</v>
      </c>
      <c r="K173" s="255">
        <v>8</v>
      </c>
      <c r="L173" s="255">
        <v>6</v>
      </c>
      <c r="M173" s="255">
        <v>13</v>
      </c>
      <c r="N173" s="255">
        <v>13</v>
      </c>
      <c r="O173" s="255">
        <v>27</v>
      </c>
      <c r="P173" s="230">
        <f>+Ene!J173+Feb!J173+Mar!J173+Abr!J173+May!J173+Jun!J173+Jul!J173+Ago!J173+Set!J173+Oct!J173+Nov!J173+Dic!J173</f>
        <v>5</v>
      </c>
      <c r="Q173" s="234">
        <f>+Ene!K173+Feb!K173+Mar!K173+Abr!K173+May!K173+Jun!K173+Jul!K173+Ago!K173+Set!K173+Oct!K173+Nov!K173+Dic!K173</f>
        <v>9</v>
      </c>
      <c r="R173" s="248">
        <v>0</v>
      </c>
      <c r="S173" s="249">
        <f t="shared" si="30"/>
        <v>0</v>
      </c>
      <c r="T173" s="25">
        <f>+Ene!L173+Feb!L173+Mar!L173+Abr!L173+May!L173+Jun!L173+Jul!L173+Ago!L173+Set!L173+Oct!L173+Nov!L173+Dic!L173</f>
        <v>9</v>
      </c>
      <c r="U173" s="25">
        <f>+Ene!M173+Feb!M173+Mar!M173+Abr!M173+May!M173+Jun!M173+Jul!M173+Ago!M173+Set!M173+Oct!M173+Nov!M173+Dic!M173</f>
        <v>11</v>
      </c>
      <c r="V173" s="25">
        <f>+Ene!N173+Feb!N173+Mar!N173+Abr!N173+May!N173+Jun!N173+Jul!N173+Ago!N173+Set!N173+Oct!N173+Nov!N173+Dic!N173</f>
        <v>9</v>
      </c>
      <c r="W173" s="25">
        <f t="shared" si="31"/>
        <v>29</v>
      </c>
      <c r="X173" s="257">
        <v>27</v>
      </c>
      <c r="Y173" s="240">
        <f t="shared" si="32"/>
        <v>107.40740740740742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5</v>
      </c>
      <c r="AB173" s="25">
        <f>+Ene!Q173+Feb!Q173+Mar!Q173+Abr!Q173+May!Q173+Jun!Q173+Jul!Q173+Ago!Q173+Set!Q173+Oct!Q173+Nov!Q173+Dic!Q173</f>
        <v>27</v>
      </c>
      <c r="AC173" s="25">
        <f>+Ene!R173+Feb!R173+Mar!R173+Abr!R173+May!R173+Jun!R173+Jul!R173+Ago!R173+Set!R173+Oct!R173+Nov!R173+Dic!R173</f>
        <v>10</v>
      </c>
      <c r="AD173" s="25">
        <f t="shared" si="33"/>
        <v>42</v>
      </c>
      <c r="AE173" s="250">
        <v>27</v>
      </c>
      <c r="AF173" s="240">
        <f t="shared" si="34"/>
        <v>155.55555555555557</v>
      </c>
      <c r="AG173" s="26">
        <f>+Ene!S173+Feb!S173+Mar!S173+Abr!S173+May!S173+Jun!S173+Jul!S173+Ago!S173+Set!S173+Oct!S173+Nov!S173+Dic!S173</f>
        <v>3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3</v>
      </c>
      <c r="AL173" s="250">
        <v>27</v>
      </c>
      <c r="AM173" s="240">
        <f t="shared" si="36"/>
        <v>11.111111111111111</v>
      </c>
      <c r="AN173" s="266">
        <v>13</v>
      </c>
      <c r="AO173" s="230">
        <f>+Ene!W173+Feb!W173+Mar!W173+Abr!W173+May!W173+Jun!W173+Jul!W173+Ago!W173+Set!W173+Oct!W173+Nov!W173+Dic!W173</f>
        <v>0</v>
      </c>
      <c r="AP173" s="261">
        <f t="shared" si="37"/>
        <v>0</v>
      </c>
      <c r="AQ173" s="17">
        <f>+Ene!X173+Feb!X173+Mar!X173+Abr!X173+May!X173+Jun!X173+Jul!X173+Ago!X173+Set!X173+Oct!X173+Nov!X173+Dic!X173</f>
        <v>0</v>
      </c>
      <c r="AR173" s="261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50">
        <v>27</v>
      </c>
      <c r="AX173" s="240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55">
        <v>0</v>
      </c>
      <c r="K174" s="255">
        <v>10</v>
      </c>
      <c r="L174" s="255">
        <v>5</v>
      </c>
      <c r="M174" s="255">
        <v>11</v>
      </c>
      <c r="N174" s="255">
        <v>11</v>
      </c>
      <c r="O174" s="255">
        <v>26</v>
      </c>
      <c r="P174" s="230">
        <f>+Ene!J174+Feb!J174+Mar!J174+Abr!J174+May!J174+Jun!J174+Jul!J174+Ago!J174+Set!J174+Oct!J174+Nov!J174+Dic!J174</f>
        <v>0</v>
      </c>
      <c r="Q174" s="234">
        <f>+Ene!K174+Feb!K174+Mar!K174+Abr!K174+May!K174+Jun!K174+Jul!K174+Ago!K174+Set!K174+Oct!K174+Nov!K174+Dic!K174</f>
        <v>0</v>
      </c>
      <c r="R174" s="248">
        <v>0</v>
      </c>
      <c r="S174" s="249">
        <f t="shared" si="30"/>
        <v>0</v>
      </c>
      <c r="T174" s="25">
        <f>+Ene!L174+Feb!L174+Mar!L174+Abr!L174+May!L174+Jun!L174+Jul!L174+Ago!L174+Set!L174+Oct!L174+Nov!L174+Dic!L174</f>
        <v>1</v>
      </c>
      <c r="U174" s="25">
        <f>+Ene!M174+Feb!M174+Mar!M174+Abr!M174+May!M174+Jun!M174+Jul!M174+Ago!M174+Set!M174+Oct!M174+Nov!M174+Dic!M174</f>
        <v>1</v>
      </c>
      <c r="V174" s="25">
        <f>+Ene!N174+Feb!N174+Mar!N174+Abr!N174+May!N174+Jun!N174+Jul!N174+Ago!N174+Set!N174+Oct!N174+Nov!N174+Dic!N174</f>
        <v>0</v>
      </c>
      <c r="W174" s="25">
        <f t="shared" si="31"/>
        <v>2</v>
      </c>
      <c r="X174" s="257">
        <v>26</v>
      </c>
      <c r="Y174" s="240">
        <f t="shared" si="32"/>
        <v>7.6923076923076925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0</v>
      </c>
      <c r="AC174" s="25">
        <f>+Ene!R174+Feb!R174+Mar!R174+Abr!R174+May!R174+Jun!R174+Jul!R174+Ago!R174+Set!R174+Oct!R174+Nov!R174+Dic!R174</f>
        <v>0</v>
      </c>
      <c r="AD174" s="25">
        <f t="shared" si="33"/>
        <v>2</v>
      </c>
      <c r="AE174" s="250">
        <v>26</v>
      </c>
      <c r="AF174" s="240">
        <f t="shared" si="34"/>
        <v>7.6923076923076925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50">
        <v>26</v>
      </c>
      <c r="AM174" s="240">
        <f t="shared" si="36"/>
        <v>0</v>
      </c>
      <c r="AN174" s="266">
        <v>11</v>
      </c>
      <c r="AO174" s="230">
        <f>+Ene!W174+Feb!W174+Mar!W174+Abr!W174+May!W174+Jun!W174+Jul!W174+Ago!W174+Set!W174+Oct!W174+Nov!W174+Dic!W174</f>
        <v>0</v>
      </c>
      <c r="AP174" s="261">
        <f t="shared" si="37"/>
        <v>0</v>
      </c>
      <c r="AQ174" s="17">
        <f>+Ene!X174+Feb!X174+Mar!X174+Abr!X174+May!X174+Jun!X174+Jul!X174+Ago!X174+Set!X174+Oct!X174+Nov!X174+Dic!X174</f>
        <v>0</v>
      </c>
      <c r="AR174" s="261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50">
        <v>26</v>
      </c>
      <c r="AX174" s="240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55">
        <v>0</v>
      </c>
      <c r="K175" s="255">
        <v>7</v>
      </c>
      <c r="L175" s="255">
        <v>7</v>
      </c>
      <c r="M175" s="255">
        <v>12</v>
      </c>
      <c r="N175" s="255">
        <v>12</v>
      </c>
      <c r="O175" s="255">
        <v>26</v>
      </c>
      <c r="P175" s="230">
        <f>+Ene!J175+Feb!J175+Mar!J175+Abr!J175+May!J175+Jun!J175+Jul!J175+Ago!J175+Set!J175+Oct!J175+Nov!J175+Dic!J175</f>
        <v>3</v>
      </c>
      <c r="Q175" s="234">
        <f>+Ene!K175+Feb!K175+Mar!K175+Abr!K175+May!K175+Jun!K175+Jul!K175+Ago!K175+Set!K175+Oct!K175+Nov!K175+Dic!K175</f>
        <v>4</v>
      </c>
      <c r="R175" s="248">
        <v>0</v>
      </c>
      <c r="S175" s="249">
        <f t="shared" si="30"/>
        <v>0</v>
      </c>
      <c r="T175" s="25">
        <f>+Ene!L175+Feb!L175+Mar!L175+Abr!L175+May!L175+Jun!L175+Jul!L175+Ago!L175+Set!L175+Oct!L175+Nov!L175+Dic!L175</f>
        <v>3</v>
      </c>
      <c r="U175" s="25">
        <f>+Ene!M175+Feb!M175+Mar!M175+Abr!M175+May!M175+Jun!M175+Jul!M175+Ago!M175+Set!M175+Oct!M175+Nov!M175+Dic!M175</f>
        <v>4</v>
      </c>
      <c r="V175" s="25">
        <f>+Ene!N175+Feb!N175+Mar!N175+Abr!N175+May!N175+Jun!N175+Jul!N175+Ago!N175+Set!N175+Oct!N175+Nov!N175+Dic!N175</f>
        <v>4</v>
      </c>
      <c r="W175" s="25">
        <f t="shared" si="31"/>
        <v>11</v>
      </c>
      <c r="X175" s="257">
        <v>26</v>
      </c>
      <c r="Y175" s="240">
        <f t="shared" si="32"/>
        <v>42.307692307692307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0</v>
      </c>
      <c r="AD175" s="25">
        <f t="shared" si="33"/>
        <v>0</v>
      </c>
      <c r="AE175" s="250">
        <v>26</v>
      </c>
      <c r="AF175" s="240">
        <f t="shared" si="34"/>
        <v>0</v>
      </c>
      <c r="AG175" s="26">
        <f>+Ene!S175+Feb!S175+Mar!S175+Abr!S175+May!S175+Jun!S175+Jul!S175+Ago!S175+Set!S175+Oct!S175+Nov!S175+Dic!S175</f>
        <v>1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1</v>
      </c>
      <c r="AL175" s="250">
        <v>26</v>
      </c>
      <c r="AM175" s="240">
        <f t="shared" si="36"/>
        <v>3.8461538461538463</v>
      </c>
      <c r="AN175" s="266">
        <v>12</v>
      </c>
      <c r="AO175" s="230">
        <f>+Ene!W175+Feb!W175+Mar!W175+Abr!W175+May!W175+Jun!W175+Jul!W175+Ago!W175+Set!W175+Oct!W175+Nov!W175+Dic!W175</f>
        <v>0</v>
      </c>
      <c r="AP175" s="261">
        <f t="shared" si="37"/>
        <v>0</v>
      </c>
      <c r="AQ175" s="17">
        <f>+Ene!X175+Feb!X175+Mar!X175+Abr!X175+May!X175+Jun!X175+Jul!X175+Ago!X175+Set!X175+Oct!X175+Nov!X175+Dic!X175</f>
        <v>0</v>
      </c>
      <c r="AR175" s="261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50">
        <v>26</v>
      </c>
      <c r="AX175" s="240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55">
        <v>71</v>
      </c>
      <c r="K176" s="255">
        <v>71</v>
      </c>
      <c r="L176" s="255">
        <v>100</v>
      </c>
      <c r="M176" s="255">
        <v>112</v>
      </c>
      <c r="N176" s="255">
        <v>126.5930886494387</v>
      </c>
      <c r="O176" s="255">
        <v>283</v>
      </c>
      <c r="P176" s="230">
        <f>+Ene!J176+Feb!J176+Mar!J176+Abr!J176+May!J176+Jun!J176+Jul!J176+Ago!J176+Set!J176+Oct!J176+Nov!J176+Dic!J176</f>
        <v>11</v>
      </c>
      <c r="Q176" s="234">
        <f>+Ene!K176+Feb!K176+Mar!K176+Abr!K176+May!K176+Jun!K176+Jul!K176+Ago!K176+Set!K176+Oct!K176+Nov!K176+Dic!K176</f>
        <v>18</v>
      </c>
      <c r="R176" s="248">
        <v>71</v>
      </c>
      <c r="S176" s="249">
        <f t="shared" si="30"/>
        <v>25.352112676056336</v>
      </c>
      <c r="T176" s="25">
        <f>+Ene!L176+Feb!L176+Mar!L176+Abr!L176+May!L176+Jun!L176+Jul!L176+Ago!L176+Set!L176+Oct!L176+Nov!L176+Dic!L176</f>
        <v>8</v>
      </c>
      <c r="U176" s="25">
        <f>+Ene!M176+Feb!M176+Mar!M176+Abr!M176+May!M176+Jun!M176+Jul!M176+Ago!M176+Set!M176+Oct!M176+Nov!M176+Dic!M176</f>
        <v>15</v>
      </c>
      <c r="V176" s="25">
        <f>+Ene!N176+Feb!N176+Mar!N176+Abr!N176+May!N176+Jun!N176+Jul!N176+Ago!N176+Set!N176+Oct!N176+Nov!N176+Dic!N176</f>
        <v>6</v>
      </c>
      <c r="W176" s="25">
        <f t="shared" si="31"/>
        <v>29</v>
      </c>
      <c r="X176" s="257">
        <v>283</v>
      </c>
      <c r="Y176" s="240">
        <f t="shared" si="32"/>
        <v>10.247349823321555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16</v>
      </c>
      <c r="AB176" s="25">
        <f>+Ene!Q176+Feb!Q176+Mar!Q176+Abr!Q176+May!Q176+Jun!Q176+Jul!Q176+Ago!Q176+Set!Q176+Oct!Q176+Nov!Q176+Dic!Q176</f>
        <v>51</v>
      </c>
      <c r="AC176" s="25">
        <f>+Ene!R176+Feb!R176+Mar!R176+Abr!R176+May!R176+Jun!R176+Jul!R176+Ago!R176+Set!R176+Oct!R176+Nov!R176+Dic!R176</f>
        <v>29</v>
      </c>
      <c r="AD176" s="25">
        <f t="shared" si="33"/>
        <v>96</v>
      </c>
      <c r="AE176" s="250">
        <v>283</v>
      </c>
      <c r="AF176" s="240">
        <f t="shared" si="34"/>
        <v>33.922261484098939</v>
      </c>
      <c r="AG176" s="26">
        <f>+Ene!S176+Feb!S176+Mar!S176+Abr!S176+May!S176+Jun!S176+Jul!S176+Ago!S176+Set!S176+Oct!S176+Nov!S176+Dic!S176</f>
        <v>13</v>
      </c>
      <c r="AH176" s="25">
        <f>+Ene!T176+Feb!T176+Mar!T176+Abr!T176+May!T176+Jun!T176+Jul!T176+Ago!T176+Set!T176+Oct!T176+Nov!T176+Dic!T176</f>
        <v>9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0</v>
      </c>
      <c r="AK176" s="25">
        <f t="shared" si="35"/>
        <v>22</v>
      </c>
      <c r="AL176" s="250">
        <v>283</v>
      </c>
      <c r="AM176" s="240">
        <f t="shared" si="36"/>
        <v>7.7738515901060072</v>
      </c>
      <c r="AN176" s="266">
        <v>126.5930886494387</v>
      </c>
      <c r="AO176" s="230">
        <f>+Ene!W176+Feb!W176+Mar!W176+Abr!W176+May!W176+Jun!W176+Jul!W176+Ago!W176+Set!W176+Oct!W176+Nov!W176+Dic!W176</f>
        <v>2</v>
      </c>
      <c r="AP176" s="261">
        <f t="shared" si="37"/>
        <v>1.5798650790000042</v>
      </c>
      <c r="AQ176" s="17">
        <f>+Ene!X176+Feb!X176+Mar!X176+Abr!X176+May!X176+Jun!X176+Jul!X176+Ago!X176+Set!X176+Oct!X176+Nov!X176+Dic!X176</f>
        <v>0</v>
      </c>
      <c r="AR176" s="261">
        <f t="shared" si="38"/>
        <v>0</v>
      </c>
      <c r="AS176" s="25">
        <f>+Ene!Y176+Feb!Y176+Mar!Y176+Abr!Y176+May!Y176+Jun!Y176+Jul!Y176+Ago!Y176+Set!Y176+Oct!Y176+Nov!Y176+Dic!Y176</f>
        <v>0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0</v>
      </c>
      <c r="AV176" s="26">
        <f t="shared" si="39"/>
        <v>0</v>
      </c>
      <c r="AW176" s="250">
        <v>283</v>
      </c>
      <c r="AX176" s="240">
        <f t="shared" si="40"/>
        <v>0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55">
        <v>0</v>
      </c>
      <c r="K177" s="255">
        <v>21</v>
      </c>
      <c r="L177" s="255">
        <v>7</v>
      </c>
      <c r="M177" s="255">
        <v>7</v>
      </c>
      <c r="N177" s="255">
        <v>91.86419486397422</v>
      </c>
      <c r="O177" s="255">
        <v>35</v>
      </c>
      <c r="P177" s="230">
        <f>+Ene!J177+Feb!J177+Mar!J177+Abr!J177+May!J177+Jun!J177+Jul!J177+Ago!J177+Set!J177+Oct!J177+Nov!J177+Dic!J177</f>
        <v>5</v>
      </c>
      <c r="Q177" s="234">
        <f>+Ene!K177+Feb!K177+Mar!K177+Abr!K177+May!K177+Jun!K177+Jul!K177+Ago!K177+Set!K177+Oct!K177+Nov!K177+Dic!K177</f>
        <v>5</v>
      </c>
      <c r="R177" s="248">
        <v>0</v>
      </c>
      <c r="S177" s="249">
        <f t="shared" si="30"/>
        <v>0</v>
      </c>
      <c r="T177" s="25">
        <f>+Ene!L177+Feb!L177+Mar!L177+Abr!L177+May!L177+Jun!L177+Jul!L177+Ago!L177+Set!L177+Oct!L177+Nov!L177+Dic!L177</f>
        <v>1</v>
      </c>
      <c r="U177" s="25">
        <f>+Ene!M177+Feb!M177+Mar!M177+Abr!M177+May!M177+Jun!M177+Jul!M177+Ago!M177+Set!M177+Oct!M177+Nov!M177+Dic!M177</f>
        <v>3</v>
      </c>
      <c r="V177" s="25">
        <f>+Ene!N177+Feb!N177+Mar!N177+Abr!N177+May!N177+Jun!N177+Jul!N177+Ago!N177+Set!N177+Oct!N177+Nov!N177+Dic!N177</f>
        <v>2</v>
      </c>
      <c r="W177" s="25">
        <f t="shared" si="31"/>
        <v>6</v>
      </c>
      <c r="X177" s="257">
        <v>35</v>
      </c>
      <c r="Y177" s="240">
        <f t="shared" si="32"/>
        <v>17.142857142857142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3</v>
      </c>
      <c r="AB177" s="25">
        <f>+Ene!Q177+Feb!Q177+Mar!Q177+Abr!Q177+May!Q177+Jun!Q177+Jul!Q177+Ago!Q177+Set!Q177+Oct!Q177+Nov!Q177+Dic!Q177</f>
        <v>18</v>
      </c>
      <c r="AC177" s="25">
        <f>+Ene!R177+Feb!R177+Mar!R177+Abr!R177+May!R177+Jun!R177+Jul!R177+Ago!R177+Set!R177+Oct!R177+Nov!R177+Dic!R177</f>
        <v>5</v>
      </c>
      <c r="AD177" s="25">
        <f t="shared" si="33"/>
        <v>26</v>
      </c>
      <c r="AE177" s="250">
        <v>35</v>
      </c>
      <c r="AF177" s="240">
        <f t="shared" si="34"/>
        <v>74.285714285714292</v>
      </c>
      <c r="AG177" s="26">
        <f>+Ene!S177+Feb!S177+Mar!S177+Abr!S177+May!S177+Jun!S177+Jul!S177+Ago!S177+Set!S177+Oct!S177+Nov!S177+Dic!S177</f>
        <v>3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3</v>
      </c>
      <c r="AL177" s="250">
        <v>35</v>
      </c>
      <c r="AM177" s="240">
        <f t="shared" si="36"/>
        <v>8.5714285714285712</v>
      </c>
      <c r="AN177" s="266">
        <v>91.86419486397422</v>
      </c>
      <c r="AO177" s="230">
        <f>+Ene!W177+Feb!W177+Mar!W177+Abr!W177+May!W177+Jun!W177+Jul!W177+Ago!W177+Set!W177+Oct!W177+Nov!W177+Dic!W177</f>
        <v>0</v>
      </c>
      <c r="AP177" s="261">
        <f t="shared" si="37"/>
        <v>0</v>
      </c>
      <c r="AQ177" s="17">
        <f>+Ene!X177+Feb!X177+Mar!X177+Abr!X177+May!X177+Jun!X177+Jul!X177+Ago!X177+Set!X177+Oct!X177+Nov!X177+Dic!X177</f>
        <v>0</v>
      </c>
      <c r="AR177" s="261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0</v>
      </c>
      <c r="AW177" s="250">
        <v>35</v>
      </c>
      <c r="AX177" s="240">
        <f t="shared" si="40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55">
        <v>0</v>
      </c>
      <c r="K178" s="255">
        <v>14</v>
      </c>
      <c r="L178" s="255">
        <v>8</v>
      </c>
      <c r="M178" s="255">
        <v>6</v>
      </c>
      <c r="N178" s="255">
        <v>55.757312408725056</v>
      </c>
      <c r="O178" s="255">
        <v>28</v>
      </c>
      <c r="P178" s="230">
        <f>+Ene!J178+Feb!J178+Mar!J178+Abr!J178+May!J178+Jun!J178+Jul!J178+Ago!J178+Set!J178+Oct!J178+Nov!J178+Dic!J178</f>
        <v>7</v>
      </c>
      <c r="Q178" s="234">
        <f>+Ene!K178+Feb!K178+Mar!K178+Abr!K178+May!K178+Jun!K178+Jul!K178+Ago!K178+Set!K178+Oct!K178+Nov!K178+Dic!K178</f>
        <v>8</v>
      </c>
      <c r="R178" s="248">
        <v>0</v>
      </c>
      <c r="S178" s="249">
        <f t="shared" si="30"/>
        <v>0</v>
      </c>
      <c r="T178" s="25">
        <f>+Ene!L178+Feb!L178+Mar!L178+Abr!L178+May!L178+Jun!L178+Jul!L178+Ago!L178+Set!L178+Oct!L178+Nov!L178+Dic!L178</f>
        <v>7</v>
      </c>
      <c r="U178" s="25">
        <f>+Ene!M178+Feb!M178+Mar!M178+Abr!M178+May!M178+Jun!M178+Jul!M178+Ago!M178+Set!M178+Oct!M178+Nov!M178+Dic!M178</f>
        <v>5</v>
      </c>
      <c r="V178" s="25">
        <f>+Ene!N178+Feb!N178+Mar!N178+Abr!N178+May!N178+Jun!N178+Jul!N178+Ago!N178+Set!N178+Oct!N178+Nov!N178+Dic!N178</f>
        <v>3</v>
      </c>
      <c r="W178" s="25">
        <f t="shared" si="31"/>
        <v>15</v>
      </c>
      <c r="X178" s="257">
        <v>28</v>
      </c>
      <c r="Y178" s="240">
        <f t="shared" si="32"/>
        <v>53.571428571428569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10</v>
      </c>
      <c r="AB178" s="25">
        <f>+Ene!Q178+Feb!Q178+Mar!Q178+Abr!Q178+May!Q178+Jun!Q178+Jul!Q178+Ago!Q178+Set!Q178+Oct!Q178+Nov!Q178+Dic!Q178</f>
        <v>11</v>
      </c>
      <c r="AC178" s="25">
        <f>+Ene!R178+Feb!R178+Mar!R178+Abr!R178+May!R178+Jun!R178+Jul!R178+Ago!R178+Set!R178+Oct!R178+Nov!R178+Dic!R178</f>
        <v>2</v>
      </c>
      <c r="AD178" s="25">
        <f t="shared" si="33"/>
        <v>23</v>
      </c>
      <c r="AE178" s="250">
        <v>28</v>
      </c>
      <c r="AF178" s="240">
        <f t="shared" si="34"/>
        <v>82.142857142857139</v>
      </c>
      <c r="AG178" s="26">
        <f>+Ene!S178+Feb!S178+Mar!S178+Abr!S178+May!S178+Jun!S178+Jul!S178+Ago!S178+Set!S178+Oct!S178+Nov!S178+Dic!S178</f>
        <v>3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3</v>
      </c>
      <c r="AL178" s="250">
        <v>28</v>
      </c>
      <c r="AM178" s="240">
        <f t="shared" si="36"/>
        <v>10.714285714285714</v>
      </c>
      <c r="AN178" s="266">
        <v>55.757312408725056</v>
      </c>
      <c r="AO178" s="230">
        <f>+Ene!W178+Feb!W178+Mar!W178+Abr!W178+May!W178+Jun!W178+Jul!W178+Ago!W178+Set!W178+Oct!W178+Nov!W178+Dic!W178</f>
        <v>2</v>
      </c>
      <c r="AP178" s="261">
        <f t="shared" si="37"/>
        <v>3.5869734633892336</v>
      </c>
      <c r="AQ178" s="17">
        <f>+Ene!X178+Feb!X178+Mar!X178+Abr!X178+May!X178+Jun!X178+Jul!X178+Ago!X178+Set!X178+Oct!X178+Nov!X178+Dic!X178</f>
        <v>0</v>
      </c>
      <c r="AR178" s="261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50">
        <v>28</v>
      </c>
      <c r="AX178" s="240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55">
        <v>0</v>
      </c>
      <c r="K179" s="255">
        <v>13</v>
      </c>
      <c r="L179" s="255">
        <v>8</v>
      </c>
      <c r="M179" s="255">
        <v>5</v>
      </c>
      <c r="N179" s="255">
        <v>335.73270412425831</v>
      </c>
      <c r="O179" s="255">
        <v>26</v>
      </c>
      <c r="P179" s="230">
        <f>+Ene!J179+Feb!J179+Mar!J179+Abr!J179+May!J179+Jun!J179+Jul!J179+Ago!J179+Set!J179+Oct!J179+Nov!J179+Dic!J179</f>
        <v>0</v>
      </c>
      <c r="Q179" s="234">
        <f>+Ene!K179+Feb!K179+Mar!K179+Abr!K179+May!K179+Jun!K179+Jul!K179+Ago!K179+Set!K179+Oct!K179+Nov!K179+Dic!K179</f>
        <v>0</v>
      </c>
      <c r="R179" s="248">
        <v>0</v>
      </c>
      <c r="S179" s="249">
        <f t="shared" si="30"/>
        <v>0</v>
      </c>
      <c r="T179" s="25">
        <f>+Ene!L179+Feb!L179+Mar!L179+Abr!L179+May!L179+Jun!L179+Jul!L179+Ago!L179+Set!L179+Oct!L179+Nov!L179+Dic!L179</f>
        <v>0</v>
      </c>
      <c r="U179" s="25">
        <f>+Ene!M179+Feb!M179+Mar!M179+Abr!M179+May!M179+Jun!M179+Jul!M179+Ago!M179+Set!M179+Oct!M179+Nov!M179+Dic!M179</f>
        <v>0</v>
      </c>
      <c r="V179" s="25">
        <f>+Ene!N179+Feb!N179+Mar!N179+Abr!N179+May!N179+Jun!N179+Jul!N179+Ago!N179+Set!N179+Oct!N179+Nov!N179+Dic!N179</f>
        <v>1</v>
      </c>
      <c r="W179" s="25">
        <f t="shared" si="31"/>
        <v>1</v>
      </c>
      <c r="X179" s="257">
        <v>26</v>
      </c>
      <c r="Y179" s="240">
        <f t="shared" si="32"/>
        <v>3.8461538461538463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3</v>
      </c>
      <c r="AB179" s="25">
        <f>+Ene!Q179+Feb!Q179+Mar!Q179+Abr!Q179+May!Q179+Jun!Q179+Jul!Q179+Ago!Q179+Set!Q179+Oct!Q179+Nov!Q179+Dic!Q179</f>
        <v>5</v>
      </c>
      <c r="AC179" s="25">
        <f>+Ene!R179+Feb!R179+Mar!R179+Abr!R179+May!R179+Jun!R179+Jul!R179+Ago!R179+Set!R179+Oct!R179+Nov!R179+Dic!R179</f>
        <v>5</v>
      </c>
      <c r="AD179" s="25">
        <f t="shared" si="33"/>
        <v>13</v>
      </c>
      <c r="AE179" s="250">
        <v>26</v>
      </c>
      <c r="AF179" s="240">
        <f t="shared" si="34"/>
        <v>50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50">
        <v>26</v>
      </c>
      <c r="AM179" s="240">
        <f t="shared" si="36"/>
        <v>0</v>
      </c>
      <c r="AN179" s="266">
        <v>335.73270412425831</v>
      </c>
      <c r="AO179" s="230">
        <f>+Ene!W179+Feb!W179+Mar!W179+Abr!W179+May!W179+Jun!W179+Jul!W179+Ago!W179+Set!W179+Oct!W179+Nov!W179+Dic!W179</f>
        <v>0</v>
      </c>
      <c r="AP179" s="261">
        <f t="shared" si="37"/>
        <v>0</v>
      </c>
      <c r="AQ179" s="17">
        <f>+Ene!X179+Feb!X179+Mar!X179+Abr!X179+May!X179+Jun!X179+Jul!X179+Ago!X179+Set!X179+Oct!X179+Nov!X179+Dic!X179</f>
        <v>0</v>
      </c>
      <c r="AR179" s="261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50">
        <v>26</v>
      </c>
      <c r="AX179" s="240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55">
        <v>0</v>
      </c>
      <c r="K180" s="255">
        <v>10</v>
      </c>
      <c r="L180" s="255">
        <v>6</v>
      </c>
      <c r="M180" s="255">
        <v>10</v>
      </c>
      <c r="N180" s="255">
        <v>143.32841146903596</v>
      </c>
      <c r="O180" s="255">
        <v>26</v>
      </c>
      <c r="P180" s="230">
        <f>+Ene!J180+Feb!J180+Mar!J180+Abr!J180+May!J180+Jun!J180+Jul!J180+Ago!J180+Set!J180+Oct!J180+Nov!J180+Dic!J180</f>
        <v>0</v>
      </c>
      <c r="Q180" s="234">
        <f>+Ene!K180+Feb!K180+Mar!K180+Abr!K180+May!K180+Jun!K180+Jul!K180+Ago!K180+Set!K180+Oct!K180+Nov!K180+Dic!K180</f>
        <v>0</v>
      </c>
      <c r="R180" s="248">
        <v>0</v>
      </c>
      <c r="S180" s="249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0</v>
      </c>
      <c r="W180" s="25">
        <f t="shared" si="31"/>
        <v>1</v>
      </c>
      <c r="X180" s="257">
        <v>26</v>
      </c>
      <c r="Y180" s="240">
        <f t="shared" si="32"/>
        <v>3.8461538461538463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1</v>
      </c>
      <c r="AC180" s="25">
        <f>+Ene!R180+Feb!R180+Mar!R180+Abr!R180+May!R180+Jun!R180+Jul!R180+Ago!R180+Set!R180+Oct!R180+Nov!R180+Dic!R180</f>
        <v>2</v>
      </c>
      <c r="AD180" s="25">
        <f t="shared" si="33"/>
        <v>3</v>
      </c>
      <c r="AE180" s="250">
        <v>26</v>
      </c>
      <c r="AF180" s="240">
        <f t="shared" si="34"/>
        <v>11.538461538461538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50">
        <v>26</v>
      </c>
      <c r="AM180" s="240">
        <f t="shared" si="36"/>
        <v>0</v>
      </c>
      <c r="AN180" s="266">
        <v>143.32841146903596</v>
      </c>
      <c r="AO180" s="230">
        <f>+Ene!W180+Feb!W180+Mar!W180+Abr!W180+May!W180+Jun!W180+Jul!W180+Ago!W180+Set!W180+Oct!W180+Nov!W180+Dic!W180</f>
        <v>0</v>
      </c>
      <c r="AP180" s="261">
        <f t="shared" si="37"/>
        <v>0</v>
      </c>
      <c r="AQ180" s="17">
        <f>+Ene!X180+Feb!X180+Mar!X180+Abr!X180+May!X180+Jun!X180+Jul!X180+Ago!X180+Set!X180+Oct!X180+Nov!X180+Dic!X180</f>
        <v>3</v>
      </c>
      <c r="AR180" s="261">
        <f t="shared" si="38"/>
        <v>2.0930951297455125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50">
        <v>26</v>
      </c>
      <c r="AX180" s="240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255">
        <v>0</v>
      </c>
      <c r="K181" s="255">
        <v>10</v>
      </c>
      <c r="L181" s="255">
        <v>5</v>
      </c>
      <c r="M181" s="255">
        <v>10</v>
      </c>
      <c r="N181" s="255">
        <v>50.100806066837748</v>
      </c>
      <c r="O181" s="255">
        <v>25</v>
      </c>
      <c r="P181" s="230">
        <f>+Ene!J181+Feb!J181+Mar!J181+Abr!J181+May!J181+Jun!J181+Jul!J181+Ago!J181+Set!J181+Oct!J181+Nov!J181+Dic!J181</f>
        <v>0</v>
      </c>
      <c r="Q181" s="234">
        <f>+Ene!K181+Feb!K181+Mar!K181+Abr!K181+May!K181+Jun!K181+Jul!K181+Ago!K181+Set!K181+Oct!K181+Nov!K181+Dic!K181</f>
        <v>0</v>
      </c>
      <c r="R181" s="248">
        <v>0</v>
      </c>
      <c r="S181" s="249">
        <f t="shared" si="30"/>
        <v>0</v>
      </c>
      <c r="T181" s="25">
        <f>+Ene!L181+Feb!L181+Mar!L181+Abr!L181+May!L181+Jun!L181+Jul!L181+Ago!L181+Set!L181+Oct!L181+Nov!L181+Dic!L181</f>
        <v>2</v>
      </c>
      <c r="U181" s="25">
        <f>+Ene!M181+Feb!M181+Mar!M181+Abr!M181+May!M181+Jun!M181+Jul!M181+Ago!M181+Set!M181+Oct!M181+Nov!M181+Dic!M181</f>
        <v>5</v>
      </c>
      <c r="V181" s="25">
        <f>+Ene!N181+Feb!N181+Mar!N181+Abr!N181+May!N181+Jun!N181+Jul!N181+Ago!N181+Set!N181+Oct!N181+Nov!N181+Dic!N181</f>
        <v>1</v>
      </c>
      <c r="W181" s="25">
        <f t="shared" si="31"/>
        <v>8</v>
      </c>
      <c r="X181" s="257">
        <v>25</v>
      </c>
      <c r="Y181" s="240">
        <f t="shared" si="32"/>
        <v>32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0</v>
      </c>
      <c r="AB181" s="25">
        <f>+Ene!Q181+Feb!Q181+Mar!Q181+Abr!Q181+May!Q181+Jun!Q181+Jul!Q181+Ago!Q181+Set!Q181+Oct!Q181+Nov!Q181+Dic!Q181</f>
        <v>14</v>
      </c>
      <c r="AC181" s="25">
        <f>+Ene!R181+Feb!R181+Mar!R181+Abr!R181+May!R181+Jun!R181+Jul!R181+Ago!R181+Set!R181+Oct!R181+Nov!R181+Dic!R181</f>
        <v>6</v>
      </c>
      <c r="AD181" s="25">
        <f t="shared" si="33"/>
        <v>20</v>
      </c>
      <c r="AE181" s="250">
        <v>25</v>
      </c>
      <c r="AF181" s="240">
        <f t="shared" si="34"/>
        <v>80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50">
        <v>25</v>
      </c>
      <c r="AM181" s="240">
        <f t="shared" si="36"/>
        <v>0</v>
      </c>
      <c r="AN181" s="266">
        <v>50.100806066837748</v>
      </c>
      <c r="AO181" s="230">
        <f>+Ene!W181+Feb!W181+Mar!W181+Abr!W181+May!W181+Jun!W181+Jul!W181+Ago!W181+Set!W181+Oct!W181+Nov!W181+Dic!W181</f>
        <v>0</v>
      </c>
      <c r="AP181" s="261">
        <f t="shared" si="37"/>
        <v>0</v>
      </c>
      <c r="AQ181" s="17">
        <f>+Ene!X181+Feb!X181+Mar!X181+Abr!X181+May!X181+Jun!X181+Jul!X181+Ago!X181+Set!X181+Oct!X181+Nov!X181+Dic!X181</f>
        <v>0</v>
      </c>
      <c r="AR181" s="261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50">
        <v>25</v>
      </c>
      <c r="AX181" s="240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55">
        <v>66</v>
      </c>
      <c r="K182" s="255">
        <v>66</v>
      </c>
      <c r="L182" s="255">
        <v>78</v>
      </c>
      <c r="M182" s="255">
        <v>45</v>
      </c>
      <c r="N182" s="255">
        <v>1159.5276518294852</v>
      </c>
      <c r="O182" s="255">
        <v>189</v>
      </c>
      <c r="P182" s="230">
        <f>+Ene!J182+Feb!J182+Mar!J182+Abr!J182+May!J182+Jun!J182+Jul!J182+Ago!J182+Set!J182+Oct!J182+Nov!J182+Dic!J182</f>
        <v>5</v>
      </c>
      <c r="Q182" s="234">
        <f>+Ene!K182+Feb!K182+Mar!K182+Abr!K182+May!K182+Jun!K182+Jul!K182+Ago!K182+Set!K182+Oct!K182+Nov!K182+Dic!K182</f>
        <v>5</v>
      </c>
      <c r="R182" s="248">
        <v>66</v>
      </c>
      <c r="S182" s="249">
        <f t="shared" si="30"/>
        <v>7.5757575757575761</v>
      </c>
      <c r="T182" s="25">
        <f>+Ene!L182+Feb!L182+Mar!L182+Abr!L182+May!L182+Jun!L182+Jul!L182+Ago!L182+Set!L182+Oct!L182+Nov!L182+Dic!L182</f>
        <v>20</v>
      </c>
      <c r="U182" s="25">
        <f>+Ene!M182+Feb!M182+Mar!M182+Abr!M182+May!M182+Jun!M182+Jul!M182+Ago!M182+Set!M182+Oct!M182+Nov!M182+Dic!M182</f>
        <v>15</v>
      </c>
      <c r="V182" s="25">
        <f>+Ene!N182+Feb!N182+Mar!N182+Abr!N182+May!N182+Jun!N182+Jul!N182+Ago!N182+Set!N182+Oct!N182+Nov!N182+Dic!N182</f>
        <v>7</v>
      </c>
      <c r="W182" s="25">
        <f t="shared" si="31"/>
        <v>42</v>
      </c>
      <c r="X182" s="257">
        <v>189</v>
      </c>
      <c r="Y182" s="240">
        <f t="shared" si="32"/>
        <v>22.222222222222221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18</v>
      </c>
      <c r="AB182" s="25">
        <f>+Ene!Q182+Feb!Q182+Mar!Q182+Abr!Q182+May!Q182+Jun!Q182+Jul!Q182+Ago!Q182+Set!Q182+Oct!Q182+Nov!Q182+Dic!Q182</f>
        <v>53</v>
      </c>
      <c r="AC182" s="25">
        <f>+Ene!R182+Feb!R182+Mar!R182+Abr!R182+May!R182+Jun!R182+Jul!R182+Ago!R182+Set!R182+Oct!R182+Nov!R182+Dic!R182</f>
        <v>24</v>
      </c>
      <c r="AD182" s="25">
        <f t="shared" si="33"/>
        <v>95</v>
      </c>
      <c r="AE182" s="250">
        <v>189</v>
      </c>
      <c r="AF182" s="240">
        <f t="shared" si="34"/>
        <v>50.264550264550266</v>
      </c>
      <c r="AG182" s="26">
        <f>+Ene!S182+Feb!S182+Mar!S182+Abr!S182+May!S182+Jun!S182+Jul!S182+Ago!S182+Set!S182+Oct!S182+Nov!S182+Dic!S182</f>
        <v>0</v>
      </c>
      <c r="AH182" s="25">
        <f>+Ene!T182+Feb!T182+Mar!T182+Abr!T182+May!T182+Jun!T182+Jul!T182+Ago!T182+Set!T182+Oct!T182+Nov!T182+Dic!T182</f>
        <v>0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0</v>
      </c>
      <c r="AK182" s="25">
        <f t="shared" si="35"/>
        <v>0</v>
      </c>
      <c r="AL182" s="250">
        <v>189</v>
      </c>
      <c r="AM182" s="240">
        <f t="shared" si="36"/>
        <v>0</v>
      </c>
      <c r="AN182" s="266">
        <v>1159.5276518294852</v>
      </c>
      <c r="AO182" s="230">
        <f>+Ene!W182+Feb!W182+Mar!W182+Abr!W182+May!W182+Jun!W182+Jul!W182+Ago!W182+Set!W182+Oct!W182+Nov!W182+Dic!W182</f>
        <v>0</v>
      </c>
      <c r="AP182" s="261">
        <f t="shared" si="37"/>
        <v>0</v>
      </c>
      <c r="AQ182" s="17">
        <f>+Ene!X182+Feb!X182+Mar!X182+Abr!X182+May!X182+Jun!X182+Jul!X182+Ago!X182+Set!X182+Oct!X182+Nov!X182+Dic!X182</f>
        <v>0</v>
      </c>
      <c r="AR182" s="261">
        <f t="shared" si="38"/>
        <v>0</v>
      </c>
      <c r="AS182" s="25">
        <f>+Ene!Y182+Feb!Y182+Mar!Y182+Abr!Y182+May!Y182+Jun!Y182+Jul!Y182+Ago!Y182+Set!Y182+Oct!Y182+Nov!Y182+Dic!Y182</f>
        <v>0</v>
      </c>
      <c r="AT182" s="25">
        <f>+Ene!Z182+Feb!Z182+Mar!Z182+Abr!Z182+May!Z182+Jun!Z182+Jul!Z182+Ago!Z182+Set!Z182+Oct!Z182+Nov!Z182+Dic!Z182</f>
        <v>0</v>
      </c>
      <c r="AU182" s="25">
        <f>+Ene!AA182+Feb!AA182+Mar!AA182+Abr!AA182+May!AA182+Jun!AA182+Jul!AA182+Ago!AA182+Set!AA182+Oct!AA182+Nov!AA182+Dic!AA182</f>
        <v>0</v>
      </c>
      <c r="AV182" s="26">
        <f t="shared" si="39"/>
        <v>0</v>
      </c>
      <c r="AW182" s="250">
        <v>189</v>
      </c>
      <c r="AX182" s="240">
        <f t="shared" si="40"/>
        <v>0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55">
        <v>0</v>
      </c>
      <c r="K183" s="255">
        <v>14</v>
      </c>
      <c r="L183" s="255">
        <v>8</v>
      </c>
      <c r="M183" s="255">
        <v>5</v>
      </c>
      <c r="N183" s="255">
        <v>136.94411863643771</v>
      </c>
      <c r="O183" s="255">
        <v>27</v>
      </c>
      <c r="P183" s="230">
        <f>+Ene!J183+Feb!J183+Mar!J183+Abr!J183+May!J183+Jun!J183+Jul!J183+Ago!J183+Set!J183+Oct!J183+Nov!J183+Dic!J183</f>
        <v>9</v>
      </c>
      <c r="Q183" s="234">
        <f>+Ene!K183+Feb!K183+Mar!K183+Abr!K183+May!K183+Jun!K183+Jul!K183+Ago!K183+Set!K183+Oct!K183+Nov!K183+Dic!K183</f>
        <v>11</v>
      </c>
      <c r="R183" s="248">
        <v>0</v>
      </c>
      <c r="S183" s="249">
        <f t="shared" si="30"/>
        <v>0</v>
      </c>
      <c r="T183" s="25">
        <f>+Ene!L183+Feb!L183+Mar!L183+Abr!L183+May!L183+Jun!L183+Jul!L183+Ago!L183+Set!L183+Oct!L183+Nov!L183+Dic!L183</f>
        <v>3</v>
      </c>
      <c r="U183" s="25">
        <f>+Ene!M183+Feb!M183+Mar!M183+Abr!M183+May!M183+Jun!M183+Jul!M183+Ago!M183+Set!M183+Oct!M183+Nov!M183+Dic!M183</f>
        <v>6</v>
      </c>
      <c r="V183" s="25">
        <f>+Ene!N183+Feb!N183+Mar!N183+Abr!N183+May!N183+Jun!N183+Jul!N183+Ago!N183+Set!N183+Oct!N183+Nov!N183+Dic!N183</f>
        <v>2</v>
      </c>
      <c r="W183" s="25">
        <f t="shared" si="31"/>
        <v>11</v>
      </c>
      <c r="X183" s="257">
        <v>27</v>
      </c>
      <c r="Y183" s="240">
        <f t="shared" si="32"/>
        <v>40.74074074074074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12</v>
      </c>
      <c r="AB183" s="25">
        <f>+Ene!Q183+Feb!Q183+Mar!Q183+Abr!Q183+May!Q183+Jun!Q183+Jul!Q183+Ago!Q183+Set!Q183+Oct!Q183+Nov!Q183+Dic!Q183</f>
        <v>13</v>
      </c>
      <c r="AC183" s="25">
        <f>+Ene!R183+Feb!R183+Mar!R183+Abr!R183+May!R183+Jun!R183+Jul!R183+Ago!R183+Set!R183+Oct!R183+Nov!R183+Dic!R183</f>
        <v>22</v>
      </c>
      <c r="AD183" s="25">
        <f t="shared" si="33"/>
        <v>47</v>
      </c>
      <c r="AE183" s="250">
        <v>27</v>
      </c>
      <c r="AF183" s="240">
        <f t="shared" si="34"/>
        <v>174.07407407407408</v>
      </c>
      <c r="AG183" s="26">
        <f>+Ene!S183+Feb!S183+Mar!S183+Abr!S183+May!S183+Jun!S183+Jul!S183+Ago!S183+Set!S183+Oct!S183+Nov!S183+Dic!S183</f>
        <v>6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6</v>
      </c>
      <c r="AL183" s="250">
        <v>27</v>
      </c>
      <c r="AM183" s="240">
        <f t="shared" si="36"/>
        <v>22.222222222222221</v>
      </c>
      <c r="AN183" s="266">
        <v>136.94411863643771</v>
      </c>
      <c r="AO183" s="230">
        <f>+Ene!W183+Feb!W183+Mar!W183+Abr!W183+May!W183+Jun!W183+Jul!W183+Ago!W183+Set!W183+Oct!W183+Nov!W183+Dic!W183</f>
        <v>0</v>
      </c>
      <c r="AP183" s="261">
        <f t="shared" si="37"/>
        <v>0</v>
      </c>
      <c r="AQ183" s="17">
        <f>+Ene!X183+Feb!X183+Mar!X183+Abr!X183+May!X183+Jun!X183+Jul!X183+Ago!X183+Set!X183+Oct!X183+Nov!X183+Dic!X183</f>
        <v>0</v>
      </c>
      <c r="AR183" s="261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50">
        <v>27</v>
      </c>
      <c r="AX183" s="240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55">
        <v>0</v>
      </c>
      <c r="K184" s="255">
        <v>14</v>
      </c>
      <c r="L184" s="255">
        <v>9</v>
      </c>
      <c r="M184" s="255">
        <v>12</v>
      </c>
      <c r="N184" s="255">
        <v>455.15294382885645</v>
      </c>
      <c r="O184" s="255">
        <v>35</v>
      </c>
      <c r="P184" s="230">
        <f>+Ene!J184+Feb!J184+Mar!J184+Abr!J184+May!J184+Jun!J184+Jul!J184+Ago!J184+Set!J184+Oct!J184+Nov!J184+Dic!J184</f>
        <v>16</v>
      </c>
      <c r="Q184" s="234">
        <f>+Ene!K184+Feb!K184+Mar!K184+Abr!K184+May!K184+Jun!K184+Jul!K184+Ago!K184+Set!K184+Oct!K184+Nov!K184+Dic!K184</f>
        <v>19</v>
      </c>
      <c r="R184" s="248">
        <v>0</v>
      </c>
      <c r="S184" s="249">
        <f t="shared" si="30"/>
        <v>0</v>
      </c>
      <c r="T184" s="25">
        <f>+Ene!L184+Feb!L184+Mar!L184+Abr!L184+May!L184+Jun!L184+Jul!L184+Ago!L184+Set!L184+Oct!L184+Nov!L184+Dic!L184</f>
        <v>13</v>
      </c>
      <c r="U184" s="25">
        <f>+Ene!M184+Feb!M184+Mar!M184+Abr!M184+May!M184+Jun!M184+Jul!M184+Ago!M184+Set!M184+Oct!M184+Nov!M184+Dic!M184</f>
        <v>19</v>
      </c>
      <c r="V184" s="25">
        <f>+Ene!N184+Feb!N184+Mar!N184+Abr!N184+May!N184+Jun!N184+Jul!N184+Ago!N184+Set!N184+Oct!N184+Nov!N184+Dic!N184</f>
        <v>7</v>
      </c>
      <c r="W184" s="25">
        <f t="shared" si="31"/>
        <v>39</v>
      </c>
      <c r="X184" s="257">
        <v>35</v>
      </c>
      <c r="Y184" s="240">
        <f t="shared" si="32"/>
        <v>111.42857142857143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11</v>
      </c>
      <c r="AB184" s="25">
        <f>+Ene!Q184+Feb!Q184+Mar!Q184+Abr!Q184+May!Q184+Jun!Q184+Jul!Q184+Ago!Q184+Set!Q184+Oct!Q184+Nov!Q184+Dic!Q184</f>
        <v>30</v>
      </c>
      <c r="AC184" s="25">
        <f>+Ene!R184+Feb!R184+Mar!R184+Abr!R184+May!R184+Jun!R184+Jul!R184+Ago!R184+Set!R184+Oct!R184+Nov!R184+Dic!R184</f>
        <v>31</v>
      </c>
      <c r="AD184" s="25">
        <f t="shared" si="33"/>
        <v>72</v>
      </c>
      <c r="AE184" s="250">
        <v>35</v>
      </c>
      <c r="AF184" s="240">
        <f t="shared" si="34"/>
        <v>205.71428571428569</v>
      </c>
      <c r="AG184" s="26">
        <f>+Ene!S184+Feb!S184+Mar!S184+Abr!S184+May!S184+Jun!S184+Jul!S184+Ago!S184+Set!S184+Oct!S184+Nov!S184+Dic!S184</f>
        <v>16</v>
      </c>
      <c r="AH184" s="25">
        <f>+Ene!T184+Feb!T184+Mar!T184+Abr!T184+May!T184+Jun!T184+Jul!T184+Ago!T184+Set!T184+Oct!T184+Nov!T184+Dic!T184</f>
        <v>12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6</v>
      </c>
      <c r="AK184" s="25">
        <f t="shared" si="35"/>
        <v>34</v>
      </c>
      <c r="AL184" s="250">
        <v>35</v>
      </c>
      <c r="AM184" s="240">
        <f t="shared" si="36"/>
        <v>97.142857142857139</v>
      </c>
      <c r="AN184" s="266">
        <v>455.15294382885645</v>
      </c>
      <c r="AO184" s="230">
        <f>+Ene!W184+Feb!W184+Mar!W184+Abr!W184+May!W184+Jun!W184+Jul!W184+Ago!W184+Set!W184+Oct!W184+Nov!W184+Dic!W184</f>
        <v>1</v>
      </c>
      <c r="AP184" s="261">
        <f t="shared" si="37"/>
        <v>0.21970636761958706</v>
      </c>
      <c r="AQ184" s="17">
        <f>+Ene!X184+Feb!X184+Mar!X184+Abr!X184+May!X184+Jun!X184+Jul!X184+Ago!X184+Set!X184+Oct!X184+Nov!X184+Dic!X184</f>
        <v>0</v>
      </c>
      <c r="AR184" s="261">
        <f t="shared" si="38"/>
        <v>0</v>
      </c>
      <c r="AS184" s="25">
        <f>+Ene!Y184+Feb!Y184+Mar!Y184+Abr!Y184+May!Y184+Jun!Y184+Jul!Y184+Ago!Y184+Set!Y184+Oct!Y184+Nov!Y184+Dic!Y184</f>
        <v>4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1</v>
      </c>
      <c r="AV184" s="26">
        <f t="shared" si="39"/>
        <v>6</v>
      </c>
      <c r="AW184" s="250">
        <v>35</v>
      </c>
      <c r="AX184" s="240">
        <f t="shared" si="40"/>
        <v>17.142857142857142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255">
        <v>240</v>
      </c>
      <c r="K185" s="255">
        <v>240</v>
      </c>
      <c r="L185" s="255">
        <v>273</v>
      </c>
      <c r="M185" s="255">
        <v>234</v>
      </c>
      <c r="N185" s="255">
        <v>258.0264639614818</v>
      </c>
      <c r="O185" s="255">
        <v>747</v>
      </c>
      <c r="P185" s="230">
        <f>+Ene!J185+Feb!J185+Mar!J185+Abr!J185+May!J185+Jun!J185+Jul!J185+Ago!J185+Set!J185+Oct!J185+Nov!J185+Dic!J185</f>
        <v>111</v>
      </c>
      <c r="Q185" s="234">
        <f>+Ene!K185+Feb!K185+Mar!K185+Abr!K185+May!K185+Jun!K185+Jul!K185+Ago!K185+Set!K185+Oct!K185+Nov!K185+Dic!K185</f>
        <v>91</v>
      </c>
      <c r="R185" s="248">
        <v>240</v>
      </c>
      <c r="S185" s="249">
        <f t="shared" si="30"/>
        <v>37.916666666666664</v>
      </c>
      <c r="T185" s="25">
        <f>+Ene!L185+Feb!L185+Mar!L185+Abr!L185+May!L185+Jun!L185+Jul!L185+Ago!L185+Set!L185+Oct!L185+Nov!L185+Dic!L185</f>
        <v>94</v>
      </c>
      <c r="U185" s="25">
        <f>+Ene!M185+Feb!M185+Mar!M185+Abr!M185+May!M185+Jun!M185+Jul!M185+Ago!M185+Set!M185+Oct!M185+Nov!M185+Dic!M185</f>
        <v>89</v>
      </c>
      <c r="V185" s="25">
        <f>+Ene!N185+Feb!N185+Mar!N185+Abr!N185+May!N185+Jun!N185+Jul!N185+Ago!N185+Set!N185+Oct!N185+Nov!N185+Dic!N185</f>
        <v>80</v>
      </c>
      <c r="W185" s="25">
        <f t="shared" si="31"/>
        <v>263</v>
      </c>
      <c r="X185" s="257">
        <v>747</v>
      </c>
      <c r="Y185" s="240">
        <f t="shared" si="32"/>
        <v>35.207496653279783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108</v>
      </c>
      <c r="AB185" s="25">
        <f>+Ene!Q185+Feb!Q185+Mar!Q185+Abr!Q185+May!Q185+Jun!Q185+Jul!Q185+Ago!Q185+Set!Q185+Oct!Q185+Nov!Q185+Dic!Q185</f>
        <v>465</v>
      </c>
      <c r="AC185" s="25">
        <f>+Ene!R185+Feb!R185+Mar!R185+Abr!R185+May!R185+Jun!R185+Jul!R185+Ago!R185+Set!R185+Oct!R185+Nov!R185+Dic!R185</f>
        <v>205</v>
      </c>
      <c r="AD185" s="25">
        <f t="shared" si="33"/>
        <v>779</v>
      </c>
      <c r="AE185" s="250">
        <v>747</v>
      </c>
      <c r="AF185" s="240">
        <f t="shared" si="34"/>
        <v>104.28380187416333</v>
      </c>
      <c r="AG185" s="26">
        <f>+Ene!S185+Feb!S185+Mar!S185+Abr!S185+May!S185+Jun!S185+Jul!S185+Ago!S185+Set!S185+Oct!S185+Nov!S185+Dic!S185</f>
        <v>81</v>
      </c>
      <c r="AH185" s="25">
        <f>+Ene!T185+Feb!T185+Mar!T185+Abr!T185+May!T185+Jun!T185+Jul!T185+Ago!T185+Set!T185+Oct!T185+Nov!T185+Dic!T185</f>
        <v>183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103</v>
      </c>
      <c r="AK185" s="25">
        <f t="shared" si="35"/>
        <v>367</v>
      </c>
      <c r="AL185" s="250">
        <v>747</v>
      </c>
      <c r="AM185" s="240">
        <f t="shared" si="36"/>
        <v>49.129852744310575</v>
      </c>
      <c r="AN185" s="266">
        <v>258.0264639614818</v>
      </c>
      <c r="AO185" s="230">
        <f>+Ene!W185+Feb!W185+Mar!W185+Abr!W185+May!W185+Jun!W185+Jul!W185+Ago!W185+Set!W185+Oct!W185+Nov!W185+Dic!W185</f>
        <v>0</v>
      </c>
      <c r="AP185" s="261">
        <f t="shared" si="37"/>
        <v>0</v>
      </c>
      <c r="AQ185" s="17">
        <f>+Ene!X185+Feb!X185+Mar!X185+Abr!X185+May!X185+Jun!X185+Jul!X185+Ago!X185+Set!X185+Oct!X185+Nov!X185+Dic!X185</f>
        <v>0</v>
      </c>
      <c r="AR185" s="261">
        <f t="shared" si="38"/>
        <v>0</v>
      </c>
      <c r="AS185" s="25">
        <f>+Ene!Y185+Feb!Y185+Mar!Y185+Abr!Y185+May!Y185+Jun!Y185+Jul!Y185+Ago!Y185+Set!Y185+Oct!Y185+Nov!Y185+Dic!Y185</f>
        <v>53</v>
      </c>
      <c r="AT185" s="25">
        <f>+Ene!Z185+Feb!Z185+Mar!Z185+Abr!Z185+May!Z185+Jun!Z185+Jul!Z185+Ago!Z185+Set!Z185+Oct!Z185+Nov!Z185+Dic!Z185</f>
        <v>79</v>
      </c>
      <c r="AU185" s="25">
        <f>+Ene!AA185+Feb!AA185+Mar!AA185+Abr!AA185+May!AA185+Jun!AA185+Jul!AA185+Ago!AA185+Set!AA185+Oct!AA185+Nov!AA185+Dic!AA185</f>
        <v>24</v>
      </c>
      <c r="AV185" s="26">
        <f t="shared" si="39"/>
        <v>156</v>
      </c>
      <c r="AW185" s="250">
        <v>747</v>
      </c>
      <c r="AX185" s="240">
        <f t="shared" si="40"/>
        <v>20.883534136546185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55">
        <v>106</v>
      </c>
      <c r="K186" s="255">
        <v>106</v>
      </c>
      <c r="L186" s="255">
        <v>116</v>
      </c>
      <c r="M186" s="255">
        <v>128</v>
      </c>
      <c r="N186" s="255">
        <v>176.5208288893964</v>
      </c>
      <c r="O186" s="255">
        <v>350</v>
      </c>
      <c r="P186" s="230">
        <f>+Ene!J186+Feb!J186+Mar!J186+Abr!J186+May!J186+Jun!J186+Jul!J186+Ago!J186+Set!J186+Oct!J186+Nov!J186+Dic!J186</f>
        <v>42</v>
      </c>
      <c r="Q186" s="234">
        <f>+Ene!K186+Feb!K186+Mar!K186+Abr!K186+May!K186+Jun!K186+Jul!K186+Ago!K186+Set!K186+Oct!K186+Nov!K186+Dic!K186</f>
        <v>42</v>
      </c>
      <c r="R186" s="248">
        <v>106</v>
      </c>
      <c r="S186" s="249">
        <f t="shared" si="30"/>
        <v>39.622641509433961</v>
      </c>
      <c r="T186" s="25">
        <f>+Ene!L186+Feb!L186+Mar!L186+Abr!L186+May!L186+Jun!L186+Jul!L186+Ago!L186+Set!L186+Oct!L186+Nov!L186+Dic!L186</f>
        <v>18</v>
      </c>
      <c r="U186" s="25">
        <f>+Ene!M186+Feb!M186+Mar!M186+Abr!M186+May!M186+Jun!M186+Jul!M186+Ago!M186+Set!M186+Oct!M186+Nov!M186+Dic!M186</f>
        <v>17</v>
      </c>
      <c r="V186" s="25">
        <f>+Ene!N186+Feb!N186+Mar!N186+Abr!N186+May!N186+Jun!N186+Jul!N186+Ago!N186+Set!N186+Oct!N186+Nov!N186+Dic!N186</f>
        <v>14</v>
      </c>
      <c r="W186" s="25">
        <f t="shared" si="31"/>
        <v>49</v>
      </c>
      <c r="X186" s="257">
        <v>350</v>
      </c>
      <c r="Y186" s="240">
        <f t="shared" si="32"/>
        <v>14.000000000000002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38</v>
      </c>
      <c r="AB186" s="25">
        <f>+Ene!Q186+Feb!Q186+Mar!Q186+Abr!Q186+May!Q186+Jun!Q186+Jul!Q186+Ago!Q186+Set!Q186+Oct!Q186+Nov!Q186+Dic!Q186</f>
        <v>66</v>
      </c>
      <c r="AC186" s="25">
        <f>+Ene!R186+Feb!R186+Mar!R186+Abr!R186+May!R186+Jun!R186+Jul!R186+Ago!R186+Set!R186+Oct!R186+Nov!R186+Dic!R186</f>
        <v>100</v>
      </c>
      <c r="AD186" s="25">
        <f t="shared" si="33"/>
        <v>205</v>
      </c>
      <c r="AE186" s="250">
        <v>350</v>
      </c>
      <c r="AF186" s="240">
        <f t="shared" si="34"/>
        <v>58.571428571428577</v>
      </c>
      <c r="AG186" s="26">
        <f>+Ene!S186+Feb!S186+Mar!S186+Abr!S186+May!S186+Jun!S186+Jul!S186+Ago!S186+Set!S186+Oct!S186+Nov!S186+Dic!S186</f>
        <v>65</v>
      </c>
      <c r="AH186" s="25">
        <f>+Ene!T186+Feb!T186+Mar!T186+Abr!T186+May!T186+Jun!T186+Jul!T186+Ago!T186+Set!T186+Oct!T186+Nov!T186+Dic!T186</f>
        <v>40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50</v>
      </c>
      <c r="AK186" s="25">
        <f t="shared" si="35"/>
        <v>155</v>
      </c>
      <c r="AL186" s="250">
        <v>350</v>
      </c>
      <c r="AM186" s="240">
        <f t="shared" si="36"/>
        <v>44.285714285714285</v>
      </c>
      <c r="AN186" s="266">
        <v>176.5208288893964</v>
      </c>
      <c r="AO186" s="230">
        <f>+Ene!W186+Feb!W186+Mar!W186+Abr!W186+May!W186+Jun!W186+Jul!W186+Ago!W186+Set!W186+Oct!W186+Nov!W186+Dic!W186</f>
        <v>23</v>
      </c>
      <c r="AP186" s="261">
        <f t="shared" si="37"/>
        <v>13.029623837995477</v>
      </c>
      <c r="AQ186" s="17">
        <f>+Ene!X186+Feb!X186+Mar!X186+Abr!X186+May!X186+Jun!X186+Jul!X186+Ago!X186+Set!X186+Oct!X186+Nov!X186+Dic!X186</f>
        <v>5</v>
      </c>
      <c r="AR186" s="261">
        <f t="shared" si="38"/>
        <v>2.8325269213033648</v>
      </c>
      <c r="AS186" s="25">
        <f>+Ene!Y186+Feb!Y186+Mar!Y186+Abr!Y186+May!Y186+Jun!Y186+Jul!Y186+Ago!Y186+Set!Y186+Oct!Y186+Nov!Y186+Dic!Y186</f>
        <v>4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10</v>
      </c>
      <c r="AV186" s="26">
        <f t="shared" si="39"/>
        <v>15</v>
      </c>
      <c r="AW186" s="250">
        <v>350</v>
      </c>
      <c r="AX186" s="240">
        <f t="shared" si="40"/>
        <v>4.2857142857142856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255">
        <v>340</v>
      </c>
      <c r="K187" s="255">
        <v>340</v>
      </c>
      <c r="L187" s="255">
        <v>365</v>
      </c>
      <c r="M187" s="255">
        <v>315</v>
      </c>
      <c r="N187" s="255">
        <v>411.21668146896047</v>
      </c>
      <c r="O187" s="255">
        <v>1020</v>
      </c>
      <c r="P187" s="230">
        <f>+Ene!J187+Feb!J187+Mar!J187+Abr!J187+May!J187+Jun!J187+Jul!J187+Ago!J187+Set!J187+Oct!J187+Nov!J187+Dic!J187</f>
        <v>74</v>
      </c>
      <c r="Q187" s="234">
        <f>+Ene!K187+Feb!K187+Mar!K187+Abr!K187+May!K187+Jun!K187+Jul!K187+Ago!K187+Set!K187+Oct!K187+Nov!K187+Dic!K187</f>
        <v>54</v>
      </c>
      <c r="R187" s="248">
        <v>340</v>
      </c>
      <c r="S187" s="249">
        <f t="shared" si="30"/>
        <v>15.882352941176469</v>
      </c>
      <c r="T187" s="25">
        <f>+Ene!L187+Feb!L187+Mar!L187+Abr!L187+May!L187+Jun!L187+Jul!L187+Ago!L187+Set!L187+Oct!L187+Nov!L187+Dic!L187</f>
        <v>53</v>
      </c>
      <c r="U187" s="25">
        <f>+Ene!M187+Feb!M187+Mar!M187+Abr!M187+May!M187+Jun!M187+Jul!M187+Ago!M187+Set!M187+Oct!M187+Nov!M187+Dic!M187</f>
        <v>36</v>
      </c>
      <c r="V187" s="25">
        <f>+Ene!N187+Feb!N187+Mar!N187+Abr!N187+May!N187+Jun!N187+Jul!N187+Ago!N187+Set!N187+Oct!N187+Nov!N187+Dic!N187</f>
        <v>34</v>
      </c>
      <c r="W187" s="25">
        <f t="shared" si="31"/>
        <v>123</v>
      </c>
      <c r="X187" s="257">
        <v>1020</v>
      </c>
      <c r="Y187" s="240">
        <f t="shared" si="32"/>
        <v>12.058823529411764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89</v>
      </c>
      <c r="AB187" s="25">
        <f>+Ene!Q187+Feb!Q187+Mar!Q187+Abr!Q187+May!Q187+Jun!Q187+Jul!Q187+Ago!Q187+Set!Q187+Oct!Q187+Nov!Q187+Dic!Q187</f>
        <v>103</v>
      </c>
      <c r="AC187" s="25">
        <f>+Ene!R187+Feb!R187+Mar!R187+Abr!R187+May!R187+Jun!R187+Jul!R187+Ago!R187+Set!R187+Oct!R187+Nov!R187+Dic!R187</f>
        <v>66</v>
      </c>
      <c r="AD187" s="25">
        <f t="shared" si="33"/>
        <v>258</v>
      </c>
      <c r="AE187" s="250">
        <v>1020</v>
      </c>
      <c r="AF187" s="240">
        <f t="shared" si="34"/>
        <v>25.294117647058822</v>
      </c>
      <c r="AG187" s="26">
        <f>+Ene!S187+Feb!S187+Mar!S187+Abr!S187+May!S187+Jun!S187+Jul!S187+Ago!S187+Set!S187+Oct!S187+Nov!S187+Dic!S187</f>
        <v>8</v>
      </c>
      <c r="AH187" s="25">
        <f>+Ene!T187+Feb!T187+Mar!T187+Abr!T187+May!T187+Jun!T187+Jul!T187+Ago!T187+Set!T187+Oct!T187+Nov!T187+Dic!T187</f>
        <v>19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0</v>
      </c>
      <c r="AK187" s="25">
        <f t="shared" si="35"/>
        <v>27</v>
      </c>
      <c r="AL187" s="250">
        <v>1020</v>
      </c>
      <c r="AM187" s="240">
        <f t="shared" si="36"/>
        <v>2.6470588235294117</v>
      </c>
      <c r="AN187" s="266">
        <v>411.21668146896047</v>
      </c>
      <c r="AO187" s="230">
        <f>+Ene!W187+Feb!W187+Mar!W187+Abr!W187+May!W187+Jun!W187+Jul!W187+Ago!W187+Set!W187+Oct!W187+Nov!W187+Dic!W187</f>
        <v>0</v>
      </c>
      <c r="AP187" s="261">
        <f t="shared" si="37"/>
        <v>0</v>
      </c>
      <c r="AQ187" s="17">
        <f>+Ene!X187+Feb!X187+Mar!X187+Abr!X187+May!X187+Jun!X187+Jul!X187+Ago!X187+Set!X187+Oct!X187+Nov!X187+Dic!X187</f>
        <v>0</v>
      </c>
      <c r="AR187" s="261">
        <f t="shared" si="38"/>
        <v>0</v>
      </c>
      <c r="AS187" s="25">
        <f>+Ene!Y187+Feb!Y187+Mar!Y187+Abr!Y187+May!Y187+Jun!Y187+Jul!Y187+Ago!Y187+Set!Y187+Oct!Y187+Nov!Y187+Dic!Y187</f>
        <v>7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0</v>
      </c>
      <c r="AV187" s="26">
        <f t="shared" si="39"/>
        <v>7</v>
      </c>
      <c r="AW187" s="250">
        <v>1020</v>
      </c>
      <c r="AX187" s="240">
        <f t="shared" si="40"/>
        <v>0.68627450980392157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55">
        <v>0</v>
      </c>
      <c r="K188" s="255">
        <v>24</v>
      </c>
      <c r="L188" s="255">
        <v>24</v>
      </c>
      <c r="M188" s="255">
        <v>24</v>
      </c>
      <c r="N188" s="255">
        <v>43.096673838710799</v>
      </c>
      <c r="O188" s="255">
        <v>72</v>
      </c>
      <c r="P188" s="230">
        <f>+Ene!J188+Feb!J188+Mar!J188+Abr!J188+May!J188+Jun!J188+Jul!J188+Ago!J188+Set!J188+Oct!J188+Nov!J188+Dic!J188</f>
        <v>5</v>
      </c>
      <c r="Q188" s="234">
        <f>+Ene!K188+Feb!K188+Mar!K188+Abr!K188+May!K188+Jun!K188+Jul!K188+Ago!K188+Set!K188+Oct!K188+Nov!K188+Dic!K188</f>
        <v>4</v>
      </c>
      <c r="R188" s="248">
        <v>0</v>
      </c>
      <c r="S188" s="249">
        <f t="shared" si="30"/>
        <v>0</v>
      </c>
      <c r="T188" s="25">
        <f>+Ene!L188+Feb!L188+Mar!L188+Abr!L188+May!L188+Jun!L188+Jul!L188+Ago!L188+Set!L188+Oct!L188+Nov!L188+Dic!L188</f>
        <v>9</v>
      </c>
      <c r="U188" s="25">
        <f>+Ene!M188+Feb!M188+Mar!M188+Abr!M188+May!M188+Jun!M188+Jul!M188+Ago!M188+Set!M188+Oct!M188+Nov!M188+Dic!M188</f>
        <v>6</v>
      </c>
      <c r="V188" s="25">
        <f>+Ene!N188+Feb!N188+Mar!N188+Abr!N188+May!N188+Jun!N188+Jul!N188+Ago!N188+Set!N188+Oct!N188+Nov!N188+Dic!N188</f>
        <v>4</v>
      </c>
      <c r="W188" s="25">
        <f t="shared" si="31"/>
        <v>19</v>
      </c>
      <c r="X188" s="257">
        <v>72</v>
      </c>
      <c r="Y188" s="240">
        <f t="shared" si="32"/>
        <v>26.388888888888889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3</v>
      </c>
      <c r="AB188" s="25">
        <f>+Ene!Q188+Feb!Q188+Mar!Q188+Abr!Q188+May!Q188+Jun!Q188+Jul!Q188+Ago!Q188+Set!Q188+Oct!Q188+Nov!Q188+Dic!Q188</f>
        <v>15</v>
      </c>
      <c r="AC188" s="25">
        <f>+Ene!R188+Feb!R188+Mar!R188+Abr!R188+May!R188+Jun!R188+Jul!R188+Ago!R188+Set!R188+Oct!R188+Nov!R188+Dic!R188</f>
        <v>9</v>
      </c>
      <c r="AD188" s="25">
        <f t="shared" si="33"/>
        <v>27</v>
      </c>
      <c r="AE188" s="250">
        <v>72</v>
      </c>
      <c r="AF188" s="240">
        <f t="shared" si="34"/>
        <v>37.5</v>
      </c>
      <c r="AG188" s="26">
        <f>+Ene!S188+Feb!S188+Mar!S188+Abr!S188+May!S188+Jun!S188+Jul!S188+Ago!S188+Set!S188+Oct!S188+Nov!S188+Dic!S188</f>
        <v>0</v>
      </c>
      <c r="AH188" s="25">
        <f>+Ene!T188+Feb!T188+Mar!T188+Abr!T188+May!T188+Jun!T188+Jul!T188+Ago!T188+Set!T188+Oct!T188+Nov!T188+Dic!T188</f>
        <v>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0</v>
      </c>
      <c r="AL188" s="250">
        <v>72</v>
      </c>
      <c r="AM188" s="240">
        <f t="shared" si="36"/>
        <v>0</v>
      </c>
      <c r="AN188" s="266">
        <v>43.096673838710799</v>
      </c>
      <c r="AO188" s="230">
        <f>+Ene!W188+Feb!W188+Mar!W188+Abr!W188+May!W188+Jun!W188+Jul!W188+Ago!W188+Set!W188+Oct!W188+Nov!W188+Dic!W188</f>
        <v>0</v>
      </c>
      <c r="AP188" s="261">
        <f t="shared" si="37"/>
        <v>0</v>
      </c>
      <c r="AQ188" s="17">
        <f>+Ene!X188+Feb!X188+Mar!X188+Abr!X188+May!X188+Jun!X188+Jul!X188+Ago!X188+Set!X188+Oct!X188+Nov!X188+Dic!X188</f>
        <v>0</v>
      </c>
      <c r="AR188" s="261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50">
        <v>72</v>
      </c>
      <c r="AX188" s="240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55">
        <v>0</v>
      </c>
      <c r="K189" s="255">
        <v>30</v>
      </c>
      <c r="L189" s="255">
        <v>30</v>
      </c>
      <c r="M189" s="255">
        <v>30</v>
      </c>
      <c r="N189" s="255">
        <v>70.332175147357219</v>
      </c>
      <c r="O189" s="255">
        <v>90</v>
      </c>
      <c r="P189" s="230">
        <f>+Ene!J189+Feb!J189+Mar!J189+Abr!J189+May!J189+Jun!J189+Jul!J189+Ago!J189+Set!J189+Oct!J189+Nov!J189+Dic!J189</f>
        <v>12</v>
      </c>
      <c r="Q189" s="234">
        <f>+Ene!K189+Feb!K189+Mar!K189+Abr!K189+May!K189+Jun!K189+Jul!K189+Ago!K189+Set!K189+Oct!K189+Nov!K189+Dic!K189</f>
        <v>11</v>
      </c>
      <c r="R189" s="248">
        <v>0</v>
      </c>
      <c r="S189" s="249">
        <f t="shared" si="30"/>
        <v>0</v>
      </c>
      <c r="T189" s="25">
        <f>+Ene!L189+Feb!L189+Mar!L189+Abr!L189+May!L189+Jun!L189+Jul!L189+Ago!L189+Set!L189+Oct!L189+Nov!L189+Dic!L189</f>
        <v>11</v>
      </c>
      <c r="U189" s="25">
        <f>+Ene!M189+Feb!M189+Mar!M189+Abr!M189+May!M189+Jun!M189+Jul!M189+Ago!M189+Set!M189+Oct!M189+Nov!M189+Dic!M189</f>
        <v>3</v>
      </c>
      <c r="V189" s="25">
        <f>+Ene!N189+Feb!N189+Mar!N189+Abr!N189+May!N189+Jun!N189+Jul!N189+Ago!N189+Set!N189+Oct!N189+Nov!N189+Dic!N189</f>
        <v>8</v>
      </c>
      <c r="W189" s="25">
        <f t="shared" si="31"/>
        <v>22</v>
      </c>
      <c r="X189" s="257">
        <v>90</v>
      </c>
      <c r="Y189" s="240">
        <f t="shared" si="32"/>
        <v>24.444444444444443</v>
      </c>
      <c r="Z189" s="26">
        <f>+Ene!O189+Feb!O189+Mar!O189+Abr!O189+May!O189+Jun!O189+Jul!O189+Ago!O189+Set!O189+Oct!O189+Nov!O189+Dic!O189</f>
        <v>3</v>
      </c>
      <c r="AA189" s="25">
        <f>+Ene!P189+Feb!P189+Mar!P189+Abr!P189+May!P189+Jun!P189+Jul!P189+Ago!P189+Set!P189+Oct!P189+Nov!P189+Dic!P189</f>
        <v>9</v>
      </c>
      <c r="AB189" s="25">
        <f>+Ene!Q189+Feb!Q189+Mar!Q189+Abr!Q189+May!Q189+Jun!Q189+Jul!Q189+Ago!Q189+Set!Q189+Oct!Q189+Nov!Q189+Dic!Q189</f>
        <v>19</v>
      </c>
      <c r="AC189" s="25">
        <f>+Ene!R189+Feb!R189+Mar!R189+Abr!R189+May!R189+Jun!R189+Jul!R189+Ago!R189+Set!R189+Oct!R189+Nov!R189+Dic!R189</f>
        <v>13</v>
      </c>
      <c r="AD189" s="25">
        <f t="shared" si="33"/>
        <v>44</v>
      </c>
      <c r="AE189" s="250">
        <v>90</v>
      </c>
      <c r="AF189" s="240">
        <f t="shared" si="34"/>
        <v>48.888888888888886</v>
      </c>
      <c r="AG189" s="26">
        <f>+Ene!S189+Feb!S189+Mar!S189+Abr!S189+May!S189+Jun!S189+Jul!S189+Ago!S189+Set!S189+Oct!S189+Nov!S189+Dic!S189</f>
        <v>0</v>
      </c>
      <c r="AH189" s="25">
        <f>+Ene!T189+Feb!T189+Mar!T189+Abr!T189+May!T189+Jun!T189+Jul!T189+Ago!T189+Set!T189+Oct!T189+Nov!T189+Dic!T189</f>
        <v>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0</v>
      </c>
      <c r="AL189" s="250">
        <v>90</v>
      </c>
      <c r="AM189" s="240">
        <f t="shared" si="36"/>
        <v>0</v>
      </c>
      <c r="AN189" s="266">
        <v>70.332175147357219</v>
      </c>
      <c r="AO189" s="230">
        <f>+Ene!W189+Feb!W189+Mar!W189+Abr!W189+May!W189+Jun!W189+Jul!W189+Ago!W189+Set!W189+Oct!W189+Nov!W189+Dic!W189</f>
        <v>0</v>
      </c>
      <c r="AP189" s="261">
        <f t="shared" si="37"/>
        <v>0</v>
      </c>
      <c r="AQ189" s="17">
        <f>+Ene!X189+Feb!X189+Mar!X189+Abr!X189+May!X189+Jun!X189+Jul!X189+Ago!X189+Set!X189+Oct!X189+Nov!X189+Dic!X189</f>
        <v>0</v>
      </c>
      <c r="AR189" s="261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50">
        <v>90</v>
      </c>
      <c r="AX189" s="240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55">
        <v>0</v>
      </c>
      <c r="K190" s="255">
        <v>21</v>
      </c>
      <c r="L190" s="255">
        <v>21</v>
      </c>
      <c r="M190" s="255">
        <v>21</v>
      </c>
      <c r="N190" s="255">
        <v>38.38561186276231</v>
      </c>
      <c r="O190" s="255">
        <v>63</v>
      </c>
      <c r="P190" s="230">
        <f>+Ene!J190+Feb!J190+Mar!J190+Abr!J190+May!J190+Jun!J190+Jul!J190+Ago!J190+Set!J190+Oct!J190+Nov!J190+Dic!J190</f>
        <v>7</v>
      </c>
      <c r="Q190" s="234">
        <f>+Ene!K190+Feb!K190+Mar!K190+Abr!K190+May!K190+Jun!K190+Jul!K190+Ago!K190+Set!K190+Oct!K190+Nov!K190+Dic!K190</f>
        <v>7</v>
      </c>
      <c r="R190" s="248">
        <v>0</v>
      </c>
      <c r="S190" s="249">
        <f t="shared" si="30"/>
        <v>0</v>
      </c>
      <c r="T190" s="25">
        <f>+Ene!L190+Feb!L190+Mar!L190+Abr!L190+May!L190+Jun!L190+Jul!L190+Ago!L190+Set!L190+Oct!L190+Nov!L190+Dic!L190</f>
        <v>6</v>
      </c>
      <c r="U190" s="25">
        <f>+Ene!M190+Feb!M190+Mar!M190+Abr!M190+May!M190+Jun!M190+Jul!M190+Ago!M190+Set!M190+Oct!M190+Nov!M190+Dic!M190</f>
        <v>5</v>
      </c>
      <c r="V190" s="25">
        <f>+Ene!N190+Feb!N190+Mar!N190+Abr!N190+May!N190+Jun!N190+Jul!N190+Ago!N190+Set!N190+Oct!N190+Nov!N190+Dic!N190</f>
        <v>8</v>
      </c>
      <c r="W190" s="25">
        <f t="shared" si="31"/>
        <v>19</v>
      </c>
      <c r="X190" s="257">
        <v>63</v>
      </c>
      <c r="Y190" s="240">
        <f t="shared" si="32"/>
        <v>30.158730158730158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9</v>
      </c>
      <c r="AB190" s="25">
        <f>+Ene!Q190+Feb!Q190+Mar!Q190+Abr!Q190+May!Q190+Jun!Q190+Jul!Q190+Ago!Q190+Set!Q190+Oct!Q190+Nov!Q190+Dic!Q190</f>
        <v>12</v>
      </c>
      <c r="AC190" s="25">
        <f>+Ene!R190+Feb!R190+Mar!R190+Abr!R190+May!R190+Jun!R190+Jul!R190+Ago!R190+Set!R190+Oct!R190+Nov!R190+Dic!R190</f>
        <v>6</v>
      </c>
      <c r="AD190" s="25">
        <f t="shared" si="33"/>
        <v>27</v>
      </c>
      <c r="AE190" s="250">
        <v>63</v>
      </c>
      <c r="AF190" s="240">
        <f t="shared" si="34"/>
        <v>42.857142857142854</v>
      </c>
      <c r="AG190" s="26">
        <f>+Ene!S190+Feb!S190+Mar!S190+Abr!S190+May!S190+Jun!S190+Jul!S190+Ago!S190+Set!S190+Oct!S190+Nov!S190+Dic!S190</f>
        <v>0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0</v>
      </c>
      <c r="AL190" s="250">
        <v>63</v>
      </c>
      <c r="AM190" s="240">
        <f t="shared" si="36"/>
        <v>0</v>
      </c>
      <c r="AN190" s="266">
        <v>38.38561186276231</v>
      </c>
      <c r="AO190" s="230">
        <f>+Ene!W190+Feb!W190+Mar!W190+Abr!W190+May!W190+Jun!W190+Jul!W190+Ago!W190+Set!W190+Oct!W190+Nov!W190+Dic!W190</f>
        <v>0</v>
      </c>
      <c r="AP190" s="261">
        <f t="shared" si="37"/>
        <v>0</v>
      </c>
      <c r="AQ190" s="17">
        <f>+Ene!X190+Feb!X190+Mar!X190+Abr!X190+May!X190+Jun!X190+Jul!X190+Ago!X190+Set!X190+Oct!X190+Nov!X190+Dic!X190</f>
        <v>0</v>
      </c>
      <c r="AR190" s="261">
        <f t="shared" si="38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50">
        <v>63</v>
      </c>
      <c r="AX190" s="240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55">
        <v>198</v>
      </c>
      <c r="K191" s="255">
        <v>198</v>
      </c>
      <c r="L191" s="255">
        <v>110</v>
      </c>
      <c r="M191" s="255">
        <v>89</v>
      </c>
      <c r="N191" s="255">
        <v>169.32853057072884</v>
      </c>
      <c r="O191" s="255">
        <v>397</v>
      </c>
      <c r="P191" s="230">
        <f>+Ene!J191+Feb!J191+Mar!J191+Abr!J191+May!J191+Jun!J191+Jul!J191+Ago!J191+Set!J191+Oct!J191+Nov!J191+Dic!J191</f>
        <v>49</v>
      </c>
      <c r="Q191" s="234">
        <f>+Ene!K191+Feb!K191+Mar!K191+Abr!K191+May!K191+Jun!K191+Jul!K191+Ago!K191+Set!K191+Oct!K191+Nov!K191+Dic!K191</f>
        <v>49</v>
      </c>
      <c r="R191" s="248">
        <v>198</v>
      </c>
      <c r="S191" s="249">
        <f t="shared" si="30"/>
        <v>24.747474747474747</v>
      </c>
      <c r="T191" s="25">
        <f>+Ene!L191+Feb!L191+Mar!L191+Abr!L191+May!L191+Jun!L191+Jul!L191+Ago!L191+Set!L191+Oct!L191+Nov!L191+Dic!L191</f>
        <v>48</v>
      </c>
      <c r="U191" s="25">
        <f>+Ene!M191+Feb!M191+Mar!M191+Abr!M191+May!M191+Jun!M191+Jul!M191+Ago!M191+Set!M191+Oct!M191+Nov!M191+Dic!M191</f>
        <v>31</v>
      </c>
      <c r="V191" s="25">
        <f>+Ene!N191+Feb!N191+Mar!N191+Abr!N191+May!N191+Jun!N191+Jul!N191+Ago!N191+Set!N191+Oct!N191+Nov!N191+Dic!N191</f>
        <v>27</v>
      </c>
      <c r="W191" s="25">
        <f t="shared" si="31"/>
        <v>106</v>
      </c>
      <c r="X191" s="257">
        <v>397</v>
      </c>
      <c r="Y191" s="240">
        <f t="shared" si="32"/>
        <v>26.700251889168765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49</v>
      </c>
      <c r="AB191" s="25">
        <f>+Ene!Q191+Feb!Q191+Mar!Q191+Abr!Q191+May!Q191+Jun!Q191+Jul!Q191+Ago!Q191+Set!Q191+Oct!Q191+Nov!Q191+Dic!Q191</f>
        <v>147</v>
      </c>
      <c r="AC191" s="25">
        <f>+Ene!R191+Feb!R191+Mar!R191+Abr!R191+May!R191+Jun!R191+Jul!R191+Ago!R191+Set!R191+Oct!R191+Nov!R191+Dic!R191</f>
        <v>84</v>
      </c>
      <c r="AD191" s="25">
        <f t="shared" si="33"/>
        <v>280</v>
      </c>
      <c r="AE191" s="250">
        <v>397</v>
      </c>
      <c r="AF191" s="240">
        <f t="shared" si="34"/>
        <v>70.528967254408059</v>
      </c>
      <c r="AG191" s="26">
        <f>+Ene!S191+Feb!S191+Mar!S191+Abr!S191+May!S191+Jun!S191+Jul!S191+Ago!S191+Set!S191+Oct!S191+Nov!S191+Dic!S191</f>
        <v>32</v>
      </c>
      <c r="AH191" s="25">
        <f>+Ene!T191+Feb!T191+Mar!T191+Abr!T191+May!T191+Jun!T191+Jul!T191+Ago!T191+Set!T191+Oct!T191+Nov!T191+Dic!T191</f>
        <v>12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4</v>
      </c>
      <c r="AK191" s="25">
        <f t="shared" si="35"/>
        <v>48</v>
      </c>
      <c r="AL191" s="250">
        <v>397</v>
      </c>
      <c r="AM191" s="240">
        <f t="shared" si="36"/>
        <v>12.090680100755668</v>
      </c>
      <c r="AN191" s="266">
        <v>169.32853057072884</v>
      </c>
      <c r="AO191" s="230">
        <f>+Ene!W191+Feb!W191+Mar!W191+Abr!W191+May!W191+Jun!W191+Jul!W191+Ago!W191+Set!W191+Oct!W191+Nov!W191+Dic!W191</f>
        <v>0</v>
      </c>
      <c r="AP191" s="261">
        <f t="shared" si="37"/>
        <v>0</v>
      </c>
      <c r="AQ191" s="17">
        <f>+Ene!X191+Feb!X191+Mar!X191+Abr!X191+May!X191+Jun!X191+Jul!X191+Ago!X191+Set!X191+Oct!X191+Nov!X191+Dic!X191</f>
        <v>39</v>
      </c>
      <c r="AR191" s="261">
        <f t="shared" si="38"/>
        <v>23.032149318575481</v>
      </c>
      <c r="AS191" s="25">
        <f>+Ene!Y191+Feb!Y191+Mar!Y191+Abr!Y191+May!Y191+Jun!Y191+Jul!Y191+Ago!Y191+Set!Y191+Oct!Y191+Nov!Y191+Dic!Y191</f>
        <v>10</v>
      </c>
      <c r="AT191" s="25">
        <f>+Ene!Z191+Feb!Z191+Mar!Z191+Abr!Z191+May!Z191+Jun!Z191+Jul!Z191+Ago!Z191+Set!Z191+Oct!Z191+Nov!Z191+Dic!Z191</f>
        <v>13</v>
      </c>
      <c r="AU191" s="25">
        <f>+Ene!AA191+Feb!AA191+Mar!AA191+Abr!AA191+May!AA191+Jun!AA191+Jul!AA191+Ago!AA191+Set!AA191+Oct!AA191+Nov!AA191+Dic!AA191</f>
        <v>4</v>
      </c>
      <c r="AV191" s="26">
        <f t="shared" si="39"/>
        <v>27</v>
      </c>
      <c r="AW191" s="250">
        <v>397</v>
      </c>
      <c r="AX191" s="240">
        <f t="shared" si="40"/>
        <v>6.8010075566750636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55">
        <v>0</v>
      </c>
      <c r="K192" s="255">
        <v>39</v>
      </c>
      <c r="L192" s="255">
        <v>35</v>
      </c>
      <c r="M192" s="255">
        <v>23</v>
      </c>
      <c r="N192" s="255">
        <v>51.482019591427559</v>
      </c>
      <c r="O192" s="255">
        <v>97</v>
      </c>
      <c r="P192" s="230">
        <f>+Ene!J192+Feb!J192+Mar!J192+Abr!J192+May!J192+Jun!J192+Jul!J192+Ago!J192+Set!J192+Oct!J192+Nov!J192+Dic!J192</f>
        <v>32</v>
      </c>
      <c r="Q192" s="234">
        <f>+Ene!K192+Feb!K192+Mar!K192+Abr!K192+May!K192+Jun!K192+Jul!K192+Ago!K192+Set!K192+Oct!K192+Nov!K192+Dic!K192</f>
        <v>27</v>
      </c>
      <c r="R192" s="248">
        <v>0</v>
      </c>
      <c r="S192" s="249">
        <f t="shared" si="30"/>
        <v>0</v>
      </c>
      <c r="T192" s="25">
        <f>+Ene!L192+Feb!L192+Mar!L192+Abr!L192+May!L192+Jun!L192+Jul!L192+Ago!L192+Set!L192+Oct!L192+Nov!L192+Dic!L192</f>
        <v>22</v>
      </c>
      <c r="U192" s="25">
        <f>+Ene!M192+Feb!M192+Mar!M192+Abr!M192+May!M192+Jun!M192+Jul!M192+Ago!M192+Set!M192+Oct!M192+Nov!M192+Dic!M192</f>
        <v>16</v>
      </c>
      <c r="V192" s="25">
        <f>+Ene!N192+Feb!N192+Mar!N192+Abr!N192+May!N192+Jun!N192+Jul!N192+Ago!N192+Set!N192+Oct!N192+Nov!N192+Dic!N192</f>
        <v>17</v>
      </c>
      <c r="W192" s="25">
        <f t="shared" si="31"/>
        <v>55</v>
      </c>
      <c r="X192" s="257">
        <v>97</v>
      </c>
      <c r="Y192" s="240">
        <f t="shared" si="32"/>
        <v>56.701030927835049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20</v>
      </c>
      <c r="AB192" s="25">
        <f>+Ene!Q192+Feb!Q192+Mar!Q192+Abr!Q192+May!Q192+Jun!Q192+Jul!Q192+Ago!Q192+Set!Q192+Oct!Q192+Nov!Q192+Dic!Q192</f>
        <v>32</v>
      </c>
      <c r="AC192" s="25">
        <f>+Ene!R192+Feb!R192+Mar!R192+Abr!R192+May!R192+Jun!R192+Jul!R192+Ago!R192+Set!R192+Oct!R192+Nov!R192+Dic!R192</f>
        <v>20</v>
      </c>
      <c r="AD192" s="25">
        <f t="shared" si="33"/>
        <v>72</v>
      </c>
      <c r="AE192" s="250">
        <v>97</v>
      </c>
      <c r="AF192" s="240">
        <f t="shared" si="34"/>
        <v>74.226804123711347</v>
      </c>
      <c r="AG192" s="26">
        <f>+Ene!S192+Feb!S192+Mar!S192+Abr!S192+May!S192+Jun!S192+Jul!S192+Ago!S192+Set!S192+Oct!S192+Nov!S192+Dic!S192</f>
        <v>12</v>
      </c>
      <c r="AH192" s="25">
        <f>+Ene!T192+Feb!T192+Mar!T192+Abr!T192+May!T192+Jun!T192+Jul!T192+Ago!T192+Set!T192+Oct!T192+Nov!T192+Dic!T192</f>
        <v>10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4</v>
      </c>
      <c r="AK192" s="25">
        <f t="shared" si="35"/>
        <v>26</v>
      </c>
      <c r="AL192" s="250">
        <v>97</v>
      </c>
      <c r="AM192" s="240">
        <f t="shared" si="36"/>
        <v>26.804123711340207</v>
      </c>
      <c r="AN192" s="266">
        <v>51.482019591427559</v>
      </c>
      <c r="AO192" s="230">
        <f>+Ene!W192+Feb!W192+Mar!W192+Abr!W192+May!W192+Jun!W192+Jul!W192+Ago!W192+Set!W192+Oct!W192+Nov!W192+Dic!W192</f>
        <v>0</v>
      </c>
      <c r="AP192" s="261">
        <f t="shared" si="37"/>
        <v>0</v>
      </c>
      <c r="AQ192" s="17">
        <f>+Ene!X192+Feb!X192+Mar!X192+Abr!X192+May!X192+Jun!X192+Jul!X192+Ago!X192+Set!X192+Oct!X192+Nov!X192+Dic!X192</f>
        <v>0</v>
      </c>
      <c r="AR192" s="261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50">
        <v>97</v>
      </c>
      <c r="AX192" s="240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255">
        <v>212</v>
      </c>
      <c r="K193" s="255">
        <v>212</v>
      </c>
      <c r="L193" s="255">
        <v>163</v>
      </c>
      <c r="M193" s="255">
        <v>153</v>
      </c>
      <c r="N193" s="255">
        <v>327.83942389435271</v>
      </c>
      <c r="O193" s="255">
        <v>528</v>
      </c>
      <c r="P193" s="230">
        <f>+Ene!J193+Feb!J193+Mar!J193+Abr!J193+May!J193+Jun!J193+Jul!J193+Ago!J193+Set!J193+Oct!J193+Nov!J193+Dic!J193</f>
        <v>58</v>
      </c>
      <c r="Q193" s="234">
        <f>+Ene!K193+Feb!K193+Mar!K193+Abr!K193+May!K193+Jun!K193+Jul!K193+Ago!K193+Set!K193+Oct!K193+Nov!K193+Dic!K193</f>
        <v>49</v>
      </c>
      <c r="R193" s="248">
        <v>212</v>
      </c>
      <c r="S193" s="249">
        <f t="shared" si="30"/>
        <v>23.113207547169811</v>
      </c>
      <c r="T193" s="25">
        <f>+Ene!L193+Feb!L193+Mar!L193+Abr!L193+May!L193+Jun!L193+Jul!L193+Ago!L193+Set!L193+Oct!L193+Nov!L193+Dic!L193</f>
        <v>46</v>
      </c>
      <c r="U193" s="25">
        <f>+Ene!M193+Feb!M193+Mar!M193+Abr!M193+May!M193+Jun!M193+Jul!M193+Ago!M193+Set!M193+Oct!M193+Nov!M193+Dic!M193</f>
        <v>45</v>
      </c>
      <c r="V193" s="25">
        <f>+Ene!N193+Feb!N193+Mar!N193+Abr!N193+May!N193+Jun!N193+Jul!N193+Ago!N193+Set!N193+Oct!N193+Nov!N193+Dic!N193</f>
        <v>43</v>
      </c>
      <c r="W193" s="25">
        <f t="shared" si="31"/>
        <v>134</v>
      </c>
      <c r="X193" s="257">
        <v>528</v>
      </c>
      <c r="Y193" s="240">
        <f t="shared" si="32"/>
        <v>25.378787878787879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47</v>
      </c>
      <c r="AB193" s="25">
        <f>+Ene!Q193+Feb!Q193+Mar!Q193+Abr!Q193+May!Q193+Jun!Q193+Jul!Q193+Ago!Q193+Set!Q193+Oct!Q193+Nov!Q193+Dic!Q193</f>
        <v>104</v>
      </c>
      <c r="AC193" s="25">
        <f>+Ene!R193+Feb!R193+Mar!R193+Abr!R193+May!R193+Jun!R193+Jul!R193+Ago!R193+Set!R193+Oct!R193+Nov!R193+Dic!R193</f>
        <v>57</v>
      </c>
      <c r="AD193" s="25">
        <f t="shared" si="33"/>
        <v>208</v>
      </c>
      <c r="AE193" s="250">
        <v>528</v>
      </c>
      <c r="AF193" s="240">
        <f t="shared" si="34"/>
        <v>39.393939393939391</v>
      </c>
      <c r="AG193" s="26">
        <f>+Ene!S193+Feb!S193+Mar!S193+Abr!S193+May!S193+Jun!S193+Jul!S193+Ago!S193+Set!S193+Oct!S193+Nov!S193+Dic!S193</f>
        <v>0</v>
      </c>
      <c r="AH193" s="25">
        <f>+Ene!T193+Feb!T193+Mar!T193+Abr!T193+May!T193+Jun!T193+Jul!T193+Ago!T193+Set!T193+Oct!T193+Nov!T193+Dic!T193</f>
        <v>44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8</v>
      </c>
      <c r="AK193" s="25">
        <f t="shared" si="35"/>
        <v>52</v>
      </c>
      <c r="AL193" s="250">
        <v>528</v>
      </c>
      <c r="AM193" s="240">
        <f t="shared" si="36"/>
        <v>9.8484848484848477</v>
      </c>
      <c r="AN193" s="266">
        <v>327.83942389435271</v>
      </c>
      <c r="AO193" s="230">
        <f>+Ene!W193+Feb!W193+Mar!W193+Abr!W193+May!W193+Jun!W193+Jul!W193+Ago!W193+Set!W193+Oct!W193+Nov!W193+Dic!W193</f>
        <v>0</v>
      </c>
      <c r="AP193" s="261">
        <f t="shared" si="37"/>
        <v>0</v>
      </c>
      <c r="AQ193" s="17">
        <f>+Ene!X193+Feb!X193+Mar!X193+Abr!X193+May!X193+Jun!X193+Jul!X193+Ago!X193+Set!X193+Oct!X193+Nov!X193+Dic!X193</f>
        <v>35</v>
      </c>
      <c r="AR193" s="261">
        <f t="shared" si="38"/>
        <v>10.675958243288903</v>
      </c>
      <c r="AS193" s="25">
        <f>+Ene!Y193+Feb!Y193+Mar!Y193+Abr!Y193+May!Y193+Jun!Y193+Jul!Y193+Ago!Y193+Set!Y193+Oct!Y193+Nov!Y193+Dic!Y193</f>
        <v>9</v>
      </c>
      <c r="AT193" s="25">
        <f>+Ene!Z193+Feb!Z193+Mar!Z193+Abr!Z193+May!Z193+Jun!Z193+Jul!Z193+Ago!Z193+Set!Z193+Oct!Z193+Nov!Z193+Dic!Z193</f>
        <v>5</v>
      </c>
      <c r="AU193" s="25">
        <f>+Ene!AA193+Feb!AA193+Mar!AA193+Abr!AA193+May!AA193+Jun!AA193+Jul!AA193+Ago!AA193+Set!AA193+Oct!AA193+Nov!AA193+Dic!AA193</f>
        <v>1</v>
      </c>
      <c r="AV193" s="26">
        <f t="shared" si="39"/>
        <v>15</v>
      </c>
      <c r="AW193" s="250">
        <v>528</v>
      </c>
      <c r="AX193" s="240">
        <f t="shared" si="40"/>
        <v>2.8409090909090908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55">
        <v>0</v>
      </c>
      <c r="K194" s="255">
        <v>13</v>
      </c>
      <c r="L194" s="255">
        <v>8.8286653567513014</v>
      </c>
      <c r="M194" s="255">
        <v>9.5901046505999243</v>
      </c>
      <c r="N194" s="255">
        <v>19.792284789612676</v>
      </c>
      <c r="O194" s="255">
        <v>31.418770007351227</v>
      </c>
      <c r="P194" s="230">
        <f>+Ene!J194+Feb!J194+Mar!J194+Abr!J194+May!J194+Jun!J194+Jul!J194+Ago!J194+Set!J194+Oct!J194+Nov!J194+Dic!J194</f>
        <v>2</v>
      </c>
      <c r="Q194" s="234">
        <f>+Ene!K194+Feb!K194+Mar!K194+Abr!K194+May!K194+Jun!K194+Jul!K194+Ago!K194+Set!K194+Oct!K194+Nov!K194+Dic!K194</f>
        <v>0</v>
      </c>
      <c r="R194" s="248">
        <v>0</v>
      </c>
      <c r="S194" s="249">
        <f t="shared" si="30"/>
        <v>0</v>
      </c>
      <c r="T194" s="25">
        <f>+Ene!L194+Feb!L194+Mar!L194+Abr!L194+May!L194+Jun!L194+Jul!L194+Ago!L194+Set!L194+Oct!L194+Nov!L194+Dic!L194</f>
        <v>4</v>
      </c>
      <c r="U194" s="25">
        <f>+Ene!M194+Feb!M194+Mar!M194+Abr!M194+May!M194+Jun!M194+Jul!M194+Ago!M194+Set!M194+Oct!M194+Nov!M194+Dic!M194</f>
        <v>2</v>
      </c>
      <c r="V194" s="25">
        <f>+Ene!N194+Feb!N194+Mar!N194+Abr!N194+May!N194+Jun!N194+Jul!N194+Ago!N194+Set!N194+Oct!N194+Nov!N194+Dic!N194</f>
        <v>5</v>
      </c>
      <c r="W194" s="25">
        <f t="shared" si="31"/>
        <v>11</v>
      </c>
      <c r="X194" s="257">
        <v>31.418770007351227</v>
      </c>
      <c r="Y194" s="240">
        <f t="shared" si="32"/>
        <v>35.010918624205431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11</v>
      </c>
      <c r="AC194" s="25">
        <f>+Ene!R194+Feb!R194+Mar!R194+Abr!R194+May!R194+Jun!R194+Jul!R194+Ago!R194+Set!R194+Oct!R194+Nov!R194+Dic!R194</f>
        <v>6</v>
      </c>
      <c r="AD194" s="25">
        <f t="shared" si="33"/>
        <v>18</v>
      </c>
      <c r="AE194" s="250">
        <v>31.418770007351227</v>
      </c>
      <c r="AF194" s="240">
        <f t="shared" si="34"/>
        <v>57.290594112336159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0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0</v>
      </c>
      <c r="AL194" s="250">
        <v>31.418770007351227</v>
      </c>
      <c r="AM194" s="240">
        <f t="shared" si="36"/>
        <v>0</v>
      </c>
      <c r="AN194" s="266">
        <v>19.792284789612676</v>
      </c>
      <c r="AO194" s="230">
        <f>+Ene!W194+Feb!W194+Mar!W194+Abr!W194+May!W194+Jun!W194+Jul!W194+Ago!W194+Set!W194+Oct!W194+Nov!W194+Dic!W194</f>
        <v>0</v>
      </c>
      <c r="AP194" s="261">
        <f t="shared" si="37"/>
        <v>0</v>
      </c>
      <c r="AQ194" s="17">
        <f>+Ene!X194+Feb!X194+Mar!X194+Abr!X194+May!X194+Jun!X194+Jul!X194+Ago!X194+Set!X194+Oct!X194+Nov!X194+Dic!X194</f>
        <v>0</v>
      </c>
      <c r="AR194" s="261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50">
        <v>31.418770007351227</v>
      </c>
      <c r="AX194" s="240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55">
        <v>0</v>
      </c>
      <c r="K195" s="255">
        <v>16</v>
      </c>
      <c r="L195" s="255">
        <v>12.590708326638461</v>
      </c>
      <c r="M195" s="255">
        <v>13.676609725082374</v>
      </c>
      <c r="N195" s="255">
        <v>28.226110610616033</v>
      </c>
      <c r="O195" s="255">
        <v>42.267318051720835</v>
      </c>
      <c r="P195" s="230">
        <f>+Ene!J195+Feb!J195+Mar!J195+Abr!J195+May!J195+Jun!J195+Jul!J195+Ago!J195+Set!J195+Oct!J195+Nov!J195+Dic!J195</f>
        <v>2</v>
      </c>
      <c r="Q195" s="234">
        <f>+Ene!K195+Feb!K195+Mar!K195+Abr!K195+May!K195+Jun!K195+Jul!K195+Ago!K195+Set!K195+Oct!K195+Nov!K195+Dic!K195</f>
        <v>1</v>
      </c>
      <c r="R195" s="248">
        <v>0</v>
      </c>
      <c r="S195" s="249">
        <f t="shared" si="30"/>
        <v>0</v>
      </c>
      <c r="T195" s="25">
        <f>+Ene!L195+Feb!L195+Mar!L195+Abr!L195+May!L195+Jun!L195+Jul!L195+Ago!L195+Set!L195+Oct!L195+Nov!L195+Dic!L195</f>
        <v>5</v>
      </c>
      <c r="U195" s="25">
        <f>+Ene!M195+Feb!M195+Mar!M195+Abr!M195+May!M195+Jun!M195+Jul!M195+Ago!M195+Set!M195+Oct!M195+Nov!M195+Dic!M195</f>
        <v>8</v>
      </c>
      <c r="V195" s="25">
        <f>+Ene!N195+Feb!N195+Mar!N195+Abr!N195+May!N195+Jun!N195+Jul!N195+Ago!N195+Set!N195+Oct!N195+Nov!N195+Dic!N195</f>
        <v>1</v>
      </c>
      <c r="W195" s="25">
        <f t="shared" si="31"/>
        <v>14</v>
      </c>
      <c r="X195" s="257">
        <v>42.267318051720835</v>
      </c>
      <c r="Y195" s="240">
        <f t="shared" si="32"/>
        <v>33.122517929499942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4</v>
      </c>
      <c r="AB195" s="25">
        <f>+Ene!Q195+Feb!Q195+Mar!Q195+Abr!Q195+May!Q195+Jun!Q195+Jul!Q195+Ago!Q195+Set!Q195+Oct!Q195+Nov!Q195+Dic!Q195</f>
        <v>11</v>
      </c>
      <c r="AC195" s="25">
        <f>+Ene!R195+Feb!R195+Mar!R195+Abr!R195+May!R195+Jun!R195+Jul!R195+Ago!R195+Set!R195+Oct!R195+Nov!R195+Dic!R195</f>
        <v>7</v>
      </c>
      <c r="AD195" s="25">
        <f t="shared" si="33"/>
        <v>22</v>
      </c>
      <c r="AE195" s="250">
        <v>42.267318051720835</v>
      </c>
      <c r="AF195" s="240">
        <f t="shared" si="34"/>
        <v>52.049671032071345</v>
      </c>
      <c r="AG195" s="26">
        <f>+Ene!S195+Feb!S195+Mar!S195+Abr!S195+May!S195+Jun!S195+Jul!S195+Ago!S195+Set!S195+Oct!S195+Nov!S195+Dic!S195</f>
        <v>1</v>
      </c>
      <c r="AH195" s="25">
        <f>+Ene!T195+Feb!T195+Mar!T195+Abr!T195+May!T195+Jun!T195+Jul!T195+Ago!T195+Set!T195+Oct!T195+Nov!T195+Dic!T195</f>
        <v>10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1</v>
      </c>
      <c r="AK195" s="25">
        <f t="shared" si="35"/>
        <v>12</v>
      </c>
      <c r="AL195" s="250">
        <v>42.267318051720835</v>
      </c>
      <c r="AM195" s="240">
        <f t="shared" si="36"/>
        <v>28.390729653857093</v>
      </c>
      <c r="AN195" s="266">
        <v>28.226110610616033</v>
      </c>
      <c r="AO195" s="230">
        <f>+Ene!W195+Feb!W195+Mar!W195+Abr!W195+May!W195+Jun!W195+Jul!W195+Ago!W195+Set!W195+Oct!W195+Nov!W195+Dic!W195</f>
        <v>0</v>
      </c>
      <c r="AP195" s="261">
        <f t="shared" si="37"/>
        <v>0</v>
      </c>
      <c r="AQ195" s="17">
        <f>+Ene!X195+Feb!X195+Mar!X195+Abr!X195+May!X195+Jun!X195+Jul!X195+Ago!X195+Set!X195+Oct!X195+Nov!X195+Dic!X195</f>
        <v>0</v>
      </c>
      <c r="AR195" s="261">
        <f t="shared" si="38"/>
        <v>0</v>
      </c>
      <c r="AS195" s="25">
        <f>+Ene!Y195+Feb!Y195+Mar!Y195+Abr!Y195+May!Y195+Jun!Y195+Jul!Y195+Ago!Y195+Set!Y195+Oct!Y195+Nov!Y195+Dic!Y195</f>
        <v>1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1</v>
      </c>
      <c r="AW195" s="250">
        <v>42.267318051720835</v>
      </c>
      <c r="AX195" s="240">
        <f t="shared" si="40"/>
        <v>2.3658941378214244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55">
        <v>0</v>
      </c>
      <c r="K196" s="255">
        <v>15</v>
      </c>
      <c r="L196" s="255">
        <v>15</v>
      </c>
      <c r="M196" s="255">
        <v>13</v>
      </c>
      <c r="N196" s="255">
        <v>45.289374254401217</v>
      </c>
      <c r="O196" s="255">
        <v>43</v>
      </c>
      <c r="P196" s="230">
        <f>+Ene!J196+Feb!J196+Mar!J196+Abr!J196+May!J196+Jun!J196+Jul!J196+Ago!J196+Set!J196+Oct!J196+Nov!J196+Dic!J196</f>
        <v>18</v>
      </c>
      <c r="Q196" s="234">
        <f>+Ene!K196+Feb!K196+Mar!K196+Abr!K196+May!K196+Jun!K196+Jul!K196+Ago!K196+Set!K196+Oct!K196+Nov!K196+Dic!K196</f>
        <v>16</v>
      </c>
      <c r="R196" s="248">
        <v>0</v>
      </c>
      <c r="S196" s="249">
        <f t="shared" si="30"/>
        <v>0</v>
      </c>
      <c r="T196" s="25">
        <f>+Ene!L196+Feb!L196+Mar!L196+Abr!L196+May!L196+Jun!L196+Jul!L196+Ago!L196+Set!L196+Oct!L196+Nov!L196+Dic!L196</f>
        <v>24</v>
      </c>
      <c r="U196" s="25">
        <f>+Ene!M196+Feb!M196+Mar!M196+Abr!M196+May!M196+Jun!M196+Jul!M196+Ago!M196+Set!M196+Oct!M196+Nov!M196+Dic!M196</f>
        <v>13</v>
      </c>
      <c r="V196" s="25">
        <f>+Ene!N196+Feb!N196+Mar!N196+Abr!N196+May!N196+Jun!N196+Jul!N196+Ago!N196+Set!N196+Oct!N196+Nov!N196+Dic!N196</f>
        <v>17</v>
      </c>
      <c r="W196" s="25">
        <f t="shared" si="31"/>
        <v>54</v>
      </c>
      <c r="X196" s="257">
        <v>43</v>
      </c>
      <c r="Y196" s="240">
        <f t="shared" si="32"/>
        <v>125.58139534883721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15</v>
      </c>
      <c r="AB196" s="25">
        <f>+Ene!Q196+Feb!Q196+Mar!Q196+Abr!Q196+May!Q196+Jun!Q196+Jul!Q196+Ago!Q196+Set!Q196+Oct!Q196+Nov!Q196+Dic!Q196</f>
        <v>28</v>
      </c>
      <c r="AC196" s="25">
        <f>+Ene!R196+Feb!R196+Mar!R196+Abr!R196+May!R196+Jun!R196+Jul!R196+Ago!R196+Set!R196+Oct!R196+Nov!R196+Dic!R196</f>
        <v>8</v>
      </c>
      <c r="AD196" s="25">
        <f t="shared" si="33"/>
        <v>51</v>
      </c>
      <c r="AE196" s="250">
        <v>43</v>
      </c>
      <c r="AF196" s="240">
        <f t="shared" si="34"/>
        <v>118.6046511627907</v>
      </c>
      <c r="AG196" s="26">
        <f>+Ene!S196+Feb!S196+Mar!S196+Abr!S196+May!S196+Jun!S196+Jul!S196+Ago!S196+Set!S196+Oct!S196+Nov!S196+Dic!S196</f>
        <v>12</v>
      </c>
      <c r="AH196" s="25">
        <f>+Ene!T196+Feb!T196+Mar!T196+Abr!T196+May!T196+Jun!T196+Jul!T196+Ago!T196+Set!T196+Oct!T196+Nov!T196+Dic!T196</f>
        <v>5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0</v>
      </c>
      <c r="AK196" s="25">
        <f t="shared" si="35"/>
        <v>17</v>
      </c>
      <c r="AL196" s="250">
        <v>43</v>
      </c>
      <c r="AM196" s="240">
        <f t="shared" si="36"/>
        <v>39.534883720930232</v>
      </c>
      <c r="AN196" s="266">
        <v>45.289374254401217</v>
      </c>
      <c r="AO196" s="230">
        <f>+Ene!W196+Feb!W196+Mar!W196+Abr!W196+May!W196+Jun!W196+Jul!W196+Ago!W196+Set!W196+Oct!W196+Nov!W196+Dic!W196</f>
        <v>0</v>
      </c>
      <c r="AP196" s="261">
        <f t="shared" si="37"/>
        <v>0</v>
      </c>
      <c r="AQ196" s="17">
        <f>+Ene!X196+Feb!X196+Mar!X196+Abr!X196+May!X196+Jun!X196+Jul!X196+Ago!X196+Set!X196+Oct!X196+Nov!X196+Dic!X196</f>
        <v>0</v>
      </c>
      <c r="AR196" s="261">
        <f t="shared" si="38"/>
        <v>0</v>
      </c>
      <c r="AS196" s="25">
        <f>+Ene!Y196+Feb!Y196+Mar!Y196+Abr!Y196+May!Y196+Jun!Y196+Jul!Y196+Ago!Y196+Set!Y196+Oct!Y196+Nov!Y196+Dic!Y196</f>
        <v>0</v>
      </c>
      <c r="AT196" s="25">
        <f>+Ene!Z196+Feb!Z196+Mar!Z196+Abr!Z196+May!Z196+Jun!Z196+Jul!Z196+Ago!Z196+Set!Z196+Oct!Z196+Nov!Z196+Dic!Z196</f>
        <v>0</v>
      </c>
      <c r="AU196" s="25">
        <f>+Ene!AA196+Feb!AA196+Mar!AA196+Abr!AA196+May!AA196+Jun!AA196+Jul!AA196+Ago!AA196+Set!AA196+Oct!AA196+Nov!AA196+Dic!AA196</f>
        <v>0</v>
      </c>
      <c r="AV196" s="26">
        <f t="shared" si="39"/>
        <v>0</v>
      </c>
      <c r="AW196" s="250">
        <v>43</v>
      </c>
      <c r="AX196" s="240">
        <f t="shared" si="40"/>
        <v>0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55">
        <v>0</v>
      </c>
      <c r="K197" s="255">
        <v>19</v>
      </c>
      <c r="L197" s="255">
        <v>19</v>
      </c>
      <c r="M197" s="255">
        <v>23</v>
      </c>
      <c r="N197" s="255">
        <v>49.143063362561975</v>
      </c>
      <c r="O197" s="255">
        <v>61</v>
      </c>
      <c r="P197" s="230">
        <f>+Ene!J197+Feb!J197+Mar!J197+Abr!J197+May!J197+Jun!J197+Jul!J197+Ago!J197+Set!J197+Oct!J197+Nov!J197+Dic!J197</f>
        <v>8</v>
      </c>
      <c r="Q197" s="234">
        <f>+Ene!K197+Feb!K197+Mar!K197+Abr!K197+May!K197+Jun!K197+Jul!K197+Ago!K197+Set!K197+Oct!K197+Nov!K197+Dic!K197</f>
        <v>6</v>
      </c>
      <c r="R197" s="248">
        <v>0</v>
      </c>
      <c r="S197" s="249">
        <f t="shared" si="30"/>
        <v>0</v>
      </c>
      <c r="T197" s="25">
        <f>+Ene!L197+Feb!L197+Mar!L197+Abr!L197+May!L197+Jun!L197+Jul!L197+Ago!L197+Set!L197+Oct!L197+Nov!L197+Dic!L197</f>
        <v>16</v>
      </c>
      <c r="U197" s="25">
        <f>+Ene!M197+Feb!M197+Mar!M197+Abr!M197+May!M197+Jun!M197+Jul!M197+Ago!M197+Set!M197+Oct!M197+Nov!M197+Dic!M197</f>
        <v>10</v>
      </c>
      <c r="V197" s="25">
        <f>+Ene!N197+Feb!N197+Mar!N197+Abr!N197+May!N197+Jun!N197+Jul!N197+Ago!N197+Set!N197+Oct!N197+Nov!N197+Dic!N197</f>
        <v>15</v>
      </c>
      <c r="W197" s="25">
        <f t="shared" si="31"/>
        <v>41</v>
      </c>
      <c r="X197" s="257">
        <v>61</v>
      </c>
      <c r="Y197" s="240">
        <f t="shared" si="32"/>
        <v>67.213114754098356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10</v>
      </c>
      <c r="AB197" s="25">
        <f>+Ene!Q197+Feb!Q197+Mar!Q197+Abr!Q197+May!Q197+Jun!Q197+Jul!Q197+Ago!Q197+Set!Q197+Oct!Q197+Nov!Q197+Dic!Q197</f>
        <v>20</v>
      </c>
      <c r="AC197" s="25">
        <f>+Ene!R197+Feb!R197+Mar!R197+Abr!R197+May!R197+Jun!R197+Jul!R197+Ago!R197+Set!R197+Oct!R197+Nov!R197+Dic!R197</f>
        <v>22</v>
      </c>
      <c r="AD197" s="25">
        <f t="shared" si="33"/>
        <v>52</v>
      </c>
      <c r="AE197" s="250">
        <v>61</v>
      </c>
      <c r="AF197" s="240">
        <f t="shared" si="34"/>
        <v>85.245901639344254</v>
      </c>
      <c r="AG197" s="26">
        <f>+Ene!S197+Feb!S197+Mar!S197+Abr!S197+May!S197+Jun!S197+Jul!S197+Ago!S197+Set!S197+Oct!S197+Nov!S197+Dic!S197</f>
        <v>2</v>
      </c>
      <c r="AH197" s="25">
        <f>+Ene!T197+Feb!T197+Mar!T197+Abr!T197+May!T197+Jun!T197+Jul!T197+Ago!T197+Set!T197+Oct!T197+Nov!T197+Dic!T197</f>
        <v>27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4</v>
      </c>
      <c r="AK197" s="25">
        <f t="shared" si="35"/>
        <v>33</v>
      </c>
      <c r="AL197" s="250">
        <v>61</v>
      </c>
      <c r="AM197" s="240">
        <f t="shared" si="36"/>
        <v>54.098360655737707</v>
      </c>
      <c r="AN197" s="266">
        <v>49.143063362561975</v>
      </c>
      <c r="AO197" s="230">
        <f>+Ene!W197+Feb!W197+Mar!W197+Abr!W197+May!W197+Jun!W197+Jul!W197+Ago!W197+Set!W197+Oct!W197+Nov!W197+Dic!W197</f>
        <v>0</v>
      </c>
      <c r="AP197" s="261">
        <f t="shared" si="37"/>
        <v>0</v>
      </c>
      <c r="AQ197" s="17">
        <f>+Ene!X197+Feb!X197+Mar!X197+Abr!X197+May!X197+Jun!X197+Jul!X197+Ago!X197+Set!X197+Oct!X197+Nov!X197+Dic!X197</f>
        <v>0</v>
      </c>
      <c r="AR197" s="261">
        <f t="shared" si="38"/>
        <v>0</v>
      </c>
      <c r="AS197" s="25">
        <f>+Ene!Y197+Feb!Y197+Mar!Y197+Abr!Y197+May!Y197+Jun!Y197+Jul!Y197+Ago!Y197+Set!Y197+Oct!Y197+Nov!Y197+Dic!Y197</f>
        <v>0</v>
      </c>
      <c r="AT197" s="25">
        <f>+Ene!Z197+Feb!Z197+Mar!Z197+Abr!Z197+May!Z197+Jun!Z197+Jul!Z197+Ago!Z197+Set!Z197+Oct!Z197+Nov!Z197+Dic!Z197</f>
        <v>2</v>
      </c>
      <c r="AU197" s="25">
        <f>+Ene!AA197+Feb!AA197+Mar!AA197+Abr!AA197+May!AA197+Jun!AA197+Jul!AA197+Ago!AA197+Set!AA197+Oct!AA197+Nov!AA197+Dic!AA197</f>
        <v>0</v>
      </c>
      <c r="AV197" s="26">
        <f t="shared" si="39"/>
        <v>2</v>
      </c>
      <c r="AW197" s="250">
        <v>61</v>
      </c>
      <c r="AX197" s="240">
        <f t="shared" si="40"/>
        <v>3.278688524590164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255">
        <v>0</v>
      </c>
      <c r="K198" s="255">
        <v>27</v>
      </c>
      <c r="L198" s="255">
        <v>18</v>
      </c>
      <c r="M198" s="255">
        <v>27.21000229107575</v>
      </c>
      <c r="N198" s="255">
        <v>56.156646261132806</v>
      </c>
      <c r="O198" s="255">
        <v>72.210002291075753</v>
      </c>
      <c r="P198" s="230">
        <f>+Ene!J198+Feb!J198+Mar!J198+Abr!J198+May!J198+Jun!J198+Jul!J198+Ago!J198+Set!J198+Oct!J198+Nov!J198+Dic!J198</f>
        <v>0</v>
      </c>
      <c r="Q198" s="234">
        <f>+Ene!K198+Feb!K198+Mar!K198+Abr!K198+May!K198+Jun!K198+Jul!K198+Ago!K198+Set!K198+Oct!K198+Nov!K198+Dic!K198</f>
        <v>0</v>
      </c>
      <c r="R198" s="248">
        <v>0</v>
      </c>
      <c r="S198" s="249">
        <f t="shared" ref="S198:S261" si="41">IFERROR(Q198/R198,0)*100</f>
        <v>0</v>
      </c>
      <c r="T198" s="25">
        <f>+Ene!L198+Feb!L198+Mar!L198+Abr!L198+May!L198+Jun!L198+Jul!L198+Ago!L198+Set!L198+Oct!L198+Nov!L198+Dic!L198</f>
        <v>0</v>
      </c>
      <c r="U198" s="25">
        <f>+Ene!M198+Feb!M198+Mar!M198+Abr!M198+May!M198+Jun!M198+Jul!M198+Ago!M198+Set!M198+Oct!M198+Nov!M198+Dic!M198</f>
        <v>1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1</v>
      </c>
      <c r="X198" s="257">
        <v>72.210002291075753</v>
      </c>
      <c r="Y198" s="240">
        <f t="shared" ref="Y198:Y261" si="43">IFERROR(W198/X198,0)*100</f>
        <v>1.384849699864346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12</v>
      </c>
      <c r="AB198" s="25">
        <f>+Ene!Q198+Feb!Q198+Mar!Q198+Abr!Q198+May!Q198+Jun!Q198+Jul!Q198+Ago!Q198+Set!Q198+Oct!Q198+Nov!Q198+Dic!Q198</f>
        <v>23</v>
      </c>
      <c r="AC198" s="25">
        <f>+Ene!R198+Feb!R198+Mar!R198+Abr!R198+May!R198+Jun!R198+Jul!R198+Ago!R198+Set!R198+Oct!R198+Nov!R198+Dic!R198</f>
        <v>12</v>
      </c>
      <c r="AD198" s="25">
        <f t="shared" ref="AD198:AD261" si="44">SUM(Z198:AC198)</f>
        <v>47</v>
      </c>
      <c r="AE198" s="250">
        <v>72.210002291075753</v>
      </c>
      <c r="AF198" s="240">
        <f t="shared" ref="AF198:AF261" si="45">IFERROR(AD198/AE198,0)*100</f>
        <v>65.087935893624277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1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4</v>
      </c>
      <c r="AK198" s="25">
        <f t="shared" ref="AK198:AK261" si="46">SUM(AG198:AJ198)</f>
        <v>5</v>
      </c>
      <c r="AL198" s="250">
        <v>72.210002291075753</v>
      </c>
      <c r="AM198" s="240">
        <f t="shared" ref="AM198:AM261" si="47">IFERROR(AK198/AL198,0)*100</f>
        <v>6.924248499321731</v>
      </c>
      <c r="AN198" s="266">
        <v>56.156646261132806</v>
      </c>
      <c r="AO198" s="230">
        <f>+Ene!W198+Feb!W198+Mar!W198+Abr!W198+May!W198+Jun!W198+Jul!W198+Ago!W198+Set!W198+Oct!W198+Nov!W198+Dic!W198</f>
        <v>0</v>
      </c>
      <c r="AP198" s="261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61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50">
        <v>72.210002291075753</v>
      </c>
      <c r="AX198" s="240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55">
        <v>0</v>
      </c>
      <c r="K199" s="255">
        <v>18.415807118721801</v>
      </c>
      <c r="L199" s="255">
        <v>18.415807118721801</v>
      </c>
      <c r="M199" s="255">
        <v>15</v>
      </c>
      <c r="N199" s="255">
        <v>36.280836234985372</v>
      </c>
      <c r="O199" s="255">
        <v>51.831614237443603</v>
      </c>
      <c r="P199" s="230">
        <f>+Ene!J199+Feb!J199+Mar!J199+Abr!J199+May!J199+Jun!J199+Jul!J199+Ago!J199+Set!J199+Oct!J199+Nov!J199+Dic!J199</f>
        <v>6</v>
      </c>
      <c r="Q199" s="234">
        <f>+Ene!K199+Feb!K199+Mar!K199+Abr!K199+May!K199+Jun!K199+Jul!K199+Ago!K199+Set!K199+Oct!K199+Nov!K199+Dic!K199</f>
        <v>6</v>
      </c>
      <c r="R199" s="248">
        <v>0</v>
      </c>
      <c r="S199" s="249">
        <f t="shared" si="41"/>
        <v>0</v>
      </c>
      <c r="T199" s="25">
        <f>+Ene!L199+Feb!L199+Mar!L199+Abr!L199+May!L199+Jun!L199+Jul!L199+Ago!L199+Set!L199+Oct!L199+Nov!L199+Dic!L199</f>
        <v>2</v>
      </c>
      <c r="U199" s="25">
        <f>+Ene!M199+Feb!M199+Mar!M199+Abr!M199+May!M199+Jun!M199+Jul!M199+Ago!M199+Set!M199+Oct!M199+Nov!M199+Dic!M199</f>
        <v>10</v>
      </c>
      <c r="V199" s="25">
        <f>+Ene!N199+Feb!N199+Mar!N199+Abr!N199+May!N199+Jun!N199+Jul!N199+Ago!N199+Set!N199+Oct!N199+Nov!N199+Dic!N199</f>
        <v>3</v>
      </c>
      <c r="W199" s="25">
        <f t="shared" si="42"/>
        <v>15</v>
      </c>
      <c r="X199" s="257">
        <v>51.831614237443603</v>
      </c>
      <c r="Y199" s="240">
        <f t="shared" si="43"/>
        <v>28.939866567311867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8</v>
      </c>
      <c r="AB199" s="25">
        <f>+Ene!Q199+Feb!Q199+Mar!Q199+Abr!Q199+May!Q199+Jun!Q199+Jul!Q199+Ago!Q199+Set!Q199+Oct!Q199+Nov!Q199+Dic!Q199</f>
        <v>12</v>
      </c>
      <c r="AC199" s="25">
        <f>+Ene!R199+Feb!R199+Mar!R199+Abr!R199+May!R199+Jun!R199+Jul!R199+Ago!R199+Set!R199+Oct!R199+Nov!R199+Dic!R199</f>
        <v>6</v>
      </c>
      <c r="AD199" s="25">
        <f t="shared" si="44"/>
        <v>26</v>
      </c>
      <c r="AE199" s="250">
        <v>51.831614237443603</v>
      </c>
      <c r="AF199" s="240">
        <f t="shared" si="45"/>
        <v>50.162435383340579</v>
      </c>
      <c r="AG199" s="26">
        <f>+Ene!S199+Feb!S199+Mar!S199+Abr!S199+May!S199+Jun!S199+Jul!S199+Ago!S199+Set!S199+Oct!S199+Nov!S199+Dic!S199</f>
        <v>2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46"/>
        <v>2</v>
      </c>
      <c r="AL199" s="250">
        <v>51.831614237443603</v>
      </c>
      <c r="AM199" s="240">
        <f t="shared" si="47"/>
        <v>3.8586488756415829</v>
      </c>
      <c r="AN199" s="266">
        <v>36.280836234985372</v>
      </c>
      <c r="AO199" s="230">
        <f>+Ene!W199+Feb!W199+Mar!W199+Abr!W199+May!W199+Jun!W199+Jul!W199+Ago!W199+Set!W199+Oct!W199+Nov!W199+Dic!W199</f>
        <v>0</v>
      </c>
      <c r="AP199" s="261">
        <f t="shared" si="48"/>
        <v>0</v>
      </c>
      <c r="AQ199" s="17">
        <f>+Ene!X199+Feb!X199+Mar!X199+Abr!X199+May!X199+Jun!X199+Jul!X199+Ago!X199+Set!X199+Oct!X199+Nov!X199+Dic!X199</f>
        <v>0</v>
      </c>
      <c r="AR199" s="261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50">
        <v>51.831614237443603</v>
      </c>
      <c r="AX199" s="240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55">
        <v>0</v>
      </c>
      <c r="K200" s="255">
        <v>16.50444657756946</v>
      </c>
      <c r="L200" s="255">
        <v>16.50444657756946</v>
      </c>
      <c r="M200" s="255">
        <v>17.927893229987504</v>
      </c>
      <c r="N200" s="255">
        <v>37.000010053434039</v>
      </c>
      <c r="O200" s="255">
        <v>50.936786385126425</v>
      </c>
      <c r="P200" s="230">
        <f>+Ene!J200+Feb!J200+Mar!J200+Abr!J200+May!J200+Jun!J200+Jul!J200+Ago!J200+Set!J200+Oct!J200+Nov!J200+Dic!J200</f>
        <v>9</v>
      </c>
      <c r="Q200" s="234">
        <f>+Ene!K200+Feb!K200+Mar!K200+Abr!K200+May!K200+Jun!K200+Jul!K200+Ago!K200+Set!K200+Oct!K200+Nov!K200+Dic!K200</f>
        <v>8</v>
      </c>
      <c r="R200" s="248">
        <v>0</v>
      </c>
      <c r="S200" s="249">
        <f t="shared" si="41"/>
        <v>0</v>
      </c>
      <c r="T200" s="25">
        <f>+Ene!L200+Feb!L200+Mar!L200+Abr!L200+May!L200+Jun!L200+Jul!L200+Ago!L200+Set!L200+Oct!L200+Nov!L200+Dic!L200</f>
        <v>8</v>
      </c>
      <c r="U200" s="25">
        <f>+Ene!M200+Feb!M200+Mar!M200+Abr!M200+May!M200+Jun!M200+Jul!M200+Ago!M200+Set!M200+Oct!M200+Nov!M200+Dic!M200</f>
        <v>10</v>
      </c>
      <c r="V200" s="25">
        <f>+Ene!N200+Feb!N200+Mar!N200+Abr!N200+May!N200+Jun!N200+Jul!N200+Ago!N200+Set!N200+Oct!N200+Nov!N200+Dic!N200</f>
        <v>7</v>
      </c>
      <c r="W200" s="25">
        <f t="shared" si="42"/>
        <v>25</v>
      </c>
      <c r="X200" s="257">
        <v>50.936786385126425</v>
      </c>
      <c r="Y200" s="240">
        <f t="shared" si="43"/>
        <v>49.080442199431758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6</v>
      </c>
      <c r="AB200" s="25">
        <f>+Ene!Q200+Feb!Q200+Mar!Q200+Abr!Q200+May!Q200+Jun!Q200+Jul!Q200+Ago!Q200+Set!Q200+Oct!Q200+Nov!Q200+Dic!Q200</f>
        <v>20</v>
      </c>
      <c r="AC200" s="25">
        <f>+Ene!R200+Feb!R200+Mar!R200+Abr!R200+May!R200+Jun!R200+Jul!R200+Ago!R200+Set!R200+Oct!R200+Nov!R200+Dic!R200</f>
        <v>12</v>
      </c>
      <c r="AD200" s="25">
        <f t="shared" si="44"/>
        <v>38</v>
      </c>
      <c r="AE200" s="250">
        <v>50.936786385126425</v>
      </c>
      <c r="AF200" s="240">
        <f t="shared" si="45"/>
        <v>74.602272143136275</v>
      </c>
      <c r="AG200" s="26">
        <f>+Ene!S200+Feb!S200+Mar!S200+Abr!S200+May!S200+Jun!S200+Jul!S200+Ago!S200+Set!S200+Oct!S200+Nov!S200+Dic!S200</f>
        <v>2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3</v>
      </c>
      <c r="AL200" s="250">
        <v>50.936786385126425</v>
      </c>
      <c r="AM200" s="240">
        <f t="shared" si="47"/>
        <v>5.889653063931811</v>
      </c>
      <c r="AN200" s="266">
        <v>37.000010053434039</v>
      </c>
      <c r="AO200" s="230">
        <f>+Ene!W200+Feb!W200+Mar!W200+Abr!W200+May!W200+Jun!W200+Jul!W200+Ago!W200+Set!W200+Oct!W200+Nov!W200+Dic!W200</f>
        <v>0</v>
      </c>
      <c r="AP200" s="261">
        <f t="shared" si="48"/>
        <v>0</v>
      </c>
      <c r="AQ200" s="17">
        <f>+Ene!X200+Feb!X200+Mar!X200+Abr!X200+May!X200+Jun!X200+Jul!X200+Ago!X200+Set!X200+Oct!X200+Nov!X200+Dic!X200</f>
        <v>0</v>
      </c>
      <c r="AR200" s="261">
        <f t="shared" si="49"/>
        <v>0</v>
      </c>
      <c r="AS200" s="25">
        <f>+Ene!Y200+Feb!Y200+Mar!Y200+Abr!Y200+May!Y200+Jun!Y200+Jul!Y200+Ago!Y200+Set!Y200+Oct!Y200+Nov!Y200+Dic!Y200</f>
        <v>1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1</v>
      </c>
      <c r="AW200" s="250">
        <v>50.936786385126425</v>
      </c>
      <c r="AX200" s="240">
        <f t="shared" si="51"/>
        <v>1.9632176879772705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55">
        <v>0</v>
      </c>
      <c r="K201" s="255">
        <v>15.017832823339848</v>
      </c>
      <c r="L201" s="255">
        <v>15.017832823339848</v>
      </c>
      <c r="M201" s="255">
        <v>16.313064611845235</v>
      </c>
      <c r="N201" s="255">
        <v>33.667288559650437</v>
      </c>
      <c r="O201" s="255">
        <v>46.348730258524931</v>
      </c>
      <c r="P201" s="230">
        <f>+Ene!J201+Feb!J201+Mar!J201+Abr!J201+May!J201+Jun!J201+Jul!J201+Ago!J201+Set!J201+Oct!J201+Nov!J201+Dic!J201</f>
        <v>12</v>
      </c>
      <c r="Q201" s="234">
        <f>+Ene!K201+Feb!K201+Mar!K201+Abr!K201+May!K201+Jun!K201+Jul!K201+Ago!K201+Set!K201+Oct!K201+Nov!K201+Dic!K201</f>
        <v>16</v>
      </c>
      <c r="R201" s="248">
        <v>0</v>
      </c>
      <c r="S201" s="249">
        <f t="shared" si="41"/>
        <v>0</v>
      </c>
      <c r="T201" s="25">
        <f>+Ene!L201+Feb!L201+Mar!L201+Abr!L201+May!L201+Jun!L201+Jul!L201+Ago!L201+Set!L201+Oct!L201+Nov!L201+Dic!L201</f>
        <v>7</v>
      </c>
      <c r="U201" s="25">
        <f>+Ene!M201+Feb!M201+Mar!M201+Abr!M201+May!M201+Jun!M201+Jul!M201+Ago!M201+Set!M201+Oct!M201+Nov!M201+Dic!M201</f>
        <v>14</v>
      </c>
      <c r="V201" s="25">
        <f>+Ene!N201+Feb!N201+Mar!N201+Abr!N201+May!N201+Jun!N201+Jul!N201+Ago!N201+Set!N201+Oct!N201+Nov!N201+Dic!N201</f>
        <v>9</v>
      </c>
      <c r="W201" s="25">
        <f t="shared" si="42"/>
        <v>30</v>
      </c>
      <c r="X201" s="257">
        <v>46.348730258524931</v>
      </c>
      <c r="Y201" s="240">
        <f t="shared" si="43"/>
        <v>64.726692258159744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4</v>
      </c>
      <c r="AB201" s="25">
        <f>+Ene!Q201+Feb!Q201+Mar!Q201+Abr!Q201+May!Q201+Jun!Q201+Jul!Q201+Ago!Q201+Set!Q201+Oct!Q201+Nov!Q201+Dic!Q201</f>
        <v>13</v>
      </c>
      <c r="AC201" s="25">
        <f>+Ene!R201+Feb!R201+Mar!R201+Abr!R201+May!R201+Jun!R201+Jul!R201+Ago!R201+Set!R201+Oct!R201+Nov!R201+Dic!R201</f>
        <v>5</v>
      </c>
      <c r="AD201" s="25">
        <f t="shared" si="44"/>
        <v>22</v>
      </c>
      <c r="AE201" s="250">
        <v>46.348730258524931</v>
      </c>
      <c r="AF201" s="240">
        <f t="shared" si="45"/>
        <v>47.46624098931715</v>
      </c>
      <c r="AG201" s="26">
        <f>+Ene!S201+Feb!S201+Mar!S201+Abr!S201+May!S201+Jun!S201+Jul!S201+Ago!S201+Set!S201+Oct!S201+Nov!S201+Dic!S201</f>
        <v>0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0</v>
      </c>
      <c r="AL201" s="250">
        <v>46.348730258524931</v>
      </c>
      <c r="AM201" s="240">
        <f t="shared" si="47"/>
        <v>0</v>
      </c>
      <c r="AN201" s="266">
        <v>33.667288559650437</v>
      </c>
      <c r="AO201" s="230">
        <f>+Ene!W201+Feb!W201+Mar!W201+Abr!W201+May!W201+Jun!W201+Jul!W201+Ago!W201+Set!W201+Oct!W201+Nov!W201+Dic!W201</f>
        <v>0</v>
      </c>
      <c r="AP201" s="261">
        <f t="shared" si="48"/>
        <v>0</v>
      </c>
      <c r="AQ201" s="17">
        <f>+Ene!X201+Feb!X201+Mar!X201+Abr!X201+May!X201+Jun!X201+Jul!X201+Ago!X201+Set!X201+Oct!X201+Nov!X201+Dic!X201</f>
        <v>0</v>
      </c>
      <c r="AR201" s="261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50">
        <v>46.348730258524931</v>
      </c>
      <c r="AX201" s="240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55">
        <v>37</v>
      </c>
      <c r="K202" s="255">
        <v>37</v>
      </c>
      <c r="L202" s="255">
        <v>27</v>
      </c>
      <c r="M202" s="255">
        <v>40</v>
      </c>
      <c r="N202" s="255">
        <v>86.32350773795153</v>
      </c>
      <c r="O202" s="255">
        <v>104</v>
      </c>
      <c r="P202" s="230">
        <f>+Ene!J202+Feb!J202+Mar!J202+Abr!J202+May!J202+Jun!J202+Jul!J202+Ago!J202+Set!J202+Oct!J202+Nov!J202+Dic!J202</f>
        <v>23</v>
      </c>
      <c r="Q202" s="234">
        <f>+Ene!K202+Feb!K202+Mar!K202+Abr!K202+May!K202+Jun!K202+Jul!K202+Ago!K202+Set!K202+Oct!K202+Nov!K202+Dic!K202</f>
        <v>22</v>
      </c>
      <c r="R202" s="248">
        <v>37</v>
      </c>
      <c r="S202" s="249">
        <f t="shared" si="41"/>
        <v>59.45945945945946</v>
      </c>
      <c r="T202" s="25">
        <f>+Ene!L202+Feb!L202+Mar!L202+Abr!L202+May!L202+Jun!L202+Jul!L202+Ago!L202+Set!L202+Oct!L202+Nov!L202+Dic!L202</f>
        <v>15</v>
      </c>
      <c r="U202" s="25">
        <f>+Ene!M202+Feb!M202+Mar!M202+Abr!M202+May!M202+Jun!M202+Jul!M202+Ago!M202+Set!M202+Oct!M202+Nov!M202+Dic!M202</f>
        <v>14</v>
      </c>
      <c r="V202" s="25">
        <f>+Ene!N202+Feb!N202+Mar!N202+Abr!N202+May!N202+Jun!N202+Jul!N202+Ago!N202+Set!N202+Oct!N202+Nov!N202+Dic!N202</f>
        <v>18</v>
      </c>
      <c r="W202" s="25">
        <f t="shared" si="42"/>
        <v>47</v>
      </c>
      <c r="X202" s="257">
        <v>104</v>
      </c>
      <c r="Y202" s="240">
        <f t="shared" si="43"/>
        <v>45.192307692307693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18</v>
      </c>
      <c r="AB202" s="25">
        <f>+Ene!Q202+Feb!Q202+Mar!Q202+Abr!Q202+May!Q202+Jun!Q202+Jul!Q202+Ago!Q202+Set!Q202+Oct!Q202+Nov!Q202+Dic!Q202</f>
        <v>87</v>
      </c>
      <c r="AC202" s="25">
        <f>+Ene!R202+Feb!R202+Mar!R202+Abr!R202+May!R202+Jun!R202+Jul!R202+Ago!R202+Set!R202+Oct!R202+Nov!R202+Dic!R202</f>
        <v>50</v>
      </c>
      <c r="AD202" s="25">
        <f t="shared" si="44"/>
        <v>155</v>
      </c>
      <c r="AE202" s="250">
        <v>104</v>
      </c>
      <c r="AF202" s="240">
        <f t="shared" si="45"/>
        <v>149.03846153846155</v>
      </c>
      <c r="AG202" s="26">
        <f>+Ene!S202+Feb!S202+Mar!S202+Abr!S202+May!S202+Jun!S202+Jul!S202+Ago!S202+Set!S202+Oct!S202+Nov!S202+Dic!S202</f>
        <v>25</v>
      </c>
      <c r="AH202" s="25">
        <f>+Ene!T202+Feb!T202+Mar!T202+Abr!T202+May!T202+Jun!T202+Jul!T202+Ago!T202+Set!T202+Oct!T202+Nov!T202+Dic!T202</f>
        <v>58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19</v>
      </c>
      <c r="AK202" s="25">
        <f t="shared" si="46"/>
        <v>102</v>
      </c>
      <c r="AL202" s="250">
        <v>104</v>
      </c>
      <c r="AM202" s="240">
        <f t="shared" si="47"/>
        <v>98.076923076923066</v>
      </c>
      <c r="AN202" s="266">
        <v>86.32350773795153</v>
      </c>
      <c r="AO202" s="230">
        <f>+Ene!W202+Feb!W202+Mar!W202+Abr!W202+May!W202+Jun!W202+Jul!W202+Ago!W202+Set!W202+Oct!W202+Nov!W202+Dic!W202</f>
        <v>0</v>
      </c>
      <c r="AP202" s="261">
        <f t="shared" si="48"/>
        <v>0</v>
      </c>
      <c r="AQ202" s="17">
        <f>+Ene!X202+Feb!X202+Mar!X202+Abr!X202+May!X202+Jun!X202+Jul!X202+Ago!X202+Set!X202+Oct!X202+Nov!X202+Dic!X202</f>
        <v>0</v>
      </c>
      <c r="AR202" s="261">
        <f t="shared" si="49"/>
        <v>0</v>
      </c>
      <c r="AS202" s="25">
        <f>+Ene!Y202+Feb!Y202+Mar!Y202+Abr!Y202+May!Y202+Jun!Y202+Jul!Y202+Ago!Y202+Set!Y202+Oct!Y202+Nov!Y202+Dic!Y202</f>
        <v>11</v>
      </c>
      <c r="AT202" s="25">
        <f>+Ene!Z202+Feb!Z202+Mar!Z202+Abr!Z202+May!Z202+Jun!Z202+Jul!Z202+Ago!Z202+Set!Z202+Oct!Z202+Nov!Z202+Dic!Z202</f>
        <v>16</v>
      </c>
      <c r="AU202" s="25">
        <f>+Ene!AA202+Feb!AA202+Mar!AA202+Abr!AA202+May!AA202+Jun!AA202+Jul!AA202+Ago!AA202+Set!AA202+Oct!AA202+Nov!AA202+Dic!AA202</f>
        <v>6</v>
      </c>
      <c r="AV202" s="26">
        <f t="shared" si="50"/>
        <v>33</v>
      </c>
      <c r="AW202" s="250">
        <v>104</v>
      </c>
      <c r="AX202" s="240">
        <f t="shared" si="51"/>
        <v>31.73076923076923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55">
        <v>0</v>
      </c>
      <c r="K203" s="255">
        <v>5</v>
      </c>
      <c r="L203" s="255">
        <v>9.3364740334879741</v>
      </c>
      <c r="M203" s="255">
        <v>9.3364740334879741</v>
      </c>
      <c r="N203" s="255">
        <v>20.131262581722538</v>
      </c>
      <c r="O203" s="255">
        <v>23.672948066975948</v>
      </c>
      <c r="P203" s="230">
        <f>+Ene!J203+Feb!J203+Mar!J203+Abr!J203+May!J203+Jun!J203+Jul!J203+Ago!J203+Set!J203+Oct!J203+Nov!J203+Dic!J203</f>
        <v>0</v>
      </c>
      <c r="Q203" s="234">
        <f>+Ene!K203+Feb!K203+Mar!K203+Abr!K203+May!K203+Jun!K203+Jul!K203+Ago!K203+Set!K203+Oct!K203+Nov!K203+Dic!K203</f>
        <v>1</v>
      </c>
      <c r="R203" s="248">
        <v>0</v>
      </c>
      <c r="S203" s="249">
        <f t="shared" si="41"/>
        <v>0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8</v>
      </c>
      <c r="V203" s="25">
        <f>+Ene!N203+Feb!N203+Mar!N203+Abr!N203+May!N203+Jun!N203+Jul!N203+Ago!N203+Set!N203+Oct!N203+Nov!N203+Dic!N203</f>
        <v>1</v>
      </c>
      <c r="W203" s="25">
        <f t="shared" si="42"/>
        <v>13</v>
      </c>
      <c r="X203" s="257">
        <v>23.672948066975948</v>
      </c>
      <c r="Y203" s="240">
        <f t="shared" si="43"/>
        <v>54.915002403672567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10</v>
      </c>
      <c r="AC203" s="25">
        <f>+Ene!R203+Feb!R203+Mar!R203+Abr!R203+May!R203+Jun!R203+Jul!R203+Ago!R203+Set!R203+Oct!R203+Nov!R203+Dic!R203</f>
        <v>8</v>
      </c>
      <c r="AD203" s="25">
        <f t="shared" si="44"/>
        <v>19</v>
      </c>
      <c r="AE203" s="250">
        <v>23.672948066975948</v>
      </c>
      <c r="AF203" s="240">
        <f t="shared" si="45"/>
        <v>80.260388128444518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0</v>
      </c>
      <c r="AL203" s="250">
        <v>23.672948066975948</v>
      </c>
      <c r="AM203" s="240">
        <f t="shared" si="47"/>
        <v>0</v>
      </c>
      <c r="AN203" s="266">
        <v>20.131262581722538</v>
      </c>
      <c r="AO203" s="230">
        <f>+Ene!W203+Feb!W203+Mar!W203+Abr!W203+May!W203+Jun!W203+Jul!W203+Ago!W203+Set!W203+Oct!W203+Nov!W203+Dic!W203</f>
        <v>0</v>
      </c>
      <c r="AP203" s="261">
        <f t="shared" si="48"/>
        <v>0</v>
      </c>
      <c r="AQ203" s="17">
        <f>+Ene!X203+Feb!X203+Mar!X203+Abr!X203+May!X203+Jun!X203+Jul!X203+Ago!X203+Set!X203+Oct!X203+Nov!X203+Dic!X203</f>
        <v>0</v>
      </c>
      <c r="AR203" s="261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50">
        <v>23.672948066975948</v>
      </c>
      <c r="AX203" s="240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55">
        <v>0</v>
      </c>
      <c r="K204" s="255">
        <v>8.1630920550251798</v>
      </c>
      <c r="L204" s="255">
        <v>8.1587078136672471</v>
      </c>
      <c r="M204" s="255">
        <v>10</v>
      </c>
      <c r="N204" s="255">
        <v>19.43306063503984</v>
      </c>
      <c r="O204" s="255">
        <v>26.321799868692427</v>
      </c>
      <c r="P204" s="230">
        <f>+Ene!J204+Feb!J204+Mar!J204+Abr!J204+May!J204+Jun!J204+Jul!J204+Ago!J204+Set!J204+Oct!J204+Nov!J204+Dic!J204</f>
        <v>4</v>
      </c>
      <c r="Q204" s="234">
        <f>+Ene!K204+Feb!K204+Mar!K204+Abr!K204+May!K204+Jun!K204+Jul!K204+Ago!K204+Set!K204+Oct!K204+Nov!K204+Dic!K204</f>
        <v>2</v>
      </c>
      <c r="R204" s="248">
        <v>0</v>
      </c>
      <c r="S204" s="249">
        <f t="shared" si="41"/>
        <v>0</v>
      </c>
      <c r="T204" s="25">
        <f>+Ene!L204+Feb!L204+Mar!L204+Abr!L204+May!L204+Jun!L204+Jul!L204+Ago!L204+Set!L204+Oct!L204+Nov!L204+Dic!L204</f>
        <v>1</v>
      </c>
      <c r="U204" s="25">
        <f>+Ene!M204+Feb!M204+Mar!M204+Abr!M204+May!M204+Jun!M204+Jul!M204+Ago!M204+Set!M204+Oct!M204+Nov!M204+Dic!M204</f>
        <v>6</v>
      </c>
      <c r="V204" s="25">
        <f>+Ene!N204+Feb!N204+Mar!N204+Abr!N204+May!N204+Jun!N204+Jul!N204+Ago!N204+Set!N204+Oct!N204+Nov!N204+Dic!N204</f>
        <v>1</v>
      </c>
      <c r="W204" s="25">
        <f t="shared" si="42"/>
        <v>8</v>
      </c>
      <c r="X204" s="257">
        <v>26.321799868692427</v>
      </c>
      <c r="Y204" s="240">
        <f t="shared" si="43"/>
        <v>30.393058377118535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4</v>
      </c>
      <c r="AB204" s="25">
        <f>+Ene!Q204+Feb!Q204+Mar!Q204+Abr!Q204+May!Q204+Jun!Q204+Jul!Q204+Ago!Q204+Set!Q204+Oct!Q204+Nov!Q204+Dic!Q204</f>
        <v>10</v>
      </c>
      <c r="AC204" s="25">
        <f>+Ene!R204+Feb!R204+Mar!R204+Abr!R204+May!R204+Jun!R204+Jul!R204+Ago!R204+Set!R204+Oct!R204+Nov!R204+Dic!R204</f>
        <v>4</v>
      </c>
      <c r="AD204" s="25">
        <f t="shared" si="44"/>
        <v>18</v>
      </c>
      <c r="AE204" s="250">
        <v>26.321799868692427</v>
      </c>
      <c r="AF204" s="240">
        <f t="shared" si="45"/>
        <v>68.384381348516712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0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0</v>
      </c>
      <c r="AL204" s="250">
        <v>26.321799868692427</v>
      </c>
      <c r="AM204" s="240">
        <f t="shared" si="47"/>
        <v>0</v>
      </c>
      <c r="AN204" s="266">
        <v>19.43306063503984</v>
      </c>
      <c r="AO204" s="230">
        <f>+Ene!W204+Feb!W204+Mar!W204+Abr!W204+May!W204+Jun!W204+Jul!W204+Ago!W204+Set!W204+Oct!W204+Nov!W204+Dic!W204</f>
        <v>0</v>
      </c>
      <c r="AP204" s="261">
        <f t="shared" si="48"/>
        <v>0</v>
      </c>
      <c r="AQ204" s="17">
        <f>+Ene!X204+Feb!X204+Mar!X204+Abr!X204+May!X204+Jun!X204+Jul!X204+Ago!X204+Set!X204+Oct!X204+Nov!X204+Dic!X204</f>
        <v>0</v>
      </c>
      <c r="AR204" s="261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50">
        <v>26.321799868692427</v>
      </c>
      <c r="AX204" s="240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55">
        <v>0</v>
      </c>
      <c r="K205" s="255">
        <v>9</v>
      </c>
      <c r="L205" s="255">
        <v>9</v>
      </c>
      <c r="M205" s="255">
        <v>10</v>
      </c>
      <c r="N205" s="255">
        <v>18.402255583160311</v>
      </c>
      <c r="O205" s="255">
        <v>28</v>
      </c>
      <c r="P205" s="230">
        <f>+Ene!J205+Feb!J205+Mar!J205+Abr!J205+May!J205+Jun!J205+Jul!J205+Ago!J205+Set!J205+Oct!J205+Nov!J205+Dic!J205</f>
        <v>2</v>
      </c>
      <c r="Q205" s="234">
        <f>+Ene!K205+Feb!K205+Mar!K205+Abr!K205+May!K205+Jun!K205+Jul!K205+Ago!K205+Set!K205+Oct!K205+Nov!K205+Dic!K205</f>
        <v>2</v>
      </c>
      <c r="R205" s="248">
        <v>0</v>
      </c>
      <c r="S205" s="249">
        <f t="shared" si="41"/>
        <v>0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2</v>
      </c>
      <c r="W205" s="25">
        <f t="shared" si="42"/>
        <v>3</v>
      </c>
      <c r="X205" s="257">
        <v>28</v>
      </c>
      <c r="Y205" s="240">
        <f t="shared" si="43"/>
        <v>10.714285714285714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3</v>
      </c>
      <c r="AC205" s="25">
        <f>+Ene!R205+Feb!R205+Mar!R205+Abr!R205+May!R205+Jun!R205+Jul!R205+Ago!R205+Set!R205+Oct!R205+Nov!R205+Dic!R205</f>
        <v>3</v>
      </c>
      <c r="AD205" s="25">
        <f t="shared" si="44"/>
        <v>7</v>
      </c>
      <c r="AE205" s="250">
        <v>28</v>
      </c>
      <c r="AF205" s="240">
        <f t="shared" si="45"/>
        <v>25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50">
        <v>28</v>
      </c>
      <c r="AM205" s="240">
        <f t="shared" si="47"/>
        <v>0</v>
      </c>
      <c r="AN205" s="266">
        <v>18.402255583160311</v>
      </c>
      <c r="AO205" s="230">
        <f>+Ene!W205+Feb!W205+Mar!W205+Abr!W205+May!W205+Jun!W205+Jul!W205+Ago!W205+Set!W205+Oct!W205+Nov!W205+Dic!W205</f>
        <v>0</v>
      </c>
      <c r="AP205" s="261">
        <f t="shared" si="48"/>
        <v>0</v>
      </c>
      <c r="AQ205" s="17">
        <f>+Ene!X205+Feb!X205+Mar!X205+Abr!X205+May!X205+Jun!X205+Jul!X205+Ago!X205+Set!X205+Oct!X205+Nov!X205+Dic!X205</f>
        <v>0</v>
      </c>
      <c r="AR205" s="261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50">
        <v>28</v>
      </c>
      <c r="AX205" s="240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55">
        <v>0</v>
      </c>
      <c r="K206" s="255">
        <v>10</v>
      </c>
      <c r="L206" s="255">
        <v>16</v>
      </c>
      <c r="M206" s="255">
        <v>14</v>
      </c>
      <c r="N206" s="255">
        <v>34.12259935839667</v>
      </c>
      <c r="O206" s="255">
        <v>40</v>
      </c>
      <c r="P206" s="230">
        <f>+Ene!J206+Feb!J206+Mar!J206+Abr!J206+May!J206+Jun!J206+Jul!J206+Ago!J206+Set!J206+Oct!J206+Nov!J206+Dic!J206</f>
        <v>9</v>
      </c>
      <c r="Q206" s="234">
        <f>+Ene!K206+Feb!K206+Mar!K206+Abr!K206+May!K206+Jun!K206+Jul!K206+Ago!K206+Set!K206+Oct!K206+Nov!K206+Dic!K206</f>
        <v>9</v>
      </c>
      <c r="R206" s="248">
        <v>0</v>
      </c>
      <c r="S206" s="249">
        <f t="shared" si="41"/>
        <v>0</v>
      </c>
      <c r="T206" s="25">
        <f>+Ene!L206+Feb!L206+Mar!L206+Abr!L206+May!L206+Jun!L206+Jul!L206+Ago!L206+Set!L206+Oct!L206+Nov!L206+Dic!L206</f>
        <v>9</v>
      </c>
      <c r="U206" s="25">
        <f>+Ene!M206+Feb!M206+Mar!M206+Abr!M206+May!M206+Jun!M206+Jul!M206+Ago!M206+Set!M206+Oct!M206+Nov!M206+Dic!M206</f>
        <v>3</v>
      </c>
      <c r="V206" s="25">
        <f>+Ene!N206+Feb!N206+Mar!N206+Abr!N206+May!N206+Jun!N206+Jul!N206+Ago!N206+Set!N206+Oct!N206+Nov!N206+Dic!N206</f>
        <v>4</v>
      </c>
      <c r="W206" s="25">
        <f t="shared" si="42"/>
        <v>16</v>
      </c>
      <c r="X206" s="257">
        <v>40</v>
      </c>
      <c r="Y206" s="240">
        <f t="shared" si="43"/>
        <v>40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11</v>
      </c>
      <c r="AB206" s="25">
        <f>+Ene!Q206+Feb!Q206+Mar!Q206+Abr!Q206+May!Q206+Jun!Q206+Jul!Q206+Ago!Q206+Set!Q206+Oct!Q206+Nov!Q206+Dic!Q206</f>
        <v>19</v>
      </c>
      <c r="AC206" s="25">
        <f>+Ene!R206+Feb!R206+Mar!R206+Abr!R206+May!R206+Jun!R206+Jul!R206+Ago!R206+Set!R206+Oct!R206+Nov!R206+Dic!R206</f>
        <v>11</v>
      </c>
      <c r="AD206" s="25">
        <f t="shared" si="44"/>
        <v>41</v>
      </c>
      <c r="AE206" s="250">
        <v>40</v>
      </c>
      <c r="AF206" s="240">
        <f t="shared" si="45"/>
        <v>102.49999999999999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50">
        <v>40</v>
      </c>
      <c r="AM206" s="240">
        <f t="shared" si="47"/>
        <v>0</v>
      </c>
      <c r="AN206" s="266">
        <v>34.12259935839667</v>
      </c>
      <c r="AO206" s="230">
        <f>+Ene!W206+Feb!W206+Mar!W206+Abr!W206+May!W206+Jun!W206+Jul!W206+Ago!W206+Set!W206+Oct!W206+Nov!W206+Dic!W206</f>
        <v>0</v>
      </c>
      <c r="AP206" s="261">
        <f t="shared" si="48"/>
        <v>0</v>
      </c>
      <c r="AQ206" s="17">
        <f>+Ene!X206+Feb!X206+Mar!X206+Abr!X206+May!X206+Jun!X206+Jul!X206+Ago!X206+Set!X206+Oct!X206+Nov!X206+Dic!X206</f>
        <v>0</v>
      </c>
      <c r="AR206" s="261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50">
        <v>40</v>
      </c>
      <c r="AX206" s="240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55">
        <v>0</v>
      </c>
      <c r="K207" s="255">
        <v>12</v>
      </c>
      <c r="L207" s="255">
        <v>15.159200388279586</v>
      </c>
      <c r="M207" s="255">
        <v>16.475473262439909</v>
      </c>
      <c r="N207" s="255">
        <v>34.002471373809342</v>
      </c>
      <c r="O207" s="255">
        <v>43.634673650719492</v>
      </c>
      <c r="P207" s="230">
        <f>+Ene!J207+Feb!J207+Mar!J207+Abr!J207+May!J207+Jun!J207+Jul!J207+Ago!J207+Set!J207+Oct!J207+Nov!J207+Dic!J207</f>
        <v>2</v>
      </c>
      <c r="Q207" s="234">
        <f>+Ene!K207+Feb!K207+Mar!K207+Abr!K207+May!K207+Jun!K207+Jul!K207+Ago!K207+Set!K207+Oct!K207+Nov!K207+Dic!K207</f>
        <v>1</v>
      </c>
      <c r="R207" s="248">
        <v>0</v>
      </c>
      <c r="S207" s="249">
        <f t="shared" si="41"/>
        <v>0</v>
      </c>
      <c r="T207" s="25">
        <f>+Ene!L207+Feb!L207+Mar!L207+Abr!L207+May!L207+Jun!L207+Jul!L207+Ago!L207+Set!L207+Oct!L207+Nov!L207+Dic!L207</f>
        <v>1</v>
      </c>
      <c r="U207" s="25">
        <f>+Ene!M207+Feb!M207+Mar!M207+Abr!M207+May!M207+Jun!M207+Jul!M207+Ago!M207+Set!M207+Oct!M207+Nov!M207+Dic!M207</f>
        <v>6</v>
      </c>
      <c r="V207" s="25">
        <f>+Ene!N207+Feb!N207+Mar!N207+Abr!N207+May!N207+Jun!N207+Jul!N207+Ago!N207+Set!N207+Oct!N207+Nov!N207+Dic!N207</f>
        <v>2</v>
      </c>
      <c r="W207" s="25">
        <f t="shared" si="42"/>
        <v>9</v>
      </c>
      <c r="X207" s="257">
        <v>43.634673650719492</v>
      </c>
      <c r="Y207" s="240">
        <f t="shared" si="43"/>
        <v>20.625798813214221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6</v>
      </c>
      <c r="AC207" s="25">
        <f>+Ene!R207+Feb!R207+Mar!R207+Abr!R207+May!R207+Jun!R207+Jul!R207+Ago!R207+Set!R207+Oct!R207+Nov!R207+Dic!R207</f>
        <v>8</v>
      </c>
      <c r="AD207" s="25">
        <f t="shared" si="44"/>
        <v>14</v>
      </c>
      <c r="AE207" s="250">
        <v>43.634673650719492</v>
      </c>
      <c r="AF207" s="240">
        <f t="shared" si="45"/>
        <v>32.084575931666571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1</v>
      </c>
      <c r="AL207" s="250">
        <v>43.634673650719492</v>
      </c>
      <c r="AM207" s="240">
        <f t="shared" si="47"/>
        <v>2.2917554236904691</v>
      </c>
      <c r="AN207" s="266">
        <v>34.002471373809342</v>
      </c>
      <c r="AO207" s="230">
        <f>+Ene!W207+Feb!W207+Mar!W207+Abr!W207+May!W207+Jun!W207+Jul!W207+Ago!W207+Set!W207+Oct!W207+Nov!W207+Dic!W207</f>
        <v>0</v>
      </c>
      <c r="AP207" s="261">
        <f t="shared" si="48"/>
        <v>0</v>
      </c>
      <c r="AQ207" s="17">
        <f>+Ene!X207+Feb!X207+Mar!X207+Abr!X207+May!X207+Jun!X207+Jul!X207+Ago!X207+Set!X207+Oct!X207+Nov!X207+Dic!X207</f>
        <v>0</v>
      </c>
      <c r="AR207" s="261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50">
        <v>43.634673650719492</v>
      </c>
      <c r="AX207" s="240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55">
        <v>70</v>
      </c>
      <c r="K208" s="255">
        <v>70</v>
      </c>
      <c r="L208" s="255">
        <v>53</v>
      </c>
      <c r="M208" s="255">
        <v>51</v>
      </c>
      <c r="N208" s="255">
        <v>102.29657309846596</v>
      </c>
      <c r="O208" s="255">
        <v>174</v>
      </c>
      <c r="P208" s="230">
        <f>+Ene!J208+Feb!J208+Mar!J208+Abr!J208+May!J208+Jun!J208+Jul!J208+Ago!J208+Set!J208+Oct!J208+Nov!J208+Dic!J208</f>
        <v>26</v>
      </c>
      <c r="Q208" s="234">
        <f>+Ene!K208+Feb!K208+Mar!K208+Abr!K208+May!K208+Jun!K208+Jul!K208+Ago!K208+Set!K208+Oct!K208+Nov!K208+Dic!K208</f>
        <v>28</v>
      </c>
      <c r="R208" s="248">
        <v>70</v>
      </c>
      <c r="S208" s="249">
        <f t="shared" si="41"/>
        <v>40</v>
      </c>
      <c r="T208" s="25">
        <f>+Ene!L208+Feb!L208+Mar!L208+Abr!L208+May!L208+Jun!L208+Jul!L208+Ago!L208+Set!L208+Oct!L208+Nov!L208+Dic!L208</f>
        <v>31</v>
      </c>
      <c r="U208" s="25">
        <f>+Ene!M208+Feb!M208+Mar!M208+Abr!M208+May!M208+Jun!M208+Jul!M208+Ago!M208+Set!M208+Oct!M208+Nov!M208+Dic!M208</f>
        <v>28</v>
      </c>
      <c r="V208" s="25">
        <f>+Ene!N208+Feb!N208+Mar!N208+Abr!N208+May!N208+Jun!N208+Jul!N208+Ago!N208+Set!N208+Oct!N208+Nov!N208+Dic!N208</f>
        <v>21</v>
      </c>
      <c r="W208" s="25">
        <f t="shared" si="42"/>
        <v>80</v>
      </c>
      <c r="X208" s="257">
        <v>174</v>
      </c>
      <c r="Y208" s="240">
        <f t="shared" si="43"/>
        <v>45.977011494252871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27</v>
      </c>
      <c r="AB208" s="25">
        <f>+Ene!Q208+Feb!Q208+Mar!Q208+Abr!Q208+May!Q208+Jun!Q208+Jul!Q208+Ago!Q208+Set!Q208+Oct!Q208+Nov!Q208+Dic!Q208</f>
        <v>49</v>
      </c>
      <c r="AC208" s="25">
        <f>+Ene!R208+Feb!R208+Mar!R208+Abr!R208+May!R208+Jun!R208+Jul!R208+Ago!R208+Set!R208+Oct!R208+Nov!R208+Dic!R208</f>
        <v>41</v>
      </c>
      <c r="AD208" s="25">
        <f t="shared" si="44"/>
        <v>117</v>
      </c>
      <c r="AE208" s="250">
        <v>174</v>
      </c>
      <c r="AF208" s="240">
        <f t="shared" si="45"/>
        <v>67.241379310344826</v>
      </c>
      <c r="AG208" s="26">
        <f>+Ene!S208+Feb!S208+Mar!S208+Abr!S208+May!S208+Jun!S208+Jul!S208+Ago!S208+Set!S208+Oct!S208+Nov!S208+Dic!S208</f>
        <v>2</v>
      </c>
      <c r="AH208" s="25">
        <f>+Ene!T208+Feb!T208+Mar!T208+Abr!T208+May!T208+Jun!T208+Jul!T208+Ago!T208+Set!T208+Oct!T208+Nov!T208+Dic!T208</f>
        <v>0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0</v>
      </c>
      <c r="AK208" s="25">
        <f t="shared" si="46"/>
        <v>2</v>
      </c>
      <c r="AL208" s="250">
        <v>174</v>
      </c>
      <c r="AM208" s="240">
        <f t="shared" si="47"/>
        <v>1.1494252873563218</v>
      </c>
      <c r="AN208" s="266">
        <v>102.29657309846596</v>
      </c>
      <c r="AO208" s="230">
        <f>+Ene!W208+Feb!W208+Mar!W208+Abr!W208+May!W208+Jun!W208+Jul!W208+Ago!W208+Set!W208+Oct!W208+Nov!W208+Dic!W208</f>
        <v>11</v>
      </c>
      <c r="AP208" s="261">
        <f t="shared" si="48"/>
        <v>10.753048383558175</v>
      </c>
      <c r="AQ208" s="17">
        <f>+Ene!X208+Feb!X208+Mar!X208+Abr!X208+May!X208+Jun!X208+Jul!X208+Ago!X208+Set!X208+Oct!X208+Nov!X208+Dic!X208</f>
        <v>11</v>
      </c>
      <c r="AR208" s="261">
        <f t="shared" si="49"/>
        <v>10.753048383558175</v>
      </c>
      <c r="AS208" s="25">
        <f>+Ene!Y208+Feb!Y208+Mar!Y208+Abr!Y208+May!Y208+Jun!Y208+Jul!Y208+Ago!Y208+Set!Y208+Oct!Y208+Nov!Y208+Dic!Y208</f>
        <v>0</v>
      </c>
      <c r="AT208" s="25">
        <f>+Ene!Z208+Feb!Z208+Mar!Z208+Abr!Z208+May!Z208+Jun!Z208+Jul!Z208+Ago!Z208+Set!Z208+Oct!Z208+Nov!Z208+Dic!Z208</f>
        <v>0</v>
      </c>
      <c r="AU208" s="25">
        <f>+Ene!AA208+Feb!AA208+Mar!AA208+Abr!AA208+May!AA208+Jun!AA208+Jul!AA208+Ago!AA208+Set!AA208+Oct!AA208+Nov!AA208+Dic!AA208</f>
        <v>0</v>
      </c>
      <c r="AV208" s="26">
        <f t="shared" si="50"/>
        <v>0</v>
      </c>
      <c r="AW208" s="250">
        <v>174</v>
      </c>
      <c r="AX208" s="240">
        <f t="shared" si="51"/>
        <v>0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255">
        <v>0</v>
      </c>
      <c r="K209" s="255">
        <v>0</v>
      </c>
      <c r="L209" s="255">
        <v>0</v>
      </c>
      <c r="M209" s="255">
        <v>0</v>
      </c>
      <c r="N209" s="255">
        <v>0</v>
      </c>
      <c r="O209" s="255">
        <v>0</v>
      </c>
      <c r="P209" s="230">
        <f>+Ene!J209+Feb!J209+Mar!J209+Abr!J209+May!J209+Jun!J209+Jul!J209+Ago!J209+Set!J209+Oct!J209+Nov!J209+Dic!J209</f>
        <v>10</v>
      </c>
      <c r="Q209" s="234">
        <f>+Ene!K209+Feb!K209+Mar!K209+Abr!K209+May!K209+Jun!K209+Jul!K209+Ago!K209+Set!K209+Oct!K209+Nov!K209+Dic!K209</f>
        <v>11</v>
      </c>
      <c r="R209" s="248">
        <v>0</v>
      </c>
      <c r="S209" s="249">
        <f t="shared" si="41"/>
        <v>0</v>
      </c>
      <c r="T209" s="25">
        <f>+Ene!L209+Feb!L209+Mar!L209+Abr!L209+May!L209+Jun!L209+Jul!L209+Ago!L209+Set!L209+Oct!L209+Nov!L209+Dic!L209</f>
        <v>14</v>
      </c>
      <c r="U209" s="25">
        <f>+Ene!M209+Feb!M209+Mar!M209+Abr!M209+May!M209+Jun!M209+Jul!M209+Ago!M209+Set!M209+Oct!M209+Nov!M209+Dic!M209</f>
        <v>1</v>
      </c>
      <c r="V209" s="25">
        <f>+Ene!N209+Feb!N209+Mar!N209+Abr!N209+May!N209+Jun!N209+Jul!N209+Ago!N209+Set!N209+Oct!N209+Nov!N209+Dic!N209</f>
        <v>0</v>
      </c>
      <c r="W209" s="25">
        <f t="shared" si="42"/>
        <v>15</v>
      </c>
      <c r="X209" s="257">
        <v>0</v>
      </c>
      <c r="Y209" s="240">
        <f t="shared" si="43"/>
        <v>0</v>
      </c>
      <c r="Z209" s="26">
        <f>+Ene!O209+Feb!O209+Mar!O209+Abr!O209+May!O209+Jun!O209+Jul!O209+Ago!O209+Set!O209+Oct!O209+Nov!O209+Dic!O209</f>
        <v>0</v>
      </c>
      <c r="AA209" s="25">
        <f>+Ene!P209+Feb!P209+Mar!P209+Abr!P209+May!P209+Jun!P209+Jul!P209+Ago!P209+Set!P209+Oct!P209+Nov!P209+Dic!P209</f>
        <v>20</v>
      </c>
      <c r="AB209" s="25">
        <f>+Ene!Q209+Feb!Q209+Mar!Q209+Abr!Q209+May!Q209+Jun!Q209+Jul!Q209+Ago!Q209+Set!Q209+Oct!Q209+Nov!Q209+Dic!Q209</f>
        <v>24</v>
      </c>
      <c r="AC209" s="25">
        <f>+Ene!R209+Feb!R209+Mar!R209+Abr!R209+May!R209+Jun!R209+Jul!R209+Ago!R209+Set!R209+Oct!R209+Nov!R209+Dic!R209</f>
        <v>9</v>
      </c>
      <c r="AD209" s="25">
        <f t="shared" si="44"/>
        <v>53</v>
      </c>
      <c r="AE209" s="250">
        <v>0</v>
      </c>
      <c r="AF209" s="240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50">
        <v>0</v>
      </c>
      <c r="AM209" s="240">
        <f t="shared" si="47"/>
        <v>0</v>
      </c>
      <c r="AN209" s="266">
        <v>0</v>
      </c>
      <c r="AO209" s="230">
        <f>+Ene!W209+Feb!W209+Mar!W209+Abr!W209+May!W209+Jun!W209+Jul!W209+Ago!W209+Set!W209+Oct!W209+Nov!W209+Dic!W209</f>
        <v>0</v>
      </c>
      <c r="AP209" s="261">
        <f t="shared" si="48"/>
        <v>0</v>
      </c>
      <c r="AQ209" s="17">
        <f>+Ene!X209+Feb!X209+Mar!X209+Abr!X209+May!X209+Jun!X209+Jul!X209+Ago!X209+Set!X209+Oct!X209+Nov!X209+Dic!X209</f>
        <v>0</v>
      </c>
      <c r="AR209" s="261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50">
        <v>0</v>
      </c>
      <c r="AX209" s="240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55">
        <v>337</v>
      </c>
      <c r="K210" s="255">
        <v>337</v>
      </c>
      <c r="L210" s="255">
        <v>322</v>
      </c>
      <c r="M210" s="255">
        <v>310</v>
      </c>
      <c r="N210" s="255">
        <v>665.68509180940737</v>
      </c>
      <c r="O210" s="255">
        <v>969</v>
      </c>
      <c r="P210" s="230">
        <f>+Ene!J210+Feb!J210+Mar!J210+Abr!J210+May!J210+Jun!J210+Jul!J210+Ago!J210+Set!J210+Oct!J210+Nov!J210+Dic!J210</f>
        <v>82</v>
      </c>
      <c r="Q210" s="234">
        <f>+Ene!K210+Feb!K210+Mar!K210+Abr!K210+May!K210+Jun!K210+Jul!K210+Ago!K210+Set!K210+Oct!K210+Nov!K210+Dic!K210</f>
        <v>78</v>
      </c>
      <c r="R210" s="248">
        <v>337</v>
      </c>
      <c r="S210" s="249">
        <f t="shared" si="41"/>
        <v>23.145400593471809</v>
      </c>
      <c r="T210" s="25">
        <f>+Ene!L210+Feb!L210+Mar!L210+Abr!L210+May!L210+Jun!L210+Jul!L210+Ago!L210+Set!L210+Oct!L210+Nov!L210+Dic!L210</f>
        <v>54</v>
      </c>
      <c r="U210" s="25">
        <f>+Ene!M210+Feb!M210+Mar!M210+Abr!M210+May!M210+Jun!M210+Jul!M210+Ago!M210+Set!M210+Oct!M210+Nov!M210+Dic!M210</f>
        <v>46</v>
      </c>
      <c r="V210" s="25">
        <f>+Ene!N210+Feb!N210+Mar!N210+Abr!N210+May!N210+Jun!N210+Jul!N210+Ago!N210+Set!N210+Oct!N210+Nov!N210+Dic!N210</f>
        <v>48</v>
      </c>
      <c r="W210" s="25">
        <f t="shared" si="42"/>
        <v>148</v>
      </c>
      <c r="X210" s="257">
        <v>969</v>
      </c>
      <c r="Y210" s="240">
        <f t="shared" si="43"/>
        <v>15.273477812177502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104</v>
      </c>
      <c r="AB210" s="25">
        <f>+Ene!Q210+Feb!Q210+Mar!Q210+Abr!Q210+May!Q210+Jun!Q210+Jul!Q210+Ago!Q210+Set!Q210+Oct!Q210+Nov!Q210+Dic!Q210</f>
        <v>252</v>
      </c>
      <c r="AC210" s="25">
        <f>+Ene!R210+Feb!R210+Mar!R210+Abr!R210+May!R210+Jun!R210+Jul!R210+Ago!R210+Set!R210+Oct!R210+Nov!R210+Dic!R210</f>
        <v>152</v>
      </c>
      <c r="AD210" s="25">
        <f t="shared" si="44"/>
        <v>508</v>
      </c>
      <c r="AE210" s="250">
        <v>969</v>
      </c>
      <c r="AF210" s="240">
        <f t="shared" si="45"/>
        <v>52.425180598555208</v>
      </c>
      <c r="AG210" s="26">
        <f>+Ene!S210+Feb!S210+Mar!S210+Abr!S210+May!S210+Jun!S210+Jul!S210+Ago!S210+Set!S210+Oct!S210+Nov!S210+Dic!S210</f>
        <v>13</v>
      </c>
      <c r="AH210" s="25">
        <f>+Ene!T210+Feb!T210+Mar!T210+Abr!T210+May!T210+Jun!T210+Jul!T210+Ago!T210+Set!T210+Oct!T210+Nov!T210+Dic!T210</f>
        <v>23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5</v>
      </c>
      <c r="AK210" s="25">
        <f t="shared" si="46"/>
        <v>41</v>
      </c>
      <c r="AL210" s="250">
        <v>969</v>
      </c>
      <c r="AM210" s="240">
        <f t="shared" si="47"/>
        <v>4.2311661506707949</v>
      </c>
      <c r="AN210" s="266">
        <v>665.68509180940737</v>
      </c>
      <c r="AO210" s="230">
        <f>+Ene!W210+Feb!W210+Mar!W210+Abr!W210+May!W210+Jun!W210+Jul!W210+Ago!W210+Set!W210+Oct!W210+Nov!W210+Dic!W210</f>
        <v>0</v>
      </c>
      <c r="AP210" s="261">
        <f t="shared" si="48"/>
        <v>0</v>
      </c>
      <c r="AQ210" s="17">
        <f>+Ene!X210+Feb!X210+Mar!X210+Abr!X210+May!X210+Jun!X210+Jul!X210+Ago!X210+Set!X210+Oct!X210+Nov!X210+Dic!X210</f>
        <v>12</v>
      </c>
      <c r="AR210" s="261">
        <f t="shared" si="49"/>
        <v>1.8026541599996844</v>
      </c>
      <c r="AS210" s="25">
        <f>+Ene!Y210+Feb!Y210+Mar!Y210+Abr!Y210+May!Y210+Jun!Y210+Jul!Y210+Ago!Y210+Set!Y210+Oct!Y210+Nov!Y210+Dic!Y210</f>
        <v>4</v>
      </c>
      <c r="AT210" s="25">
        <f>+Ene!Z210+Feb!Z210+Mar!Z210+Abr!Z210+May!Z210+Jun!Z210+Jul!Z210+Ago!Z210+Set!Z210+Oct!Z210+Nov!Z210+Dic!Z210</f>
        <v>2</v>
      </c>
      <c r="AU210" s="25">
        <f>+Ene!AA210+Feb!AA210+Mar!AA210+Abr!AA210+May!AA210+Jun!AA210+Jul!AA210+Ago!AA210+Set!AA210+Oct!AA210+Nov!AA210+Dic!AA210</f>
        <v>1</v>
      </c>
      <c r="AV210" s="26">
        <f t="shared" si="50"/>
        <v>7</v>
      </c>
      <c r="AW210" s="250">
        <v>969</v>
      </c>
      <c r="AX210" s="240">
        <f t="shared" si="51"/>
        <v>0.72239422084623317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255">
        <v>200</v>
      </c>
      <c r="K211" s="255">
        <v>200</v>
      </c>
      <c r="L211" s="255">
        <v>197</v>
      </c>
      <c r="M211" s="255">
        <v>184</v>
      </c>
      <c r="N211" s="255">
        <v>288.5617812022773</v>
      </c>
      <c r="O211" s="255">
        <v>581</v>
      </c>
      <c r="P211" s="230">
        <f>+Ene!J211+Feb!J211+Mar!J211+Abr!J211+May!J211+Jun!J211+Jul!J211+Ago!J211+Set!J211+Oct!J211+Nov!J211+Dic!J211</f>
        <v>62</v>
      </c>
      <c r="Q211" s="234">
        <f>+Ene!K211+Feb!K211+Mar!K211+Abr!K211+May!K211+Jun!K211+Jul!K211+Ago!K211+Set!K211+Oct!K211+Nov!K211+Dic!K211</f>
        <v>51</v>
      </c>
      <c r="R211" s="248">
        <v>200</v>
      </c>
      <c r="S211" s="249">
        <f t="shared" si="41"/>
        <v>25.5</v>
      </c>
      <c r="T211" s="25">
        <f>+Ene!L211+Feb!L211+Mar!L211+Abr!L211+May!L211+Jun!L211+Jul!L211+Ago!L211+Set!L211+Oct!L211+Nov!L211+Dic!L211</f>
        <v>50</v>
      </c>
      <c r="U211" s="25">
        <f>+Ene!M211+Feb!M211+Mar!M211+Abr!M211+May!M211+Jun!M211+Jul!M211+Ago!M211+Set!M211+Oct!M211+Nov!M211+Dic!M211</f>
        <v>43</v>
      </c>
      <c r="V211" s="25">
        <f>+Ene!N211+Feb!N211+Mar!N211+Abr!N211+May!N211+Jun!N211+Jul!N211+Ago!N211+Set!N211+Oct!N211+Nov!N211+Dic!N211</f>
        <v>22</v>
      </c>
      <c r="W211" s="25">
        <f t="shared" si="42"/>
        <v>115</v>
      </c>
      <c r="X211" s="257">
        <v>581</v>
      </c>
      <c r="Y211" s="240">
        <f t="shared" si="43"/>
        <v>19.793459552495698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62</v>
      </c>
      <c r="AB211" s="25">
        <f>+Ene!Q211+Feb!Q211+Mar!Q211+Abr!Q211+May!Q211+Jun!Q211+Jul!Q211+Ago!Q211+Set!Q211+Oct!Q211+Nov!Q211+Dic!Q211</f>
        <v>112</v>
      </c>
      <c r="AC211" s="25">
        <f>+Ene!R211+Feb!R211+Mar!R211+Abr!R211+May!R211+Jun!R211+Jul!R211+Ago!R211+Set!R211+Oct!R211+Nov!R211+Dic!R211</f>
        <v>32</v>
      </c>
      <c r="AD211" s="25">
        <f t="shared" si="44"/>
        <v>206</v>
      </c>
      <c r="AE211" s="250">
        <v>581</v>
      </c>
      <c r="AF211" s="240">
        <f t="shared" si="45"/>
        <v>35.456110154905332</v>
      </c>
      <c r="AG211" s="26">
        <f>+Ene!S211+Feb!S211+Mar!S211+Abr!S211+May!S211+Jun!S211+Jul!S211+Ago!S211+Set!S211+Oct!S211+Nov!S211+Dic!S211</f>
        <v>7</v>
      </c>
      <c r="AH211" s="25">
        <f>+Ene!T211+Feb!T211+Mar!T211+Abr!T211+May!T211+Jun!T211+Jul!T211+Ago!T211+Set!T211+Oct!T211+Nov!T211+Dic!T211</f>
        <v>12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19</v>
      </c>
      <c r="AK211" s="25">
        <f t="shared" si="46"/>
        <v>38</v>
      </c>
      <c r="AL211" s="250">
        <v>581</v>
      </c>
      <c r="AM211" s="240">
        <f t="shared" si="47"/>
        <v>6.5404475043029269</v>
      </c>
      <c r="AN211" s="266">
        <v>288.5617812022773</v>
      </c>
      <c r="AO211" s="230">
        <f>+Ene!W211+Feb!W211+Mar!W211+Abr!W211+May!W211+Jun!W211+Jul!W211+Ago!W211+Set!W211+Oct!W211+Nov!W211+Dic!W211</f>
        <v>11</v>
      </c>
      <c r="AP211" s="261">
        <f t="shared" si="48"/>
        <v>3.8120086291986017</v>
      </c>
      <c r="AQ211" s="17">
        <f>+Ene!X211+Feb!X211+Mar!X211+Abr!X211+May!X211+Jun!X211+Jul!X211+Ago!X211+Set!X211+Oct!X211+Nov!X211+Dic!X211</f>
        <v>48</v>
      </c>
      <c r="AR211" s="261">
        <f t="shared" si="49"/>
        <v>16.634219472866626</v>
      </c>
      <c r="AS211" s="25">
        <f>+Ene!Y211+Feb!Y211+Mar!Y211+Abr!Y211+May!Y211+Jun!Y211+Jul!Y211+Ago!Y211+Set!Y211+Oct!Y211+Nov!Y211+Dic!Y211</f>
        <v>5</v>
      </c>
      <c r="AT211" s="25">
        <f>+Ene!Z211+Feb!Z211+Mar!Z211+Abr!Z211+May!Z211+Jun!Z211+Jul!Z211+Ago!Z211+Set!Z211+Oct!Z211+Nov!Z211+Dic!Z211</f>
        <v>10</v>
      </c>
      <c r="AU211" s="25">
        <f>+Ene!AA211+Feb!AA211+Mar!AA211+Abr!AA211+May!AA211+Jun!AA211+Jul!AA211+Ago!AA211+Set!AA211+Oct!AA211+Nov!AA211+Dic!AA211</f>
        <v>5</v>
      </c>
      <c r="AV211" s="26">
        <f t="shared" si="50"/>
        <v>20</v>
      </c>
      <c r="AW211" s="250">
        <v>581</v>
      </c>
      <c r="AX211" s="240">
        <f t="shared" si="51"/>
        <v>3.4423407917383817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55">
        <v>0</v>
      </c>
      <c r="K212" s="255">
        <v>25</v>
      </c>
      <c r="L212" s="255">
        <v>27</v>
      </c>
      <c r="M212" s="255">
        <v>20</v>
      </c>
      <c r="N212" s="255">
        <v>39.27461274738566</v>
      </c>
      <c r="O212" s="255">
        <v>72</v>
      </c>
      <c r="P212" s="230">
        <f>+Ene!J212+Feb!J212+Mar!J212+Abr!J212+May!J212+Jun!J212+Jul!J212+Ago!J212+Set!J212+Oct!J212+Nov!J212+Dic!J212</f>
        <v>8</v>
      </c>
      <c r="Q212" s="234">
        <f>+Ene!K212+Feb!K212+Mar!K212+Abr!K212+May!K212+Jun!K212+Jul!K212+Ago!K212+Set!K212+Oct!K212+Nov!K212+Dic!K212</f>
        <v>6</v>
      </c>
      <c r="R212" s="248">
        <v>0</v>
      </c>
      <c r="S212" s="249">
        <f t="shared" si="41"/>
        <v>0</v>
      </c>
      <c r="T212" s="25">
        <f>+Ene!L212+Feb!L212+Mar!L212+Abr!L212+May!L212+Jun!L212+Jul!L212+Ago!L212+Set!L212+Oct!L212+Nov!L212+Dic!L212</f>
        <v>7</v>
      </c>
      <c r="U212" s="25">
        <f>+Ene!M212+Feb!M212+Mar!M212+Abr!M212+May!M212+Jun!M212+Jul!M212+Ago!M212+Set!M212+Oct!M212+Nov!M212+Dic!M212</f>
        <v>5</v>
      </c>
      <c r="V212" s="25">
        <f>+Ene!N212+Feb!N212+Mar!N212+Abr!N212+May!N212+Jun!N212+Jul!N212+Ago!N212+Set!N212+Oct!N212+Nov!N212+Dic!N212</f>
        <v>12</v>
      </c>
      <c r="W212" s="25">
        <f t="shared" si="42"/>
        <v>24</v>
      </c>
      <c r="X212" s="257">
        <v>72</v>
      </c>
      <c r="Y212" s="240">
        <f t="shared" si="43"/>
        <v>33.333333333333329</v>
      </c>
      <c r="Z212" s="26">
        <f>+Ene!O212+Feb!O212+Mar!O212+Abr!O212+May!O212+Jun!O212+Jul!O212+Ago!O212+Set!O212+Oct!O212+Nov!O212+Dic!O212</f>
        <v>1</v>
      </c>
      <c r="AA212" s="25">
        <f>+Ene!P212+Feb!P212+Mar!P212+Abr!P212+May!P212+Jun!P212+Jul!P212+Ago!P212+Set!P212+Oct!P212+Nov!P212+Dic!P212</f>
        <v>5</v>
      </c>
      <c r="AB212" s="25">
        <f>+Ene!Q212+Feb!Q212+Mar!Q212+Abr!Q212+May!Q212+Jun!Q212+Jul!Q212+Ago!Q212+Set!Q212+Oct!Q212+Nov!Q212+Dic!Q212</f>
        <v>27</v>
      </c>
      <c r="AC212" s="25">
        <f>+Ene!R212+Feb!R212+Mar!R212+Abr!R212+May!R212+Jun!R212+Jul!R212+Ago!R212+Set!R212+Oct!R212+Nov!R212+Dic!R212</f>
        <v>23</v>
      </c>
      <c r="AD212" s="25">
        <f t="shared" si="44"/>
        <v>56</v>
      </c>
      <c r="AE212" s="250">
        <v>72</v>
      </c>
      <c r="AF212" s="240">
        <f t="shared" si="45"/>
        <v>77.777777777777786</v>
      </c>
      <c r="AG212" s="26">
        <f>+Ene!S212+Feb!S212+Mar!S212+Abr!S212+May!S212+Jun!S212+Jul!S212+Ago!S212+Set!S212+Oct!S212+Nov!S212+Dic!S212</f>
        <v>8</v>
      </c>
      <c r="AH212" s="25">
        <f>+Ene!T212+Feb!T212+Mar!T212+Abr!T212+May!T212+Jun!T212+Jul!T212+Ago!T212+Set!T212+Oct!T212+Nov!T212+Dic!T212</f>
        <v>19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</v>
      </c>
      <c r="AK212" s="25">
        <f t="shared" si="46"/>
        <v>28</v>
      </c>
      <c r="AL212" s="250">
        <v>72</v>
      </c>
      <c r="AM212" s="240">
        <f t="shared" si="47"/>
        <v>38.888888888888893</v>
      </c>
      <c r="AN212" s="266">
        <v>39.27461274738566</v>
      </c>
      <c r="AO212" s="230">
        <f>+Ene!W212+Feb!W212+Mar!W212+Abr!W212+May!W212+Jun!W212+Jul!W212+Ago!W212+Set!W212+Oct!W212+Nov!W212+Dic!W212</f>
        <v>0</v>
      </c>
      <c r="AP212" s="261">
        <f t="shared" si="48"/>
        <v>0</v>
      </c>
      <c r="AQ212" s="17">
        <f>+Ene!X212+Feb!X212+Mar!X212+Abr!X212+May!X212+Jun!X212+Jul!X212+Ago!X212+Set!X212+Oct!X212+Nov!X212+Dic!X212</f>
        <v>0</v>
      </c>
      <c r="AR212" s="261">
        <f t="shared" si="49"/>
        <v>0</v>
      </c>
      <c r="AS212" s="25">
        <f>+Ene!Y212+Feb!Y212+Mar!Y212+Abr!Y212+May!Y212+Jun!Y212+Jul!Y212+Ago!Y212+Set!Y212+Oct!Y212+Nov!Y212+Dic!Y212</f>
        <v>4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50"/>
        <v>5</v>
      </c>
      <c r="AW212" s="250">
        <v>72</v>
      </c>
      <c r="AX212" s="240">
        <f t="shared" si="51"/>
        <v>6.9444444444444446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255">
        <v>78</v>
      </c>
      <c r="K213" s="255">
        <v>78</v>
      </c>
      <c r="L213" s="255">
        <v>61</v>
      </c>
      <c r="M213" s="255">
        <v>79</v>
      </c>
      <c r="N213" s="255">
        <v>102.03376082358386</v>
      </c>
      <c r="O213" s="255">
        <v>218</v>
      </c>
      <c r="P213" s="230">
        <f>+Ene!J213+Feb!J213+Mar!J213+Abr!J213+May!J213+Jun!J213+Jul!J213+Ago!J213+Set!J213+Oct!J213+Nov!J213+Dic!J213</f>
        <v>13</v>
      </c>
      <c r="Q213" s="234">
        <f>+Ene!K213+Feb!K213+Mar!K213+Abr!K213+May!K213+Jun!K213+Jul!K213+Ago!K213+Set!K213+Oct!K213+Nov!K213+Dic!K213</f>
        <v>13</v>
      </c>
      <c r="R213" s="248">
        <v>78</v>
      </c>
      <c r="S213" s="249">
        <f t="shared" si="41"/>
        <v>16.666666666666664</v>
      </c>
      <c r="T213" s="25">
        <f>+Ene!L213+Feb!L213+Mar!L213+Abr!L213+May!L213+Jun!L213+Jul!L213+Ago!L213+Set!L213+Oct!L213+Nov!L213+Dic!L213</f>
        <v>10</v>
      </c>
      <c r="U213" s="25">
        <f>+Ene!M213+Feb!M213+Mar!M213+Abr!M213+May!M213+Jun!M213+Jul!M213+Ago!M213+Set!M213+Oct!M213+Nov!M213+Dic!M213</f>
        <v>10</v>
      </c>
      <c r="V213" s="25">
        <f>+Ene!N213+Feb!N213+Mar!N213+Abr!N213+May!N213+Jun!N213+Jul!N213+Ago!N213+Set!N213+Oct!N213+Nov!N213+Dic!N213</f>
        <v>8</v>
      </c>
      <c r="W213" s="25">
        <f t="shared" si="42"/>
        <v>28</v>
      </c>
      <c r="X213" s="257">
        <v>218</v>
      </c>
      <c r="Y213" s="240">
        <f t="shared" si="43"/>
        <v>12.844036697247708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8</v>
      </c>
      <c r="AB213" s="25">
        <f>+Ene!Q213+Feb!Q213+Mar!Q213+Abr!Q213+May!Q213+Jun!Q213+Jul!Q213+Ago!Q213+Set!Q213+Oct!Q213+Nov!Q213+Dic!Q213</f>
        <v>49</v>
      </c>
      <c r="AC213" s="25">
        <f>+Ene!R213+Feb!R213+Mar!R213+Abr!R213+May!R213+Jun!R213+Jul!R213+Ago!R213+Set!R213+Oct!R213+Nov!R213+Dic!R213</f>
        <v>27</v>
      </c>
      <c r="AD213" s="25">
        <f t="shared" si="44"/>
        <v>84</v>
      </c>
      <c r="AE213" s="250">
        <v>218</v>
      </c>
      <c r="AF213" s="240">
        <f t="shared" si="45"/>
        <v>38.532110091743121</v>
      </c>
      <c r="AG213" s="26">
        <f>+Ene!S213+Feb!S213+Mar!S213+Abr!S213+May!S213+Jun!S213+Jul!S213+Ago!S213+Set!S213+Oct!S213+Nov!S213+Dic!S213</f>
        <v>13</v>
      </c>
      <c r="AH213" s="25">
        <f>+Ene!T213+Feb!T213+Mar!T213+Abr!T213+May!T213+Jun!T213+Jul!T213+Ago!T213+Set!T213+Oct!T213+Nov!T213+Dic!T213</f>
        <v>34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1</v>
      </c>
      <c r="AK213" s="25">
        <f t="shared" si="46"/>
        <v>48</v>
      </c>
      <c r="AL213" s="250">
        <v>218</v>
      </c>
      <c r="AM213" s="240">
        <f t="shared" si="47"/>
        <v>22.018348623853214</v>
      </c>
      <c r="AN213" s="266">
        <v>102.03376082358386</v>
      </c>
      <c r="AO213" s="230">
        <f>+Ene!W213+Feb!W213+Mar!W213+Abr!W213+May!W213+Jun!W213+Jul!W213+Ago!W213+Set!W213+Oct!W213+Nov!W213+Dic!W213</f>
        <v>0</v>
      </c>
      <c r="AP213" s="261">
        <f t="shared" si="48"/>
        <v>0</v>
      </c>
      <c r="AQ213" s="17">
        <f>+Ene!X213+Feb!X213+Mar!X213+Abr!X213+May!X213+Jun!X213+Jul!X213+Ago!X213+Set!X213+Oct!X213+Nov!X213+Dic!X213</f>
        <v>15</v>
      </c>
      <c r="AR213" s="261">
        <f t="shared" si="49"/>
        <v>14.701016486038348</v>
      </c>
      <c r="AS213" s="25">
        <f>+Ene!Y213+Feb!Y213+Mar!Y213+Abr!Y213+May!Y213+Jun!Y213+Jul!Y213+Ago!Y213+Set!Y213+Oct!Y213+Nov!Y213+Dic!Y213</f>
        <v>9</v>
      </c>
      <c r="AT213" s="25">
        <f>+Ene!Z213+Feb!Z213+Mar!Z213+Abr!Z213+May!Z213+Jun!Z213+Jul!Z213+Ago!Z213+Set!Z213+Oct!Z213+Nov!Z213+Dic!Z213</f>
        <v>5</v>
      </c>
      <c r="AU213" s="25">
        <f>+Ene!AA213+Feb!AA213+Mar!AA213+Abr!AA213+May!AA213+Jun!AA213+Jul!AA213+Ago!AA213+Set!AA213+Oct!AA213+Nov!AA213+Dic!AA213</f>
        <v>1</v>
      </c>
      <c r="AV213" s="26">
        <f t="shared" si="50"/>
        <v>15</v>
      </c>
      <c r="AW213" s="250">
        <v>218</v>
      </c>
      <c r="AX213" s="240">
        <f t="shared" si="51"/>
        <v>6.8807339449541285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55">
        <v>0</v>
      </c>
      <c r="K214" s="255">
        <v>15.291433863393031</v>
      </c>
      <c r="L214" s="255">
        <v>16</v>
      </c>
      <c r="M214" s="255">
        <v>18</v>
      </c>
      <c r="N214" s="255">
        <v>35.670390319963516</v>
      </c>
      <c r="O214" s="255">
        <v>49.291433863393031</v>
      </c>
      <c r="P214" s="230">
        <f>+Ene!J214+Feb!J214+Mar!J214+Abr!J214+May!J214+Jun!J214+Jul!J214+Ago!J214+Set!J214+Oct!J214+Nov!J214+Dic!J214</f>
        <v>9</v>
      </c>
      <c r="Q214" s="234">
        <f>+Ene!K214+Feb!K214+Mar!K214+Abr!K214+May!K214+Jun!K214+Jul!K214+Ago!K214+Set!K214+Oct!K214+Nov!K214+Dic!K214</f>
        <v>9</v>
      </c>
      <c r="R214" s="248">
        <v>0</v>
      </c>
      <c r="S214" s="249">
        <f t="shared" si="41"/>
        <v>0</v>
      </c>
      <c r="T214" s="25">
        <f>+Ene!L214+Feb!L214+Mar!L214+Abr!L214+May!L214+Jun!L214+Jul!L214+Ago!L214+Set!L214+Oct!L214+Nov!L214+Dic!L214</f>
        <v>3</v>
      </c>
      <c r="U214" s="25">
        <f>+Ene!M214+Feb!M214+Mar!M214+Abr!M214+May!M214+Jun!M214+Jul!M214+Ago!M214+Set!M214+Oct!M214+Nov!M214+Dic!M214</f>
        <v>3</v>
      </c>
      <c r="V214" s="25">
        <f>+Ene!N214+Feb!N214+Mar!N214+Abr!N214+May!N214+Jun!N214+Jul!N214+Ago!N214+Set!N214+Oct!N214+Nov!N214+Dic!N214</f>
        <v>4</v>
      </c>
      <c r="W214" s="25">
        <f t="shared" si="42"/>
        <v>10</v>
      </c>
      <c r="X214" s="257">
        <v>49.291433863393031</v>
      </c>
      <c r="Y214" s="240">
        <f t="shared" si="43"/>
        <v>20.287500720133522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4</v>
      </c>
      <c r="AB214" s="25">
        <f>+Ene!Q214+Feb!Q214+Mar!Q214+Abr!Q214+May!Q214+Jun!Q214+Jul!Q214+Ago!Q214+Set!Q214+Oct!Q214+Nov!Q214+Dic!Q214</f>
        <v>12</v>
      </c>
      <c r="AC214" s="25">
        <f>+Ene!R214+Feb!R214+Mar!R214+Abr!R214+May!R214+Jun!R214+Jul!R214+Ago!R214+Set!R214+Oct!R214+Nov!R214+Dic!R214</f>
        <v>6</v>
      </c>
      <c r="AD214" s="25">
        <f t="shared" si="44"/>
        <v>22</v>
      </c>
      <c r="AE214" s="250">
        <v>49.291433863393031</v>
      </c>
      <c r="AF214" s="240">
        <f t="shared" si="45"/>
        <v>44.632501584293749</v>
      </c>
      <c r="AG214" s="26">
        <f>+Ene!S214+Feb!S214+Mar!S214+Abr!S214+May!S214+Jun!S214+Jul!S214+Ago!S214+Set!S214+Oct!S214+Nov!S214+Dic!S214</f>
        <v>3</v>
      </c>
      <c r="AH214" s="25">
        <f>+Ene!T214+Feb!T214+Mar!T214+Abr!T214+May!T214+Jun!T214+Jul!T214+Ago!T214+Set!T214+Oct!T214+Nov!T214+Dic!T214</f>
        <v>0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3</v>
      </c>
      <c r="AL214" s="250">
        <v>49.291433863393031</v>
      </c>
      <c r="AM214" s="240">
        <f t="shared" si="47"/>
        <v>6.0862502160400567</v>
      </c>
      <c r="AN214" s="266">
        <v>35.670390319963516</v>
      </c>
      <c r="AO214" s="230">
        <f>+Ene!W214+Feb!W214+Mar!W214+Abr!W214+May!W214+Jun!W214+Jul!W214+Ago!W214+Set!W214+Oct!W214+Nov!W214+Dic!W214</f>
        <v>1</v>
      </c>
      <c r="AP214" s="261">
        <f t="shared" si="48"/>
        <v>2.8034456338436353</v>
      </c>
      <c r="AQ214" s="17">
        <f>+Ene!X214+Feb!X214+Mar!X214+Abr!X214+May!X214+Jun!X214+Jul!X214+Ago!X214+Set!X214+Oct!X214+Nov!X214+Dic!X214</f>
        <v>1</v>
      </c>
      <c r="AR214" s="261">
        <f t="shared" si="49"/>
        <v>2.8034456338436353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50">
        <v>49.291433863393031</v>
      </c>
      <c r="AX214" s="240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55">
        <v>0</v>
      </c>
      <c r="K215" s="255">
        <v>15</v>
      </c>
      <c r="L215" s="255">
        <v>17</v>
      </c>
      <c r="M215" s="255">
        <v>10</v>
      </c>
      <c r="N215" s="255">
        <v>17.614070625675332</v>
      </c>
      <c r="O215" s="255">
        <v>42</v>
      </c>
      <c r="P215" s="230">
        <f>+Ene!J215+Feb!J215+Mar!J215+Abr!J215+May!J215+Jun!J215+Jul!J215+Ago!J215+Set!J215+Oct!J215+Nov!J215+Dic!J215</f>
        <v>1</v>
      </c>
      <c r="Q215" s="234">
        <f>+Ene!K215+Feb!K215+Mar!K215+Abr!K215+May!K215+Jun!K215+Jul!K215+Ago!K215+Set!K215+Oct!K215+Nov!K215+Dic!K215</f>
        <v>2</v>
      </c>
      <c r="R215" s="248">
        <v>0</v>
      </c>
      <c r="S215" s="249">
        <f t="shared" si="41"/>
        <v>0</v>
      </c>
      <c r="T215" s="25">
        <f>+Ene!L215+Feb!L215+Mar!L215+Abr!L215+May!L215+Jun!L215+Jul!L215+Ago!L215+Set!L215+Oct!L215+Nov!L215+Dic!L215</f>
        <v>1</v>
      </c>
      <c r="U215" s="25">
        <f>+Ene!M215+Feb!M215+Mar!M215+Abr!M215+May!M215+Jun!M215+Jul!M215+Ago!M215+Set!M215+Oct!M215+Nov!M215+Dic!M215</f>
        <v>0</v>
      </c>
      <c r="V215" s="25">
        <f>+Ene!N215+Feb!N215+Mar!N215+Abr!N215+May!N215+Jun!N215+Jul!N215+Ago!N215+Set!N215+Oct!N215+Nov!N215+Dic!N215</f>
        <v>3</v>
      </c>
      <c r="W215" s="25">
        <f t="shared" si="42"/>
        <v>4</v>
      </c>
      <c r="X215" s="257">
        <v>42</v>
      </c>
      <c r="Y215" s="240">
        <f t="shared" si="43"/>
        <v>9.5238095238095237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2</v>
      </c>
      <c r="AC215" s="25">
        <f>+Ene!R215+Feb!R215+Mar!R215+Abr!R215+May!R215+Jun!R215+Jul!R215+Ago!R215+Set!R215+Oct!R215+Nov!R215+Dic!R215</f>
        <v>2</v>
      </c>
      <c r="AD215" s="25">
        <f t="shared" si="44"/>
        <v>5</v>
      </c>
      <c r="AE215" s="250">
        <v>42</v>
      </c>
      <c r="AF215" s="240">
        <f t="shared" si="45"/>
        <v>11.904761904761903</v>
      </c>
      <c r="AG215" s="26">
        <f>+Ene!S215+Feb!S215+Mar!S215+Abr!S215+May!S215+Jun!S215+Jul!S215+Ago!S215+Set!S215+Oct!S215+Nov!S215+Dic!S215</f>
        <v>4</v>
      </c>
      <c r="AH215" s="25">
        <f>+Ene!T215+Feb!T215+Mar!T215+Abr!T215+May!T215+Jun!T215+Jul!T215+Ago!T215+Set!T215+Oct!T215+Nov!T215+Dic!T215</f>
        <v>4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10</v>
      </c>
      <c r="AK215" s="25">
        <f t="shared" si="46"/>
        <v>18</v>
      </c>
      <c r="AL215" s="250">
        <v>42</v>
      </c>
      <c r="AM215" s="240">
        <f t="shared" si="47"/>
        <v>42.857142857142854</v>
      </c>
      <c r="AN215" s="266">
        <v>17.614070625675332</v>
      </c>
      <c r="AO215" s="230">
        <f>+Ene!W215+Feb!W215+Mar!W215+Abr!W215+May!W215+Jun!W215+Jul!W215+Ago!W215+Set!W215+Oct!W215+Nov!W215+Dic!W215</f>
        <v>0</v>
      </c>
      <c r="AP215" s="261">
        <f t="shared" si="48"/>
        <v>0</v>
      </c>
      <c r="AQ215" s="17">
        <f>+Ene!X215+Feb!X215+Mar!X215+Abr!X215+May!X215+Jun!X215+Jul!X215+Ago!X215+Set!X215+Oct!X215+Nov!X215+Dic!X215</f>
        <v>0</v>
      </c>
      <c r="AR215" s="261">
        <f t="shared" si="49"/>
        <v>0</v>
      </c>
      <c r="AS215" s="25">
        <f>+Ene!Y215+Feb!Y215+Mar!Y215+Abr!Y215+May!Y215+Jun!Y215+Jul!Y215+Ago!Y215+Set!Y215+Oct!Y215+Nov!Y215+Dic!Y215</f>
        <v>1</v>
      </c>
      <c r="AT215" s="25">
        <f>+Ene!Z215+Feb!Z215+Mar!Z215+Abr!Z215+May!Z215+Jun!Z215+Jul!Z215+Ago!Z215+Set!Z215+Oct!Z215+Nov!Z215+Dic!Z215</f>
        <v>1</v>
      </c>
      <c r="AU215" s="25">
        <f>+Ene!AA215+Feb!AA215+Mar!AA215+Abr!AA215+May!AA215+Jun!AA215+Jul!AA215+Ago!AA215+Set!AA215+Oct!AA215+Nov!AA215+Dic!AA215</f>
        <v>3</v>
      </c>
      <c r="AV215" s="26">
        <f t="shared" si="50"/>
        <v>5</v>
      </c>
      <c r="AW215" s="250">
        <v>42</v>
      </c>
      <c r="AX215" s="240">
        <f t="shared" si="51"/>
        <v>11.904761904761903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55">
        <v>0</v>
      </c>
      <c r="K216" s="255">
        <v>14</v>
      </c>
      <c r="L216" s="255">
        <v>21</v>
      </c>
      <c r="M216" s="255">
        <v>10</v>
      </c>
      <c r="N216" s="255">
        <v>16.919705694403053</v>
      </c>
      <c r="O216" s="255">
        <v>45</v>
      </c>
      <c r="P216" s="230">
        <f>+Ene!J216+Feb!J216+Mar!J216+Abr!J216+May!J216+Jun!J216+Jul!J216+Ago!J216+Set!J216+Oct!J216+Nov!J216+Dic!J216</f>
        <v>1</v>
      </c>
      <c r="Q216" s="234">
        <f>+Ene!K216+Feb!K216+Mar!K216+Abr!K216+May!K216+Jun!K216+Jul!K216+Ago!K216+Set!K216+Oct!K216+Nov!K216+Dic!K216</f>
        <v>1</v>
      </c>
      <c r="R216" s="248">
        <v>0</v>
      </c>
      <c r="S216" s="249">
        <f t="shared" si="41"/>
        <v>0</v>
      </c>
      <c r="T216" s="25">
        <f>+Ene!L216+Feb!L216+Mar!L216+Abr!L216+May!L216+Jun!L216+Jul!L216+Ago!L216+Set!L216+Oct!L216+Nov!L216+Dic!L216</f>
        <v>3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2</v>
      </c>
      <c r="W216" s="25">
        <f t="shared" si="42"/>
        <v>5</v>
      </c>
      <c r="X216" s="257">
        <v>45</v>
      </c>
      <c r="Y216" s="240">
        <f t="shared" si="43"/>
        <v>11.111111111111111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1</v>
      </c>
      <c r="AB216" s="25">
        <f>+Ene!Q216+Feb!Q216+Mar!Q216+Abr!Q216+May!Q216+Jun!Q216+Jul!Q216+Ago!Q216+Set!Q216+Oct!Q216+Nov!Q216+Dic!Q216</f>
        <v>3</v>
      </c>
      <c r="AC216" s="25">
        <f>+Ene!R216+Feb!R216+Mar!R216+Abr!R216+May!R216+Jun!R216+Jul!R216+Ago!R216+Set!R216+Oct!R216+Nov!R216+Dic!R216</f>
        <v>0</v>
      </c>
      <c r="AD216" s="25">
        <f t="shared" si="44"/>
        <v>4</v>
      </c>
      <c r="AE216" s="250">
        <v>45</v>
      </c>
      <c r="AF216" s="240">
        <f t="shared" si="45"/>
        <v>8.8888888888888893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0</v>
      </c>
      <c r="AK216" s="25">
        <f t="shared" si="46"/>
        <v>2</v>
      </c>
      <c r="AL216" s="250">
        <v>45</v>
      </c>
      <c r="AM216" s="240">
        <f t="shared" si="47"/>
        <v>4.4444444444444446</v>
      </c>
      <c r="AN216" s="266">
        <v>16.919705694403053</v>
      </c>
      <c r="AO216" s="230">
        <f>+Ene!W216+Feb!W216+Mar!W216+Abr!W216+May!W216+Jun!W216+Jul!W216+Ago!W216+Set!W216+Oct!W216+Nov!W216+Dic!W216</f>
        <v>0</v>
      </c>
      <c r="AP216" s="261">
        <f t="shared" si="48"/>
        <v>0</v>
      </c>
      <c r="AQ216" s="17">
        <f>+Ene!X216+Feb!X216+Mar!X216+Abr!X216+May!X216+Jun!X216+Jul!X216+Ago!X216+Set!X216+Oct!X216+Nov!X216+Dic!X216</f>
        <v>0</v>
      </c>
      <c r="AR216" s="261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50">
        <v>45</v>
      </c>
      <c r="AX216" s="240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55">
        <v>0</v>
      </c>
      <c r="K217" s="255">
        <v>12</v>
      </c>
      <c r="L217" s="255">
        <v>13</v>
      </c>
      <c r="M217" s="255">
        <v>12</v>
      </c>
      <c r="N217" s="255">
        <v>22.176037785886841</v>
      </c>
      <c r="O217" s="255">
        <v>37</v>
      </c>
      <c r="P217" s="230">
        <f>+Ene!J217+Feb!J217+Mar!J217+Abr!J217+May!J217+Jun!J217+Jul!J217+Ago!J217+Set!J217+Oct!J217+Nov!J217+Dic!J217</f>
        <v>7</v>
      </c>
      <c r="Q217" s="234">
        <f>+Ene!K217+Feb!K217+Mar!K217+Abr!K217+May!K217+Jun!K217+Jul!K217+Ago!K217+Set!K217+Oct!K217+Nov!K217+Dic!K217</f>
        <v>4</v>
      </c>
      <c r="R217" s="248">
        <v>0</v>
      </c>
      <c r="S217" s="249">
        <f t="shared" si="41"/>
        <v>0</v>
      </c>
      <c r="T217" s="25">
        <f>+Ene!L217+Feb!L217+Mar!L217+Abr!L217+May!L217+Jun!L217+Jul!L217+Ago!L217+Set!L217+Oct!L217+Nov!L217+Dic!L217</f>
        <v>6</v>
      </c>
      <c r="U217" s="25">
        <f>+Ene!M217+Feb!M217+Mar!M217+Abr!M217+May!M217+Jun!M217+Jul!M217+Ago!M217+Set!M217+Oct!M217+Nov!M217+Dic!M217</f>
        <v>3</v>
      </c>
      <c r="V217" s="25">
        <f>+Ene!N217+Feb!N217+Mar!N217+Abr!N217+May!N217+Jun!N217+Jul!N217+Ago!N217+Set!N217+Oct!N217+Nov!N217+Dic!N217</f>
        <v>3</v>
      </c>
      <c r="W217" s="25">
        <f t="shared" si="42"/>
        <v>12</v>
      </c>
      <c r="X217" s="257">
        <v>37</v>
      </c>
      <c r="Y217" s="240">
        <f t="shared" si="43"/>
        <v>32.432432432432435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5</v>
      </c>
      <c r="AB217" s="25">
        <f>+Ene!Q217+Feb!Q217+Mar!Q217+Abr!Q217+May!Q217+Jun!Q217+Jul!Q217+Ago!Q217+Set!Q217+Oct!Q217+Nov!Q217+Dic!Q217</f>
        <v>13</v>
      </c>
      <c r="AC217" s="25">
        <f>+Ene!R217+Feb!R217+Mar!R217+Abr!R217+May!R217+Jun!R217+Jul!R217+Ago!R217+Set!R217+Oct!R217+Nov!R217+Dic!R217</f>
        <v>5</v>
      </c>
      <c r="AD217" s="25">
        <f t="shared" si="44"/>
        <v>23</v>
      </c>
      <c r="AE217" s="250">
        <v>37</v>
      </c>
      <c r="AF217" s="240">
        <f t="shared" si="45"/>
        <v>62.162162162162161</v>
      </c>
      <c r="AG217" s="26">
        <f>+Ene!S217+Feb!S217+Mar!S217+Abr!S217+May!S217+Jun!S217+Jul!S217+Ago!S217+Set!S217+Oct!S217+Nov!S217+Dic!S217</f>
        <v>4</v>
      </c>
      <c r="AH217" s="25">
        <f>+Ene!T217+Feb!T217+Mar!T217+Abr!T217+May!T217+Jun!T217+Jul!T217+Ago!T217+Set!T217+Oct!T217+Nov!T217+Dic!T217</f>
        <v>1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1</v>
      </c>
      <c r="AK217" s="25">
        <f t="shared" si="46"/>
        <v>6</v>
      </c>
      <c r="AL217" s="250">
        <v>37</v>
      </c>
      <c r="AM217" s="240">
        <f t="shared" si="47"/>
        <v>16.216216216216218</v>
      </c>
      <c r="AN217" s="266">
        <v>22.176037785886841</v>
      </c>
      <c r="AO217" s="230">
        <f>+Ene!W217+Feb!W217+Mar!W217+Abr!W217+May!W217+Jun!W217+Jul!W217+Ago!W217+Set!W217+Oct!W217+Nov!W217+Dic!W217</f>
        <v>0</v>
      </c>
      <c r="AP217" s="261">
        <f t="shared" si="48"/>
        <v>0</v>
      </c>
      <c r="AQ217" s="17">
        <f>+Ene!X217+Feb!X217+Mar!X217+Abr!X217+May!X217+Jun!X217+Jul!X217+Ago!X217+Set!X217+Oct!X217+Nov!X217+Dic!X217</f>
        <v>0</v>
      </c>
      <c r="AR217" s="261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1</v>
      </c>
      <c r="AU217" s="25">
        <f>+Ene!AA217+Feb!AA217+Mar!AA217+Abr!AA217+May!AA217+Jun!AA217+Jul!AA217+Ago!AA217+Set!AA217+Oct!AA217+Nov!AA217+Dic!AA217</f>
        <v>0</v>
      </c>
      <c r="AV217" s="26">
        <f t="shared" si="50"/>
        <v>1</v>
      </c>
      <c r="AW217" s="250">
        <v>37</v>
      </c>
      <c r="AX217" s="240">
        <f t="shared" si="51"/>
        <v>2.7027027027027026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55">
        <v>0</v>
      </c>
      <c r="K218" s="255">
        <v>15.45375591218257</v>
      </c>
      <c r="L218" s="255">
        <v>12</v>
      </c>
      <c r="M218" s="255">
        <v>22</v>
      </c>
      <c r="N218" s="255">
        <v>39.857965532678776</v>
      </c>
      <c r="O218" s="255">
        <v>49.453755912182572</v>
      </c>
      <c r="P218" s="230">
        <f>+Ene!J218+Feb!J218+Mar!J218+Abr!J218+May!J218+Jun!J218+Jul!J218+Ago!J218+Set!J218+Oct!J218+Nov!J218+Dic!J218</f>
        <v>5</v>
      </c>
      <c r="Q218" s="234">
        <f>+Ene!K218+Feb!K218+Mar!K218+Abr!K218+May!K218+Jun!K218+Jul!K218+Ago!K218+Set!K218+Oct!K218+Nov!K218+Dic!K218</f>
        <v>3</v>
      </c>
      <c r="R218" s="248">
        <v>0</v>
      </c>
      <c r="S218" s="249">
        <f t="shared" si="41"/>
        <v>0</v>
      </c>
      <c r="T218" s="25">
        <f>+Ene!L218+Feb!L218+Mar!L218+Abr!L218+May!L218+Jun!L218+Jul!L218+Ago!L218+Set!L218+Oct!L218+Nov!L218+Dic!L218</f>
        <v>7</v>
      </c>
      <c r="U218" s="25">
        <f>+Ene!M218+Feb!M218+Mar!M218+Abr!M218+May!M218+Jun!M218+Jul!M218+Ago!M218+Set!M218+Oct!M218+Nov!M218+Dic!M218</f>
        <v>7</v>
      </c>
      <c r="V218" s="25">
        <f>+Ene!N218+Feb!N218+Mar!N218+Abr!N218+May!N218+Jun!N218+Jul!N218+Ago!N218+Set!N218+Oct!N218+Nov!N218+Dic!N218</f>
        <v>6</v>
      </c>
      <c r="W218" s="25">
        <f t="shared" si="42"/>
        <v>20</v>
      </c>
      <c r="X218" s="257">
        <v>49.453755912182572</v>
      </c>
      <c r="Y218" s="240">
        <f t="shared" si="43"/>
        <v>40.441822124723892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8</v>
      </c>
      <c r="AB218" s="25">
        <f>+Ene!Q218+Feb!Q218+Mar!Q218+Abr!Q218+May!Q218+Jun!Q218+Jul!Q218+Ago!Q218+Set!Q218+Oct!Q218+Nov!Q218+Dic!Q218</f>
        <v>18</v>
      </c>
      <c r="AC218" s="25">
        <f>+Ene!R218+Feb!R218+Mar!R218+Abr!R218+May!R218+Jun!R218+Jul!R218+Ago!R218+Set!R218+Oct!R218+Nov!R218+Dic!R218</f>
        <v>8</v>
      </c>
      <c r="AD218" s="25">
        <f t="shared" si="44"/>
        <v>34</v>
      </c>
      <c r="AE218" s="250">
        <v>49.453755912182572</v>
      </c>
      <c r="AF218" s="240">
        <f t="shared" si="45"/>
        <v>68.751097612030605</v>
      </c>
      <c r="AG218" s="26">
        <f>+Ene!S218+Feb!S218+Mar!S218+Abr!S218+May!S218+Jun!S218+Jul!S218+Ago!S218+Set!S218+Oct!S218+Nov!S218+Dic!S218</f>
        <v>0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46"/>
        <v>0</v>
      </c>
      <c r="AL218" s="250">
        <v>49.453755912182572</v>
      </c>
      <c r="AM218" s="240">
        <f t="shared" si="47"/>
        <v>0</v>
      </c>
      <c r="AN218" s="266">
        <v>39.857965532678776</v>
      </c>
      <c r="AO218" s="230">
        <f>+Ene!W218+Feb!W218+Mar!W218+Abr!W218+May!W218+Jun!W218+Jul!W218+Ago!W218+Set!W218+Oct!W218+Nov!W218+Dic!W218</f>
        <v>0</v>
      </c>
      <c r="AP218" s="261">
        <f t="shared" si="48"/>
        <v>0</v>
      </c>
      <c r="AQ218" s="17">
        <f>+Ene!X218+Feb!X218+Mar!X218+Abr!X218+May!X218+Jun!X218+Jul!X218+Ago!X218+Set!X218+Oct!X218+Nov!X218+Dic!X218</f>
        <v>0</v>
      </c>
      <c r="AR218" s="261">
        <f t="shared" si="49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50"/>
        <v>0</v>
      </c>
      <c r="AW218" s="250">
        <v>49.453755912182572</v>
      </c>
      <c r="AX218" s="240">
        <f t="shared" si="51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55">
        <v>0</v>
      </c>
      <c r="K219" s="255">
        <v>17.031922270608494</v>
      </c>
      <c r="L219" s="255">
        <v>21</v>
      </c>
      <c r="M219" s="255">
        <v>18.500861724373099</v>
      </c>
      <c r="N219" s="255">
        <v>38.182515983194243</v>
      </c>
      <c r="O219" s="255">
        <v>56.532783994981585</v>
      </c>
      <c r="P219" s="230">
        <f>+Ene!J219+Feb!J219+Mar!J219+Abr!J219+May!J219+Jun!J219+Jul!J219+Ago!J219+Set!J219+Oct!J219+Nov!J219+Dic!J219</f>
        <v>2</v>
      </c>
      <c r="Q219" s="234">
        <f>+Ene!K219+Feb!K219+Mar!K219+Abr!K219+May!K219+Jun!K219+Jul!K219+Ago!K219+Set!K219+Oct!K219+Nov!K219+Dic!K219</f>
        <v>2</v>
      </c>
      <c r="R219" s="248">
        <v>0</v>
      </c>
      <c r="S219" s="249">
        <f t="shared" si="41"/>
        <v>0</v>
      </c>
      <c r="T219" s="25">
        <f>+Ene!L219+Feb!L219+Mar!L219+Abr!L219+May!L219+Jun!L219+Jul!L219+Ago!L219+Set!L219+Oct!L219+Nov!L219+Dic!L219</f>
        <v>4</v>
      </c>
      <c r="U219" s="25">
        <f>+Ene!M219+Feb!M219+Mar!M219+Abr!M219+May!M219+Jun!M219+Jul!M219+Ago!M219+Set!M219+Oct!M219+Nov!M219+Dic!M219</f>
        <v>3</v>
      </c>
      <c r="V219" s="25">
        <f>+Ene!N219+Feb!N219+Mar!N219+Abr!N219+May!N219+Jun!N219+Jul!N219+Ago!N219+Set!N219+Oct!N219+Nov!N219+Dic!N219</f>
        <v>3</v>
      </c>
      <c r="W219" s="25">
        <f t="shared" si="42"/>
        <v>10</v>
      </c>
      <c r="X219" s="257">
        <v>56.532783994981585</v>
      </c>
      <c r="Y219" s="240">
        <f t="shared" si="43"/>
        <v>17.688851129085911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6</v>
      </c>
      <c r="AB219" s="25">
        <f>+Ene!Q219+Feb!Q219+Mar!Q219+Abr!Q219+May!Q219+Jun!Q219+Jul!Q219+Ago!Q219+Set!Q219+Oct!Q219+Nov!Q219+Dic!Q219</f>
        <v>21</v>
      </c>
      <c r="AC219" s="25">
        <f>+Ene!R219+Feb!R219+Mar!R219+Abr!R219+May!R219+Jun!R219+Jul!R219+Ago!R219+Set!R219+Oct!R219+Nov!R219+Dic!R219</f>
        <v>8</v>
      </c>
      <c r="AD219" s="25">
        <f t="shared" si="44"/>
        <v>35</v>
      </c>
      <c r="AE219" s="250">
        <v>56.532783994981585</v>
      </c>
      <c r="AF219" s="240">
        <f t="shared" si="45"/>
        <v>61.910978951800686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50">
        <v>56.532783994981585</v>
      </c>
      <c r="AM219" s="240">
        <f t="shared" si="47"/>
        <v>0</v>
      </c>
      <c r="AN219" s="266">
        <v>38.182515983194243</v>
      </c>
      <c r="AO219" s="230">
        <f>+Ene!W219+Feb!W219+Mar!W219+Abr!W219+May!W219+Jun!W219+Jul!W219+Ago!W219+Set!W219+Oct!W219+Nov!W219+Dic!W219</f>
        <v>0</v>
      </c>
      <c r="AP219" s="261">
        <f t="shared" si="48"/>
        <v>0</v>
      </c>
      <c r="AQ219" s="17">
        <f>+Ene!X219+Feb!X219+Mar!X219+Abr!X219+May!X219+Jun!X219+Jul!X219+Ago!X219+Set!X219+Oct!X219+Nov!X219+Dic!X219</f>
        <v>0</v>
      </c>
      <c r="AR219" s="261">
        <f t="shared" si="49"/>
        <v>0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50">
        <v>56.532783994981585</v>
      </c>
      <c r="AX219" s="240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55">
        <v>0</v>
      </c>
      <c r="K220" s="255">
        <v>14.690550960901971</v>
      </c>
      <c r="L220" s="255">
        <v>15</v>
      </c>
      <c r="M220" s="255">
        <v>15.957555915548085</v>
      </c>
      <c r="N220" s="255">
        <v>32.933581304239311</v>
      </c>
      <c r="O220" s="255">
        <v>45.648106876450058</v>
      </c>
      <c r="P220" s="230">
        <f>+Ene!J220+Feb!J220+Mar!J220+Abr!J220+May!J220+Jun!J220+Jul!J220+Ago!J220+Set!J220+Oct!J220+Nov!J220+Dic!J220</f>
        <v>7</v>
      </c>
      <c r="Q220" s="234">
        <f>+Ene!K220+Feb!K220+Mar!K220+Abr!K220+May!K220+Jun!K220+Jul!K220+Ago!K220+Set!K220+Oct!K220+Nov!K220+Dic!K220</f>
        <v>6</v>
      </c>
      <c r="R220" s="248">
        <v>0</v>
      </c>
      <c r="S220" s="249">
        <f t="shared" si="41"/>
        <v>0</v>
      </c>
      <c r="T220" s="25">
        <f>+Ene!L220+Feb!L220+Mar!L220+Abr!L220+May!L220+Jun!L220+Jul!L220+Ago!L220+Set!L220+Oct!L220+Nov!L220+Dic!L220</f>
        <v>8</v>
      </c>
      <c r="U220" s="25">
        <f>+Ene!M220+Feb!M220+Mar!M220+Abr!M220+May!M220+Jun!M220+Jul!M220+Ago!M220+Set!M220+Oct!M220+Nov!M220+Dic!M220</f>
        <v>11</v>
      </c>
      <c r="V220" s="25">
        <f>+Ene!N220+Feb!N220+Mar!N220+Abr!N220+May!N220+Jun!N220+Jul!N220+Ago!N220+Set!N220+Oct!N220+Nov!N220+Dic!N220</f>
        <v>3</v>
      </c>
      <c r="W220" s="25">
        <f t="shared" si="42"/>
        <v>22</v>
      </c>
      <c r="X220" s="257">
        <v>45.648106876450058</v>
      </c>
      <c r="Y220" s="240">
        <f t="shared" si="43"/>
        <v>48.194769740494628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7</v>
      </c>
      <c r="AB220" s="25">
        <f>+Ene!Q220+Feb!Q220+Mar!Q220+Abr!Q220+May!Q220+Jun!Q220+Jul!Q220+Ago!Q220+Set!Q220+Oct!Q220+Nov!Q220+Dic!Q220</f>
        <v>47</v>
      </c>
      <c r="AC220" s="25">
        <f>+Ene!R220+Feb!R220+Mar!R220+Abr!R220+May!R220+Jun!R220+Jul!R220+Ago!R220+Set!R220+Oct!R220+Nov!R220+Dic!R220</f>
        <v>19</v>
      </c>
      <c r="AD220" s="25">
        <f t="shared" si="44"/>
        <v>73</v>
      </c>
      <c r="AE220" s="250">
        <v>45.648106876450058</v>
      </c>
      <c r="AF220" s="240">
        <f t="shared" si="45"/>
        <v>159.91900868436855</v>
      </c>
      <c r="AG220" s="26">
        <f>+Ene!S220+Feb!S220+Mar!S220+Abr!S220+May!S220+Jun!S220+Jul!S220+Ago!S220+Set!S220+Oct!S220+Nov!S220+Dic!S220</f>
        <v>0</v>
      </c>
      <c r="AH220" s="25">
        <f>+Ene!T220+Feb!T220+Mar!T220+Abr!T220+May!T220+Jun!T220+Jul!T220+Ago!T220+Set!T220+Oct!T220+Nov!T220+Dic!T220</f>
        <v>0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0</v>
      </c>
      <c r="AL220" s="250">
        <v>45.648106876450058</v>
      </c>
      <c r="AM220" s="240">
        <f t="shared" si="47"/>
        <v>0</v>
      </c>
      <c r="AN220" s="266">
        <v>32.933581304239311</v>
      </c>
      <c r="AO220" s="230">
        <f>+Ene!W220+Feb!W220+Mar!W220+Abr!W220+May!W220+Jun!W220+Jul!W220+Ago!W220+Set!W220+Oct!W220+Nov!W220+Dic!W220</f>
        <v>0</v>
      </c>
      <c r="AP220" s="261">
        <f t="shared" si="48"/>
        <v>0</v>
      </c>
      <c r="AQ220" s="17">
        <f>+Ene!X220+Feb!X220+Mar!X220+Abr!X220+May!X220+Jun!X220+Jul!X220+Ago!X220+Set!X220+Oct!X220+Nov!X220+Dic!X220</f>
        <v>0</v>
      </c>
      <c r="AR220" s="261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50">
        <v>45.648106876450058</v>
      </c>
      <c r="AX220" s="240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55">
        <v>189</v>
      </c>
      <c r="K221" s="255">
        <v>189</v>
      </c>
      <c r="L221" s="255">
        <v>167</v>
      </c>
      <c r="M221" s="255">
        <v>117</v>
      </c>
      <c r="N221" s="255">
        <v>166.15624841041344</v>
      </c>
      <c r="O221" s="255">
        <v>473</v>
      </c>
      <c r="P221" s="230">
        <f>+Ene!J221+Feb!J221+Mar!J221+Abr!J221+May!J221+Jun!J221+Jul!J221+Ago!J221+Set!J221+Oct!J221+Nov!J221+Dic!J221</f>
        <v>33</v>
      </c>
      <c r="Q221" s="234">
        <f>+Ene!K221+Feb!K221+Mar!K221+Abr!K221+May!K221+Jun!K221+Jul!K221+Ago!K221+Set!K221+Oct!K221+Nov!K221+Dic!K221</f>
        <v>26</v>
      </c>
      <c r="R221" s="248">
        <v>189</v>
      </c>
      <c r="S221" s="249">
        <f t="shared" si="41"/>
        <v>13.756613756613756</v>
      </c>
      <c r="T221" s="25">
        <f>+Ene!L221+Feb!L221+Mar!L221+Abr!L221+May!L221+Jun!L221+Jul!L221+Ago!L221+Set!L221+Oct!L221+Nov!L221+Dic!L221</f>
        <v>35</v>
      </c>
      <c r="U221" s="25">
        <f>+Ene!M221+Feb!M221+Mar!M221+Abr!M221+May!M221+Jun!M221+Jul!M221+Ago!M221+Set!M221+Oct!M221+Nov!M221+Dic!M221</f>
        <v>16</v>
      </c>
      <c r="V221" s="25">
        <f>+Ene!N221+Feb!N221+Mar!N221+Abr!N221+May!N221+Jun!N221+Jul!N221+Ago!N221+Set!N221+Oct!N221+Nov!N221+Dic!N221</f>
        <v>15</v>
      </c>
      <c r="W221" s="25">
        <f t="shared" si="42"/>
        <v>66</v>
      </c>
      <c r="X221" s="257">
        <v>473</v>
      </c>
      <c r="Y221" s="240">
        <f t="shared" si="43"/>
        <v>13.953488372093023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38</v>
      </c>
      <c r="AB221" s="25">
        <f>+Ene!Q221+Feb!Q221+Mar!Q221+Abr!Q221+May!Q221+Jun!Q221+Jul!Q221+Ago!Q221+Set!Q221+Oct!Q221+Nov!Q221+Dic!Q221</f>
        <v>117</v>
      </c>
      <c r="AC221" s="25">
        <f>+Ene!R221+Feb!R221+Mar!R221+Abr!R221+May!R221+Jun!R221+Jul!R221+Ago!R221+Set!R221+Oct!R221+Nov!R221+Dic!R221</f>
        <v>81</v>
      </c>
      <c r="AD221" s="25">
        <f t="shared" si="44"/>
        <v>236</v>
      </c>
      <c r="AE221" s="250">
        <v>473</v>
      </c>
      <c r="AF221" s="240">
        <f t="shared" si="45"/>
        <v>49.894291754756871</v>
      </c>
      <c r="AG221" s="26">
        <f>+Ene!S221+Feb!S221+Mar!S221+Abr!S221+May!S221+Jun!S221+Jul!S221+Ago!S221+Set!S221+Oct!S221+Nov!S221+Dic!S221</f>
        <v>0</v>
      </c>
      <c r="AH221" s="25">
        <f>+Ene!T221+Feb!T221+Mar!T221+Abr!T221+May!T221+Jun!T221+Jul!T221+Ago!T221+Set!T221+Oct!T221+Nov!T221+Dic!T221</f>
        <v>1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9</v>
      </c>
      <c r="AK221" s="25">
        <f t="shared" si="46"/>
        <v>10</v>
      </c>
      <c r="AL221" s="250">
        <v>473</v>
      </c>
      <c r="AM221" s="240">
        <f t="shared" si="47"/>
        <v>2.1141649048625792</v>
      </c>
      <c r="AN221" s="266">
        <v>166.15624841041344</v>
      </c>
      <c r="AO221" s="230">
        <f>+Ene!W221+Feb!W221+Mar!W221+Abr!W221+May!W221+Jun!W221+Jul!W221+Ago!W221+Set!W221+Oct!W221+Nov!W221+Dic!W221</f>
        <v>0</v>
      </c>
      <c r="AP221" s="261">
        <f t="shared" si="48"/>
        <v>0</v>
      </c>
      <c r="AQ221" s="17">
        <f>+Ene!X221+Feb!X221+Mar!X221+Abr!X221+May!X221+Jun!X221+Jul!X221+Ago!X221+Set!X221+Oct!X221+Nov!X221+Dic!X221</f>
        <v>0</v>
      </c>
      <c r="AR221" s="261">
        <f t="shared" si="49"/>
        <v>0</v>
      </c>
      <c r="AS221" s="25">
        <f>+Ene!Y221+Feb!Y221+Mar!Y221+Abr!Y221+May!Y221+Jun!Y221+Jul!Y221+Ago!Y221+Set!Y221+Oct!Y221+Nov!Y221+Dic!Y221</f>
        <v>1</v>
      </c>
      <c r="AT221" s="25">
        <f>+Ene!Z221+Feb!Z221+Mar!Z221+Abr!Z221+May!Z221+Jun!Z221+Jul!Z221+Ago!Z221+Set!Z221+Oct!Z221+Nov!Z221+Dic!Z221</f>
        <v>2</v>
      </c>
      <c r="AU221" s="25">
        <f>+Ene!AA221+Feb!AA221+Mar!AA221+Abr!AA221+May!AA221+Jun!AA221+Jul!AA221+Ago!AA221+Set!AA221+Oct!AA221+Nov!AA221+Dic!AA221</f>
        <v>3</v>
      </c>
      <c r="AV221" s="26">
        <f t="shared" si="50"/>
        <v>6</v>
      </c>
      <c r="AW221" s="250">
        <v>473</v>
      </c>
      <c r="AX221" s="240">
        <f t="shared" si="51"/>
        <v>1.2684989429175475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55">
        <v>0</v>
      </c>
      <c r="K222" s="255">
        <v>13.695986156778856</v>
      </c>
      <c r="L222" s="255">
        <v>12</v>
      </c>
      <c r="M222" s="255">
        <v>14.877213625073752</v>
      </c>
      <c r="N222" s="255">
        <v>30.703945334417767</v>
      </c>
      <c r="O222" s="255">
        <v>40.573199781852608</v>
      </c>
      <c r="P222" s="230">
        <f>+Ene!J222+Feb!J222+Mar!J222+Abr!J222+May!J222+Jun!J222+Jul!J222+Ago!J222+Set!J222+Oct!J222+Nov!J222+Dic!J222</f>
        <v>3</v>
      </c>
      <c r="Q222" s="234">
        <f>+Ene!K222+Feb!K222+Mar!K222+Abr!K222+May!K222+Jun!K222+Jul!K222+Ago!K222+Set!K222+Oct!K222+Nov!K222+Dic!K222</f>
        <v>3</v>
      </c>
      <c r="R222" s="248">
        <v>0</v>
      </c>
      <c r="S222" s="249">
        <f t="shared" si="41"/>
        <v>0</v>
      </c>
      <c r="T222" s="25">
        <f>+Ene!L222+Feb!L222+Mar!L222+Abr!L222+May!L222+Jun!L222+Jul!L222+Ago!L222+Set!L222+Oct!L222+Nov!L222+Dic!L222</f>
        <v>2</v>
      </c>
      <c r="U222" s="25">
        <f>+Ene!M222+Feb!M222+Mar!M222+Abr!M222+May!M222+Jun!M222+Jul!M222+Ago!M222+Set!M222+Oct!M222+Nov!M222+Dic!M222</f>
        <v>3</v>
      </c>
      <c r="V222" s="25">
        <f>+Ene!N222+Feb!N222+Mar!N222+Abr!N222+May!N222+Jun!N222+Jul!N222+Ago!N222+Set!N222+Oct!N222+Nov!N222+Dic!N222</f>
        <v>4</v>
      </c>
      <c r="W222" s="25">
        <f t="shared" si="42"/>
        <v>9</v>
      </c>
      <c r="X222" s="257">
        <v>40.573199781852608</v>
      </c>
      <c r="Y222" s="240">
        <f t="shared" si="43"/>
        <v>22.182130195276038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3</v>
      </c>
      <c r="AB222" s="25">
        <f>+Ene!Q222+Feb!Q222+Mar!Q222+Abr!Q222+May!Q222+Jun!Q222+Jul!Q222+Ago!Q222+Set!Q222+Oct!Q222+Nov!Q222+Dic!Q222</f>
        <v>6</v>
      </c>
      <c r="AC222" s="25">
        <f>+Ene!R222+Feb!R222+Mar!R222+Abr!R222+May!R222+Jun!R222+Jul!R222+Ago!R222+Set!R222+Oct!R222+Nov!R222+Dic!R222</f>
        <v>9</v>
      </c>
      <c r="AD222" s="25">
        <f t="shared" si="44"/>
        <v>18</v>
      </c>
      <c r="AE222" s="250">
        <v>40.573199781852608</v>
      </c>
      <c r="AF222" s="240">
        <f t="shared" si="45"/>
        <v>44.364260390552076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0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0</v>
      </c>
      <c r="AK222" s="25">
        <f t="shared" si="46"/>
        <v>0</v>
      </c>
      <c r="AL222" s="250">
        <v>40.573199781852608</v>
      </c>
      <c r="AM222" s="240">
        <f t="shared" si="47"/>
        <v>0</v>
      </c>
      <c r="AN222" s="266">
        <v>30.703945334417767</v>
      </c>
      <c r="AO222" s="230">
        <f>+Ene!W222+Feb!W222+Mar!W222+Abr!W222+May!W222+Jun!W222+Jul!W222+Ago!W222+Set!W222+Oct!W222+Nov!W222+Dic!W222</f>
        <v>0</v>
      </c>
      <c r="AP222" s="261">
        <f t="shared" si="48"/>
        <v>0</v>
      </c>
      <c r="AQ222" s="17">
        <f>+Ene!X222+Feb!X222+Mar!X222+Abr!X222+May!X222+Jun!X222+Jul!X222+Ago!X222+Set!X222+Oct!X222+Nov!X222+Dic!X222</f>
        <v>0</v>
      </c>
      <c r="AR222" s="261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0</v>
      </c>
      <c r="AV222" s="26">
        <f t="shared" si="50"/>
        <v>0</v>
      </c>
      <c r="AW222" s="250">
        <v>40.573199781852608</v>
      </c>
      <c r="AX222" s="240">
        <f t="shared" si="51"/>
        <v>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55">
        <v>198</v>
      </c>
      <c r="K223" s="255">
        <v>198</v>
      </c>
      <c r="L223" s="255">
        <v>195</v>
      </c>
      <c r="M223" s="255">
        <v>253</v>
      </c>
      <c r="N223" s="255">
        <v>494.46087393857124</v>
      </c>
      <c r="O223" s="255">
        <v>646</v>
      </c>
      <c r="P223" s="230">
        <f>+Ene!J223+Feb!J223+Mar!J223+Abr!J223+May!J223+Jun!J223+Jul!J223+Ago!J223+Set!J223+Oct!J223+Nov!J223+Dic!J223</f>
        <v>97</v>
      </c>
      <c r="Q223" s="234">
        <f>+Ene!K223+Feb!K223+Mar!K223+Abr!K223+May!K223+Jun!K223+Jul!K223+Ago!K223+Set!K223+Oct!K223+Nov!K223+Dic!K223</f>
        <v>100</v>
      </c>
      <c r="R223" s="248">
        <v>198</v>
      </c>
      <c r="S223" s="249">
        <f t="shared" si="41"/>
        <v>50.505050505050505</v>
      </c>
      <c r="T223" s="25">
        <f>+Ene!L223+Feb!L223+Mar!L223+Abr!L223+May!L223+Jun!L223+Jul!L223+Ago!L223+Set!L223+Oct!L223+Nov!L223+Dic!L223</f>
        <v>72</v>
      </c>
      <c r="U223" s="25">
        <f>+Ene!M223+Feb!M223+Mar!M223+Abr!M223+May!M223+Jun!M223+Jul!M223+Ago!M223+Set!M223+Oct!M223+Nov!M223+Dic!M223</f>
        <v>54</v>
      </c>
      <c r="V223" s="25">
        <f>+Ene!N223+Feb!N223+Mar!N223+Abr!N223+May!N223+Jun!N223+Jul!N223+Ago!N223+Set!N223+Oct!N223+Nov!N223+Dic!N223</f>
        <v>44</v>
      </c>
      <c r="W223" s="25">
        <f t="shared" si="42"/>
        <v>170</v>
      </c>
      <c r="X223" s="257">
        <v>646</v>
      </c>
      <c r="Y223" s="240">
        <f t="shared" si="43"/>
        <v>26.315789473684209</v>
      </c>
      <c r="Z223" s="26">
        <f>+Ene!O223+Feb!O223+Mar!O223+Abr!O223+May!O223+Jun!O223+Jul!O223+Ago!O223+Set!O223+Oct!O223+Nov!O223+Dic!O223</f>
        <v>1</v>
      </c>
      <c r="AA223" s="25">
        <f>+Ene!P223+Feb!P223+Mar!P223+Abr!P223+May!P223+Jun!P223+Jul!P223+Ago!P223+Set!P223+Oct!P223+Nov!P223+Dic!P223</f>
        <v>93</v>
      </c>
      <c r="AB223" s="25">
        <f>+Ene!Q223+Feb!Q223+Mar!Q223+Abr!Q223+May!Q223+Jun!Q223+Jul!Q223+Ago!Q223+Set!Q223+Oct!Q223+Nov!Q223+Dic!Q223</f>
        <v>178</v>
      </c>
      <c r="AC223" s="25">
        <f>+Ene!R223+Feb!R223+Mar!R223+Abr!R223+May!R223+Jun!R223+Jul!R223+Ago!R223+Set!R223+Oct!R223+Nov!R223+Dic!R223</f>
        <v>139</v>
      </c>
      <c r="AD223" s="25">
        <f t="shared" si="44"/>
        <v>411</v>
      </c>
      <c r="AE223" s="250">
        <v>646</v>
      </c>
      <c r="AF223" s="240">
        <f t="shared" si="45"/>
        <v>63.622291021671828</v>
      </c>
      <c r="AG223" s="26">
        <f>+Ene!S223+Feb!S223+Mar!S223+Abr!S223+May!S223+Jun!S223+Jul!S223+Ago!S223+Set!S223+Oct!S223+Nov!S223+Dic!S223</f>
        <v>137</v>
      </c>
      <c r="AH223" s="25">
        <f>+Ene!T223+Feb!T223+Mar!T223+Abr!T223+May!T223+Jun!T223+Jul!T223+Ago!T223+Set!T223+Oct!T223+Nov!T223+Dic!T223</f>
        <v>122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14</v>
      </c>
      <c r="AK223" s="25">
        <f t="shared" si="46"/>
        <v>273</v>
      </c>
      <c r="AL223" s="250">
        <v>646</v>
      </c>
      <c r="AM223" s="240">
        <f t="shared" si="47"/>
        <v>42.260061919504643</v>
      </c>
      <c r="AN223" s="266">
        <v>494.46087393857124</v>
      </c>
      <c r="AO223" s="230">
        <f>+Ene!W223+Feb!W223+Mar!W223+Abr!W223+May!W223+Jun!W223+Jul!W223+Ago!W223+Set!W223+Oct!W223+Nov!W223+Dic!W223</f>
        <v>0</v>
      </c>
      <c r="AP223" s="261">
        <f t="shared" si="48"/>
        <v>0</v>
      </c>
      <c r="AQ223" s="17">
        <f>+Ene!X223+Feb!X223+Mar!X223+Abr!X223+May!X223+Jun!X223+Jul!X223+Ago!X223+Set!X223+Oct!X223+Nov!X223+Dic!X223</f>
        <v>0</v>
      </c>
      <c r="AR223" s="261">
        <f t="shared" si="49"/>
        <v>0</v>
      </c>
      <c r="AS223" s="25">
        <f>+Ene!Y223+Feb!Y223+Mar!Y223+Abr!Y223+May!Y223+Jun!Y223+Jul!Y223+Ago!Y223+Set!Y223+Oct!Y223+Nov!Y223+Dic!Y223</f>
        <v>12</v>
      </c>
      <c r="AT223" s="25">
        <f>+Ene!Z223+Feb!Z223+Mar!Z223+Abr!Z223+May!Z223+Jun!Z223+Jul!Z223+Ago!Z223+Set!Z223+Oct!Z223+Nov!Z223+Dic!Z223</f>
        <v>8</v>
      </c>
      <c r="AU223" s="25">
        <f>+Ene!AA223+Feb!AA223+Mar!AA223+Abr!AA223+May!AA223+Jun!AA223+Jul!AA223+Ago!AA223+Set!AA223+Oct!AA223+Nov!AA223+Dic!AA223</f>
        <v>4</v>
      </c>
      <c r="AV223" s="26">
        <f t="shared" si="50"/>
        <v>24</v>
      </c>
      <c r="AW223" s="250">
        <v>646</v>
      </c>
      <c r="AX223" s="240">
        <f t="shared" si="51"/>
        <v>3.7151702786377707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55">
        <v>0</v>
      </c>
      <c r="K224" s="255">
        <v>19</v>
      </c>
      <c r="L224" s="255">
        <v>21</v>
      </c>
      <c r="M224" s="255">
        <v>25</v>
      </c>
      <c r="N224" s="255">
        <v>40.539408289507215</v>
      </c>
      <c r="O224" s="255">
        <v>65</v>
      </c>
      <c r="P224" s="230">
        <f>+Ene!J224+Feb!J224+Mar!J224+Abr!J224+May!J224+Jun!J224+Jul!J224+Ago!J224+Set!J224+Oct!J224+Nov!J224+Dic!J224</f>
        <v>13</v>
      </c>
      <c r="Q224" s="234">
        <f>+Ene!K224+Feb!K224+Mar!K224+Abr!K224+May!K224+Jun!K224+Jul!K224+Ago!K224+Set!K224+Oct!K224+Nov!K224+Dic!K224</f>
        <v>14</v>
      </c>
      <c r="R224" s="248">
        <v>0</v>
      </c>
      <c r="S224" s="249">
        <f t="shared" si="41"/>
        <v>0</v>
      </c>
      <c r="T224" s="25">
        <f>+Ene!L224+Feb!L224+Mar!L224+Abr!L224+May!L224+Jun!L224+Jul!L224+Ago!L224+Set!L224+Oct!L224+Nov!L224+Dic!L224</f>
        <v>8</v>
      </c>
      <c r="U224" s="25">
        <f>+Ene!M224+Feb!M224+Mar!M224+Abr!M224+May!M224+Jun!M224+Jul!M224+Ago!M224+Set!M224+Oct!M224+Nov!M224+Dic!M224</f>
        <v>11</v>
      </c>
      <c r="V224" s="25">
        <f>+Ene!N224+Feb!N224+Mar!N224+Abr!N224+May!N224+Jun!N224+Jul!N224+Ago!N224+Set!N224+Oct!N224+Nov!N224+Dic!N224</f>
        <v>10</v>
      </c>
      <c r="W224" s="25">
        <f t="shared" si="42"/>
        <v>29</v>
      </c>
      <c r="X224" s="257">
        <v>65</v>
      </c>
      <c r="Y224" s="240">
        <f t="shared" si="43"/>
        <v>44.61538461538462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10</v>
      </c>
      <c r="AB224" s="25">
        <f>+Ene!Q224+Feb!Q224+Mar!Q224+Abr!Q224+May!Q224+Jun!Q224+Jul!Q224+Ago!Q224+Set!Q224+Oct!Q224+Nov!Q224+Dic!Q224</f>
        <v>27</v>
      </c>
      <c r="AC224" s="25">
        <f>+Ene!R224+Feb!R224+Mar!R224+Abr!R224+May!R224+Jun!R224+Jul!R224+Ago!R224+Set!R224+Oct!R224+Nov!R224+Dic!R224</f>
        <v>6</v>
      </c>
      <c r="AD224" s="25">
        <f t="shared" si="44"/>
        <v>43</v>
      </c>
      <c r="AE224" s="250">
        <v>65</v>
      </c>
      <c r="AF224" s="240">
        <f t="shared" si="45"/>
        <v>66.153846153846146</v>
      </c>
      <c r="AG224" s="26">
        <f>+Ene!S224+Feb!S224+Mar!S224+Abr!S224+May!S224+Jun!S224+Jul!S224+Ago!S224+Set!S224+Oct!S224+Nov!S224+Dic!S224</f>
        <v>13</v>
      </c>
      <c r="AH224" s="25">
        <f>+Ene!T224+Feb!T224+Mar!T224+Abr!T224+May!T224+Jun!T224+Jul!T224+Ago!T224+Set!T224+Oct!T224+Nov!T224+Dic!T224</f>
        <v>8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21</v>
      </c>
      <c r="AL224" s="250">
        <v>65</v>
      </c>
      <c r="AM224" s="240">
        <f t="shared" si="47"/>
        <v>32.307692307692307</v>
      </c>
      <c r="AN224" s="266">
        <v>40.539408289507215</v>
      </c>
      <c r="AO224" s="230">
        <f>+Ene!W224+Feb!W224+Mar!W224+Abr!W224+May!W224+Jun!W224+Jul!W224+Ago!W224+Set!W224+Oct!W224+Nov!W224+Dic!W224</f>
        <v>5</v>
      </c>
      <c r="AP224" s="261">
        <f t="shared" si="48"/>
        <v>12.333677798879334</v>
      </c>
      <c r="AQ224" s="17">
        <f>+Ene!X224+Feb!X224+Mar!X224+Abr!X224+May!X224+Jun!X224+Jul!X224+Ago!X224+Set!X224+Oct!X224+Nov!X224+Dic!X224</f>
        <v>5</v>
      </c>
      <c r="AR224" s="261">
        <f t="shared" si="49"/>
        <v>12.333677798879334</v>
      </c>
      <c r="AS224" s="25">
        <f>+Ene!Y224+Feb!Y224+Mar!Y224+Abr!Y224+May!Y224+Jun!Y224+Jul!Y224+Ago!Y224+Set!Y224+Oct!Y224+Nov!Y224+Dic!Y224</f>
        <v>3</v>
      </c>
      <c r="AT224" s="25">
        <f>+Ene!Z224+Feb!Z224+Mar!Z224+Abr!Z224+May!Z224+Jun!Z224+Jul!Z224+Ago!Z224+Set!Z224+Oct!Z224+Nov!Z224+Dic!Z224</f>
        <v>5</v>
      </c>
      <c r="AU224" s="25">
        <f>+Ene!AA224+Feb!AA224+Mar!AA224+Abr!AA224+May!AA224+Jun!AA224+Jul!AA224+Ago!AA224+Set!AA224+Oct!AA224+Nov!AA224+Dic!AA224</f>
        <v>0</v>
      </c>
      <c r="AV224" s="26">
        <f t="shared" si="50"/>
        <v>8</v>
      </c>
      <c r="AW224" s="250">
        <v>65</v>
      </c>
      <c r="AX224" s="240">
        <f t="shared" si="51"/>
        <v>12.307692307692308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55">
        <v>0</v>
      </c>
      <c r="K225" s="255">
        <v>10</v>
      </c>
      <c r="L225" s="255">
        <v>15</v>
      </c>
      <c r="M225" s="255">
        <v>12</v>
      </c>
      <c r="N225" s="255">
        <v>19.795386166291209</v>
      </c>
      <c r="O225" s="255">
        <v>37</v>
      </c>
      <c r="P225" s="230">
        <f>+Ene!J225+Feb!J225+Mar!J225+Abr!J225+May!J225+Jun!J225+Jul!J225+Ago!J225+Set!J225+Oct!J225+Nov!J225+Dic!J225</f>
        <v>7</v>
      </c>
      <c r="Q225" s="234">
        <f>+Ene!K225+Feb!K225+Mar!K225+Abr!K225+May!K225+Jun!K225+Jul!K225+Ago!K225+Set!K225+Oct!K225+Nov!K225+Dic!K225</f>
        <v>3</v>
      </c>
      <c r="R225" s="248">
        <v>0</v>
      </c>
      <c r="S225" s="249">
        <f t="shared" si="41"/>
        <v>0</v>
      </c>
      <c r="T225" s="25">
        <f>+Ene!L225+Feb!L225+Mar!L225+Abr!L225+May!L225+Jun!L225+Jul!L225+Ago!L225+Set!L225+Oct!L225+Nov!L225+Dic!L225</f>
        <v>3</v>
      </c>
      <c r="U225" s="25">
        <f>+Ene!M225+Feb!M225+Mar!M225+Abr!M225+May!M225+Jun!M225+Jul!M225+Ago!M225+Set!M225+Oct!M225+Nov!M225+Dic!M225</f>
        <v>4</v>
      </c>
      <c r="V225" s="25">
        <f>+Ene!N225+Feb!N225+Mar!N225+Abr!N225+May!N225+Jun!N225+Jul!N225+Ago!N225+Set!N225+Oct!N225+Nov!N225+Dic!N225</f>
        <v>6</v>
      </c>
      <c r="W225" s="25">
        <f t="shared" si="42"/>
        <v>13</v>
      </c>
      <c r="X225" s="257">
        <v>37</v>
      </c>
      <c r="Y225" s="240">
        <f t="shared" si="43"/>
        <v>35.135135135135137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5</v>
      </c>
      <c r="AB225" s="25">
        <f>+Ene!Q225+Feb!Q225+Mar!Q225+Abr!Q225+May!Q225+Jun!Q225+Jul!Q225+Ago!Q225+Set!Q225+Oct!Q225+Nov!Q225+Dic!Q225</f>
        <v>15</v>
      </c>
      <c r="AC225" s="25">
        <f>+Ene!R225+Feb!R225+Mar!R225+Abr!R225+May!R225+Jun!R225+Jul!R225+Ago!R225+Set!R225+Oct!R225+Nov!R225+Dic!R225</f>
        <v>12</v>
      </c>
      <c r="AD225" s="25">
        <f t="shared" si="44"/>
        <v>32</v>
      </c>
      <c r="AE225" s="250">
        <v>37</v>
      </c>
      <c r="AF225" s="240">
        <f t="shared" si="45"/>
        <v>86.486486486486484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0</v>
      </c>
      <c r="AL225" s="250">
        <v>37</v>
      </c>
      <c r="AM225" s="240">
        <f t="shared" si="47"/>
        <v>0</v>
      </c>
      <c r="AN225" s="266">
        <v>19.795386166291209</v>
      </c>
      <c r="AO225" s="230">
        <f>+Ene!W225+Feb!W225+Mar!W225+Abr!W225+May!W225+Jun!W225+Jul!W225+Ago!W225+Set!W225+Oct!W225+Nov!W225+Dic!W225</f>
        <v>0</v>
      </c>
      <c r="AP225" s="261">
        <f t="shared" si="48"/>
        <v>0</v>
      </c>
      <c r="AQ225" s="17">
        <f>+Ene!X225+Feb!X225+Mar!X225+Abr!X225+May!X225+Jun!X225+Jul!X225+Ago!X225+Set!X225+Oct!X225+Nov!X225+Dic!X225</f>
        <v>0</v>
      </c>
      <c r="AR225" s="261">
        <f t="shared" si="49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50"/>
        <v>0</v>
      </c>
      <c r="AW225" s="250">
        <v>37</v>
      </c>
      <c r="AX225" s="240">
        <f t="shared" si="51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55">
        <v>0</v>
      </c>
      <c r="K226" s="255">
        <v>10</v>
      </c>
      <c r="L226" s="255">
        <v>11.747372473864782</v>
      </c>
      <c r="M226" s="255">
        <v>10</v>
      </c>
      <c r="N226" s="255">
        <v>17.438889847710822</v>
      </c>
      <c r="O226" s="255">
        <v>31.747372473864782</v>
      </c>
      <c r="P226" s="230">
        <f>+Ene!J226+Feb!J226+Mar!J226+Abr!J226+May!J226+Jun!J226+Jul!J226+Ago!J226+Set!J226+Oct!J226+Nov!J226+Dic!J226</f>
        <v>0</v>
      </c>
      <c r="Q226" s="234">
        <f>+Ene!K226+Feb!K226+Mar!K226+Abr!K226+May!K226+Jun!K226+Jul!K226+Ago!K226+Set!K226+Oct!K226+Nov!K226+Dic!K226</f>
        <v>0</v>
      </c>
      <c r="R226" s="248">
        <v>0</v>
      </c>
      <c r="S226" s="249">
        <f t="shared" si="41"/>
        <v>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2</v>
      </c>
      <c r="V226" s="25">
        <f>+Ene!N226+Feb!N226+Mar!N226+Abr!N226+May!N226+Jun!N226+Jul!N226+Ago!N226+Set!N226+Oct!N226+Nov!N226+Dic!N226</f>
        <v>1</v>
      </c>
      <c r="W226" s="25">
        <f t="shared" si="42"/>
        <v>4</v>
      </c>
      <c r="X226" s="257">
        <v>31.747372473864782</v>
      </c>
      <c r="Y226" s="240">
        <f t="shared" si="43"/>
        <v>12.599467887595733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5</v>
      </c>
      <c r="AC226" s="25">
        <f>+Ene!R226+Feb!R226+Mar!R226+Abr!R226+May!R226+Jun!R226+Jul!R226+Ago!R226+Set!R226+Oct!R226+Nov!R226+Dic!R226</f>
        <v>1</v>
      </c>
      <c r="AD226" s="25">
        <f t="shared" si="44"/>
        <v>6</v>
      </c>
      <c r="AE226" s="250">
        <v>31.747372473864782</v>
      </c>
      <c r="AF226" s="240">
        <f t="shared" si="45"/>
        <v>18.899201831393597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0</v>
      </c>
      <c r="AL226" s="250">
        <v>31.747372473864782</v>
      </c>
      <c r="AM226" s="240">
        <f t="shared" si="47"/>
        <v>0</v>
      </c>
      <c r="AN226" s="266">
        <v>17.438889847710822</v>
      </c>
      <c r="AO226" s="230">
        <f>+Ene!W226+Feb!W226+Mar!W226+Abr!W226+May!W226+Jun!W226+Jul!W226+Ago!W226+Set!W226+Oct!W226+Nov!W226+Dic!W226</f>
        <v>1</v>
      </c>
      <c r="AP226" s="261">
        <f t="shared" si="48"/>
        <v>5.7343099746184167</v>
      </c>
      <c r="AQ226" s="17">
        <f>+Ene!X226+Feb!X226+Mar!X226+Abr!X226+May!X226+Jun!X226+Jul!X226+Ago!X226+Set!X226+Oct!X226+Nov!X226+Dic!X226</f>
        <v>0</v>
      </c>
      <c r="AR226" s="261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50">
        <v>31.747372473864782</v>
      </c>
      <c r="AX226" s="240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55">
        <v>285</v>
      </c>
      <c r="K227" s="255">
        <v>285</v>
      </c>
      <c r="L227" s="255">
        <v>265</v>
      </c>
      <c r="M227" s="255">
        <v>280</v>
      </c>
      <c r="N227" s="255">
        <v>583.86656608350165</v>
      </c>
      <c r="O227" s="255">
        <v>830</v>
      </c>
      <c r="P227" s="230">
        <f>+Ene!J227+Feb!J227+Mar!J227+Abr!J227+May!J227+Jun!J227+Jul!J227+Ago!J227+Set!J227+Oct!J227+Nov!J227+Dic!J227</f>
        <v>201</v>
      </c>
      <c r="Q227" s="234">
        <f>+Ene!K227+Feb!K227+Mar!K227+Abr!K227+May!K227+Jun!K227+Jul!K227+Ago!K227+Set!K227+Oct!K227+Nov!K227+Dic!K227</f>
        <v>195</v>
      </c>
      <c r="R227" s="248">
        <v>285</v>
      </c>
      <c r="S227" s="249">
        <f t="shared" si="41"/>
        <v>68.421052631578945</v>
      </c>
      <c r="T227" s="25">
        <f>+Ene!L227+Feb!L227+Mar!L227+Abr!L227+May!L227+Jun!L227+Jul!L227+Ago!L227+Set!L227+Oct!L227+Nov!L227+Dic!L227</f>
        <v>111</v>
      </c>
      <c r="U227" s="25">
        <f>+Ene!M227+Feb!M227+Mar!M227+Abr!M227+May!M227+Jun!M227+Jul!M227+Ago!M227+Set!M227+Oct!M227+Nov!M227+Dic!M227</f>
        <v>105</v>
      </c>
      <c r="V227" s="25">
        <f>+Ene!N227+Feb!N227+Mar!N227+Abr!N227+May!N227+Jun!N227+Jul!N227+Ago!N227+Set!N227+Oct!N227+Nov!N227+Dic!N227</f>
        <v>72</v>
      </c>
      <c r="W227" s="25">
        <f t="shared" si="42"/>
        <v>288</v>
      </c>
      <c r="X227" s="257">
        <v>830</v>
      </c>
      <c r="Y227" s="240">
        <f t="shared" si="43"/>
        <v>34.69879518072289</v>
      </c>
      <c r="Z227" s="26">
        <f>+Ene!O227+Feb!O227+Mar!O227+Abr!O227+May!O227+Jun!O227+Jul!O227+Ago!O227+Set!O227+Oct!O227+Nov!O227+Dic!O227</f>
        <v>3</v>
      </c>
      <c r="AA227" s="25">
        <f>+Ene!P227+Feb!P227+Mar!P227+Abr!P227+May!P227+Jun!P227+Jul!P227+Ago!P227+Set!P227+Oct!P227+Nov!P227+Dic!P227</f>
        <v>176</v>
      </c>
      <c r="AB227" s="25">
        <f>+Ene!Q227+Feb!Q227+Mar!Q227+Abr!Q227+May!Q227+Jun!Q227+Jul!Q227+Ago!Q227+Set!Q227+Oct!Q227+Nov!Q227+Dic!Q227</f>
        <v>298</v>
      </c>
      <c r="AC227" s="25">
        <f>+Ene!R227+Feb!R227+Mar!R227+Abr!R227+May!R227+Jun!R227+Jul!R227+Ago!R227+Set!R227+Oct!R227+Nov!R227+Dic!R227</f>
        <v>68</v>
      </c>
      <c r="AD227" s="25">
        <f t="shared" si="44"/>
        <v>545</v>
      </c>
      <c r="AE227" s="250">
        <v>830</v>
      </c>
      <c r="AF227" s="240">
        <f t="shared" si="45"/>
        <v>65.662650602409627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1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0</v>
      </c>
      <c r="AK227" s="25">
        <f t="shared" si="46"/>
        <v>1</v>
      </c>
      <c r="AL227" s="250">
        <v>830</v>
      </c>
      <c r="AM227" s="240">
        <f t="shared" si="47"/>
        <v>0.12048192771084339</v>
      </c>
      <c r="AN227" s="266">
        <v>583.86656608350165</v>
      </c>
      <c r="AO227" s="230">
        <f>+Ene!W227+Feb!W227+Mar!W227+Abr!W227+May!W227+Jun!W227+Jul!W227+Ago!W227+Set!W227+Oct!W227+Nov!W227+Dic!W227</f>
        <v>212</v>
      </c>
      <c r="AP227" s="261">
        <f t="shared" si="48"/>
        <v>36.309665994761012</v>
      </c>
      <c r="AQ227" s="17">
        <f>+Ene!X227+Feb!X227+Mar!X227+Abr!X227+May!X227+Jun!X227+Jul!X227+Ago!X227+Set!X227+Oct!X227+Nov!X227+Dic!X227</f>
        <v>209</v>
      </c>
      <c r="AR227" s="261">
        <f t="shared" si="49"/>
        <v>35.795849966533254</v>
      </c>
      <c r="AS227" s="25">
        <f>+Ene!Y227+Feb!Y227+Mar!Y227+Abr!Y227+May!Y227+Jun!Y227+Jul!Y227+Ago!Y227+Set!Y227+Oct!Y227+Nov!Y227+Dic!Y227</f>
        <v>0</v>
      </c>
      <c r="AT227" s="25">
        <f>+Ene!Z227+Feb!Z227+Mar!Z227+Abr!Z227+May!Z227+Jun!Z227+Jul!Z227+Ago!Z227+Set!Z227+Oct!Z227+Nov!Z227+Dic!Z227</f>
        <v>0</v>
      </c>
      <c r="AU227" s="25">
        <f>+Ene!AA227+Feb!AA227+Mar!AA227+Abr!AA227+May!AA227+Jun!AA227+Jul!AA227+Ago!AA227+Set!AA227+Oct!AA227+Nov!AA227+Dic!AA227</f>
        <v>0</v>
      </c>
      <c r="AV227" s="26">
        <f t="shared" si="50"/>
        <v>0</v>
      </c>
      <c r="AW227" s="250">
        <v>830</v>
      </c>
      <c r="AX227" s="240">
        <f t="shared" si="51"/>
        <v>0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55">
        <v>0</v>
      </c>
      <c r="K228" s="255">
        <v>18</v>
      </c>
      <c r="L228" s="255">
        <v>16</v>
      </c>
      <c r="M228" s="255">
        <v>25</v>
      </c>
      <c r="N228" s="255">
        <v>43.604191434433133</v>
      </c>
      <c r="O228" s="255">
        <v>59</v>
      </c>
      <c r="P228" s="230">
        <f>+Ene!J228+Feb!J228+Mar!J228+Abr!J228+May!J228+Jun!J228+Jul!J228+Ago!J228+Set!J228+Oct!J228+Nov!J228+Dic!J228</f>
        <v>11</v>
      </c>
      <c r="Q228" s="234">
        <f>+Ene!K228+Feb!K228+Mar!K228+Abr!K228+May!K228+Jun!K228+Jul!K228+Ago!K228+Set!K228+Oct!K228+Nov!K228+Dic!K228</f>
        <v>8</v>
      </c>
      <c r="R228" s="248">
        <v>0</v>
      </c>
      <c r="S228" s="249">
        <f t="shared" si="41"/>
        <v>0</v>
      </c>
      <c r="T228" s="25">
        <f>+Ene!L228+Feb!L228+Mar!L228+Abr!L228+May!L228+Jun!L228+Jul!L228+Ago!L228+Set!L228+Oct!L228+Nov!L228+Dic!L228</f>
        <v>18</v>
      </c>
      <c r="U228" s="25">
        <f>+Ene!M228+Feb!M228+Mar!M228+Abr!M228+May!M228+Jun!M228+Jul!M228+Ago!M228+Set!M228+Oct!M228+Nov!M228+Dic!M228</f>
        <v>6</v>
      </c>
      <c r="V228" s="25">
        <f>+Ene!N228+Feb!N228+Mar!N228+Abr!N228+May!N228+Jun!N228+Jul!N228+Ago!N228+Set!N228+Oct!N228+Nov!N228+Dic!N228</f>
        <v>9</v>
      </c>
      <c r="W228" s="25">
        <f t="shared" si="42"/>
        <v>33</v>
      </c>
      <c r="X228" s="257">
        <v>59</v>
      </c>
      <c r="Y228" s="240">
        <f t="shared" si="43"/>
        <v>55.932203389830505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9</v>
      </c>
      <c r="AB228" s="25">
        <f>+Ene!Q228+Feb!Q228+Mar!Q228+Abr!Q228+May!Q228+Jun!Q228+Jul!Q228+Ago!Q228+Set!Q228+Oct!Q228+Nov!Q228+Dic!Q228</f>
        <v>39</v>
      </c>
      <c r="AC228" s="25">
        <f>+Ene!R228+Feb!R228+Mar!R228+Abr!R228+May!R228+Jun!R228+Jul!R228+Ago!R228+Set!R228+Oct!R228+Nov!R228+Dic!R228</f>
        <v>10</v>
      </c>
      <c r="AD228" s="25">
        <f t="shared" si="44"/>
        <v>58</v>
      </c>
      <c r="AE228" s="250">
        <v>59</v>
      </c>
      <c r="AF228" s="240">
        <f t="shared" si="45"/>
        <v>98.305084745762713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50">
        <v>59</v>
      </c>
      <c r="AM228" s="240">
        <f t="shared" si="47"/>
        <v>0</v>
      </c>
      <c r="AN228" s="266">
        <v>43.604191434433133</v>
      </c>
      <c r="AO228" s="230">
        <f>+Ene!W228+Feb!W228+Mar!W228+Abr!W228+May!W228+Jun!W228+Jul!W228+Ago!W228+Set!W228+Oct!W228+Nov!W228+Dic!W228</f>
        <v>7</v>
      </c>
      <c r="AP228" s="261">
        <f t="shared" si="48"/>
        <v>16.053502587075325</v>
      </c>
      <c r="AQ228" s="17">
        <f>+Ene!X228+Feb!X228+Mar!X228+Abr!X228+May!X228+Jun!X228+Jul!X228+Ago!X228+Set!X228+Oct!X228+Nov!X228+Dic!X228</f>
        <v>10</v>
      </c>
      <c r="AR228" s="261">
        <f t="shared" si="49"/>
        <v>22.933575124393322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50">
        <v>59</v>
      </c>
      <c r="AX228" s="240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55">
        <v>0</v>
      </c>
      <c r="K229" s="255">
        <v>11.753685154429306</v>
      </c>
      <c r="L229" s="255">
        <v>11.747372473864782</v>
      </c>
      <c r="M229" s="255">
        <v>12.76739644174906</v>
      </c>
      <c r="N229" s="255">
        <v>26.349654733035383</v>
      </c>
      <c r="O229" s="255">
        <v>36.268454070043148</v>
      </c>
      <c r="P229" s="230">
        <f>+Ene!J229+Feb!J229+Mar!J229+Abr!J229+May!J229+Jun!J229+Jul!J229+Ago!J229+Set!J229+Oct!J229+Nov!J229+Dic!J229</f>
        <v>4</v>
      </c>
      <c r="Q229" s="234">
        <f>+Ene!K229+Feb!K229+Mar!K229+Abr!K229+May!K229+Jun!K229+Jul!K229+Ago!K229+Set!K229+Oct!K229+Nov!K229+Dic!K229</f>
        <v>5</v>
      </c>
      <c r="R229" s="248">
        <v>0</v>
      </c>
      <c r="S229" s="249">
        <f t="shared" si="41"/>
        <v>0</v>
      </c>
      <c r="T229" s="25">
        <f>+Ene!L229+Feb!L229+Mar!L229+Abr!L229+May!L229+Jun!L229+Jul!L229+Ago!L229+Set!L229+Oct!L229+Nov!L229+Dic!L229</f>
        <v>17</v>
      </c>
      <c r="U229" s="25">
        <f>+Ene!M229+Feb!M229+Mar!M229+Abr!M229+May!M229+Jun!M229+Jul!M229+Ago!M229+Set!M229+Oct!M229+Nov!M229+Dic!M229</f>
        <v>9</v>
      </c>
      <c r="V229" s="25">
        <f>+Ene!N229+Feb!N229+Mar!N229+Abr!N229+May!N229+Jun!N229+Jul!N229+Ago!N229+Set!N229+Oct!N229+Nov!N229+Dic!N229</f>
        <v>11</v>
      </c>
      <c r="W229" s="25">
        <f t="shared" si="42"/>
        <v>37</v>
      </c>
      <c r="X229" s="257">
        <v>36.268454070043148</v>
      </c>
      <c r="Y229" s="240">
        <f t="shared" si="43"/>
        <v>102.0170309121642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12</v>
      </c>
      <c r="AB229" s="25">
        <f>+Ene!Q229+Feb!Q229+Mar!Q229+Abr!Q229+May!Q229+Jun!Q229+Jul!Q229+Ago!Q229+Set!Q229+Oct!Q229+Nov!Q229+Dic!Q229</f>
        <v>21</v>
      </c>
      <c r="AC229" s="25">
        <f>+Ene!R229+Feb!R229+Mar!R229+Abr!R229+May!R229+Jun!R229+Jul!R229+Ago!R229+Set!R229+Oct!R229+Nov!R229+Dic!R229</f>
        <v>28</v>
      </c>
      <c r="AD229" s="25">
        <f t="shared" si="44"/>
        <v>61</v>
      </c>
      <c r="AE229" s="250">
        <v>36.268454070043148</v>
      </c>
      <c r="AF229" s="240">
        <f t="shared" si="45"/>
        <v>168.19024015248695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0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46"/>
        <v>0</v>
      </c>
      <c r="AL229" s="250">
        <v>36.268454070043148</v>
      </c>
      <c r="AM229" s="240">
        <f t="shared" si="47"/>
        <v>0</v>
      </c>
      <c r="AN229" s="266">
        <v>26.349654733035383</v>
      </c>
      <c r="AO229" s="230">
        <f>+Ene!W229+Feb!W229+Mar!W229+Abr!W229+May!W229+Jun!W229+Jul!W229+Ago!W229+Set!W229+Oct!W229+Nov!W229+Dic!W229</f>
        <v>0</v>
      </c>
      <c r="AP229" s="261">
        <f t="shared" si="48"/>
        <v>0</v>
      </c>
      <c r="AQ229" s="17">
        <f>+Ene!X229+Feb!X229+Mar!X229+Abr!X229+May!X229+Jun!X229+Jul!X229+Ago!X229+Set!X229+Oct!X229+Nov!X229+Dic!X229</f>
        <v>0</v>
      </c>
      <c r="AR229" s="261">
        <f t="shared" si="49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50"/>
        <v>0</v>
      </c>
      <c r="AW229" s="250">
        <v>36.268454070043148</v>
      </c>
      <c r="AX229" s="240">
        <f t="shared" si="51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55">
        <v>0</v>
      </c>
      <c r="K230" s="255">
        <v>10.655016171740147</v>
      </c>
      <c r="L230" s="255">
        <v>10.649293565373011</v>
      </c>
      <c r="M230" s="255">
        <v>15</v>
      </c>
      <c r="N230" s="255">
        <v>27.312664482753387</v>
      </c>
      <c r="O230" s="255">
        <v>36.304309737113158</v>
      </c>
      <c r="P230" s="230">
        <f>+Ene!J230+Feb!J230+Mar!J230+Abr!J230+May!J230+Jun!J230+Jul!J230+Ago!J230+Set!J230+Oct!J230+Nov!J230+Dic!J230</f>
        <v>8</v>
      </c>
      <c r="Q230" s="234">
        <f>+Ene!K230+Feb!K230+Mar!K230+Abr!K230+May!K230+Jun!K230+Jul!K230+Ago!K230+Set!K230+Oct!K230+Nov!K230+Dic!K230</f>
        <v>9</v>
      </c>
      <c r="R230" s="248">
        <v>0</v>
      </c>
      <c r="S230" s="249">
        <f t="shared" si="41"/>
        <v>0</v>
      </c>
      <c r="T230" s="25">
        <f>+Ene!L230+Feb!L230+Mar!L230+Abr!L230+May!L230+Jun!L230+Jul!L230+Ago!L230+Set!L230+Oct!L230+Nov!L230+Dic!L230</f>
        <v>7</v>
      </c>
      <c r="U230" s="25">
        <f>+Ene!M230+Feb!M230+Mar!M230+Abr!M230+May!M230+Jun!M230+Jul!M230+Ago!M230+Set!M230+Oct!M230+Nov!M230+Dic!M230</f>
        <v>7</v>
      </c>
      <c r="V230" s="25">
        <f>+Ene!N230+Feb!N230+Mar!N230+Abr!N230+May!N230+Jun!N230+Jul!N230+Ago!N230+Set!N230+Oct!N230+Nov!N230+Dic!N230</f>
        <v>11</v>
      </c>
      <c r="W230" s="25">
        <f t="shared" si="42"/>
        <v>25</v>
      </c>
      <c r="X230" s="257">
        <v>36.304309737113158</v>
      </c>
      <c r="Y230" s="240">
        <f t="shared" si="43"/>
        <v>68.862347696540866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11</v>
      </c>
      <c r="AB230" s="25">
        <f>+Ene!Q230+Feb!Q230+Mar!Q230+Abr!Q230+May!Q230+Jun!Q230+Jul!Q230+Ago!Q230+Set!Q230+Oct!Q230+Nov!Q230+Dic!Q230</f>
        <v>14</v>
      </c>
      <c r="AC230" s="25">
        <f>+Ene!R230+Feb!R230+Mar!R230+Abr!R230+May!R230+Jun!R230+Jul!R230+Ago!R230+Set!R230+Oct!R230+Nov!R230+Dic!R230</f>
        <v>7</v>
      </c>
      <c r="AD230" s="25">
        <f t="shared" si="44"/>
        <v>32</v>
      </c>
      <c r="AE230" s="250">
        <v>36.304309737113158</v>
      </c>
      <c r="AF230" s="240">
        <f t="shared" si="45"/>
        <v>88.143805051572301</v>
      </c>
      <c r="AG230" s="26">
        <f>+Ene!S230+Feb!S230+Mar!S230+Abr!S230+May!S230+Jun!S230+Jul!S230+Ago!S230+Set!S230+Oct!S230+Nov!S230+Dic!S230</f>
        <v>0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0</v>
      </c>
      <c r="AL230" s="250">
        <v>36.304309737113158</v>
      </c>
      <c r="AM230" s="240">
        <f t="shared" si="47"/>
        <v>0</v>
      </c>
      <c r="AN230" s="266">
        <v>27.312664482753387</v>
      </c>
      <c r="AO230" s="230">
        <f>+Ene!W230+Feb!W230+Mar!W230+Abr!W230+May!W230+Jun!W230+Jul!W230+Ago!W230+Set!W230+Oct!W230+Nov!W230+Dic!W230</f>
        <v>0</v>
      </c>
      <c r="AP230" s="261">
        <f t="shared" si="48"/>
        <v>0</v>
      </c>
      <c r="AQ230" s="17">
        <f>+Ene!X230+Feb!X230+Mar!X230+Abr!X230+May!X230+Jun!X230+Jul!X230+Ago!X230+Set!X230+Oct!X230+Nov!X230+Dic!X230</f>
        <v>0</v>
      </c>
      <c r="AR230" s="261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50">
        <v>36.304309737113158</v>
      </c>
      <c r="AX230" s="240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255">
        <v>115</v>
      </c>
      <c r="K231" s="255">
        <v>115</v>
      </c>
      <c r="L231" s="255">
        <v>110</v>
      </c>
      <c r="M231" s="255">
        <v>125</v>
      </c>
      <c r="N231" s="255">
        <v>149.25108988741997</v>
      </c>
      <c r="O231" s="255">
        <v>350</v>
      </c>
      <c r="P231" s="230">
        <f>+Ene!J231+Feb!J231+Mar!J231+Abr!J231+May!J231+Jun!J231+Jul!J231+Ago!J231+Set!J231+Oct!J231+Nov!J231+Dic!J231</f>
        <v>7</v>
      </c>
      <c r="Q231" s="234">
        <f>+Ene!K231+Feb!K231+Mar!K231+Abr!K231+May!K231+Jun!K231+Jul!K231+Ago!K231+Set!K231+Oct!K231+Nov!K231+Dic!K231</f>
        <v>7</v>
      </c>
      <c r="R231" s="248">
        <v>115</v>
      </c>
      <c r="S231" s="249">
        <f t="shared" si="41"/>
        <v>6.0869565217391308</v>
      </c>
      <c r="T231" s="25">
        <f>+Ene!L231+Feb!L231+Mar!L231+Abr!L231+May!L231+Jun!L231+Jul!L231+Ago!L231+Set!L231+Oct!L231+Nov!L231+Dic!L231</f>
        <v>8</v>
      </c>
      <c r="U231" s="25">
        <f>+Ene!M231+Feb!M231+Mar!M231+Abr!M231+May!M231+Jun!M231+Jul!M231+Ago!M231+Set!M231+Oct!M231+Nov!M231+Dic!M231</f>
        <v>11</v>
      </c>
      <c r="V231" s="25">
        <f>+Ene!N231+Feb!N231+Mar!N231+Abr!N231+May!N231+Jun!N231+Jul!N231+Ago!N231+Set!N231+Oct!N231+Nov!N231+Dic!N231</f>
        <v>7</v>
      </c>
      <c r="W231" s="25">
        <f t="shared" si="42"/>
        <v>26</v>
      </c>
      <c r="X231" s="257">
        <v>350</v>
      </c>
      <c r="Y231" s="240">
        <f t="shared" si="43"/>
        <v>7.4285714285714288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5</v>
      </c>
      <c r="AB231" s="25">
        <f>+Ene!Q231+Feb!Q231+Mar!Q231+Abr!Q231+May!Q231+Jun!Q231+Jul!Q231+Ago!Q231+Set!Q231+Oct!Q231+Nov!Q231+Dic!Q231</f>
        <v>36</v>
      </c>
      <c r="AC231" s="25">
        <f>+Ene!R231+Feb!R231+Mar!R231+Abr!R231+May!R231+Jun!R231+Jul!R231+Ago!R231+Set!R231+Oct!R231+Nov!R231+Dic!R231</f>
        <v>14</v>
      </c>
      <c r="AD231" s="25">
        <f t="shared" si="44"/>
        <v>55</v>
      </c>
      <c r="AE231" s="250">
        <v>350</v>
      </c>
      <c r="AF231" s="240">
        <f t="shared" si="45"/>
        <v>15.714285714285714</v>
      </c>
      <c r="AG231" s="26">
        <f>+Ene!S231+Feb!S231+Mar!S231+Abr!S231+May!S231+Jun!S231+Jul!S231+Ago!S231+Set!S231+Oct!S231+Nov!S231+Dic!S231</f>
        <v>0</v>
      </c>
      <c r="AH231" s="25">
        <f>+Ene!T231+Feb!T231+Mar!T231+Abr!T231+May!T231+Jun!T231+Jul!T231+Ago!T231+Set!T231+Oct!T231+Nov!T231+Dic!T231</f>
        <v>0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2</v>
      </c>
      <c r="AK231" s="25">
        <f t="shared" si="46"/>
        <v>2</v>
      </c>
      <c r="AL231" s="250">
        <v>350</v>
      </c>
      <c r="AM231" s="240">
        <f t="shared" si="47"/>
        <v>0.5714285714285714</v>
      </c>
      <c r="AN231" s="266">
        <v>149.25108988741997</v>
      </c>
      <c r="AO231" s="230">
        <f>+Ene!W231+Feb!W231+Mar!W231+Abr!W231+May!W231+Jun!W231+Jul!W231+Ago!W231+Set!W231+Oct!W231+Nov!W231+Dic!W231</f>
        <v>3</v>
      </c>
      <c r="AP231" s="261">
        <f t="shared" si="48"/>
        <v>2.0100355731156796</v>
      </c>
      <c r="AQ231" s="17">
        <f>+Ene!X231+Feb!X231+Mar!X231+Abr!X231+May!X231+Jun!X231+Jul!X231+Ago!X231+Set!X231+Oct!X231+Nov!X231+Dic!X231</f>
        <v>3</v>
      </c>
      <c r="AR231" s="261">
        <f t="shared" si="49"/>
        <v>2.0100355731156796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0</v>
      </c>
      <c r="AU231" s="25">
        <f>+Ene!AA231+Feb!AA231+Mar!AA231+Abr!AA231+May!AA231+Jun!AA231+Jul!AA231+Ago!AA231+Set!AA231+Oct!AA231+Nov!AA231+Dic!AA231</f>
        <v>0</v>
      </c>
      <c r="AV231" s="26">
        <f t="shared" si="50"/>
        <v>0</v>
      </c>
      <c r="AW231" s="250">
        <v>350</v>
      </c>
      <c r="AX231" s="240">
        <f t="shared" si="51"/>
        <v>0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55">
        <v>0</v>
      </c>
      <c r="K232" s="255">
        <v>10</v>
      </c>
      <c r="L232" s="255">
        <v>15</v>
      </c>
      <c r="M232" s="255">
        <v>8.8268419844191044</v>
      </c>
      <c r="N232" s="255">
        <v>18.217045247530638</v>
      </c>
      <c r="O232" s="255">
        <v>33.826841984419104</v>
      </c>
      <c r="P232" s="230">
        <f>+Ene!J232+Feb!J232+Mar!J232+Abr!J232+May!J232+Jun!J232+Jul!J232+Ago!J232+Set!J232+Oct!J232+Nov!J232+Dic!J232</f>
        <v>5</v>
      </c>
      <c r="Q232" s="234">
        <f>+Ene!K232+Feb!K232+Mar!K232+Abr!K232+May!K232+Jun!K232+Jul!K232+Ago!K232+Set!K232+Oct!K232+Nov!K232+Dic!K232</f>
        <v>3</v>
      </c>
      <c r="R232" s="248">
        <v>0</v>
      </c>
      <c r="S232" s="249">
        <f t="shared" si="41"/>
        <v>0</v>
      </c>
      <c r="T232" s="25">
        <f>+Ene!L232+Feb!L232+Mar!L232+Abr!L232+May!L232+Jun!L232+Jul!L232+Ago!L232+Set!L232+Oct!L232+Nov!L232+Dic!L232</f>
        <v>8</v>
      </c>
      <c r="U232" s="25">
        <f>+Ene!M232+Feb!M232+Mar!M232+Abr!M232+May!M232+Jun!M232+Jul!M232+Ago!M232+Set!M232+Oct!M232+Nov!M232+Dic!M232</f>
        <v>6</v>
      </c>
      <c r="V232" s="25">
        <f>+Ene!N232+Feb!N232+Mar!N232+Abr!N232+May!N232+Jun!N232+Jul!N232+Ago!N232+Set!N232+Oct!N232+Nov!N232+Dic!N232</f>
        <v>2</v>
      </c>
      <c r="W232" s="25">
        <f t="shared" si="42"/>
        <v>16</v>
      </c>
      <c r="X232" s="257">
        <v>33.826841984419104</v>
      </c>
      <c r="Y232" s="240">
        <f t="shared" si="43"/>
        <v>47.299715437136342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9</v>
      </c>
      <c r="AB232" s="25">
        <f>+Ene!Q232+Feb!Q232+Mar!Q232+Abr!Q232+May!Q232+Jun!Q232+Jul!Q232+Ago!Q232+Set!Q232+Oct!Q232+Nov!Q232+Dic!Q232</f>
        <v>13</v>
      </c>
      <c r="AC232" s="25">
        <f>+Ene!R232+Feb!R232+Mar!R232+Abr!R232+May!R232+Jun!R232+Jul!R232+Ago!R232+Set!R232+Oct!R232+Nov!R232+Dic!R232</f>
        <v>7</v>
      </c>
      <c r="AD232" s="25">
        <f t="shared" si="44"/>
        <v>29</v>
      </c>
      <c r="AE232" s="250">
        <v>33.826841984419104</v>
      </c>
      <c r="AF232" s="240">
        <f t="shared" si="45"/>
        <v>85.730734229809613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0</v>
      </c>
      <c r="AL232" s="250">
        <v>33.826841984419104</v>
      </c>
      <c r="AM232" s="240">
        <f t="shared" si="47"/>
        <v>0</v>
      </c>
      <c r="AN232" s="266">
        <v>18.217045247530638</v>
      </c>
      <c r="AO232" s="230">
        <f>+Ene!W232+Feb!W232+Mar!W232+Abr!W232+May!W232+Jun!W232+Jul!W232+Ago!W232+Set!W232+Oct!W232+Nov!W232+Dic!W232</f>
        <v>0</v>
      </c>
      <c r="AP232" s="261">
        <f t="shared" si="48"/>
        <v>0</v>
      </c>
      <c r="AQ232" s="17">
        <f>+Ene!X232+Feb!X232+Mar!X232+Abr!X232+May!X232+Jun!X232+Jul!X232+Ago!X232+Set!X232+Oct!X232+Nov!X232+Dic!X232</f>
        <v>0</v>
      </c>
      <c r="AR232" s="261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50">
        <v>33.826841984419104</v>
      </c>
      <c r="AX232" s="240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255">
        <v>319</v>
      </c>
      <c r="K233" s="255">
        <v>302</v>
      </c>
      <c r="L233" s="255">
        <v>277</v>
      </c>
      <c r="M233" s="255">
        <v>298</v>
      </c>
      <c r="N233" s="255">
        <v>455.59731445921113</v>
      </c>
      <c r="O233" s="255">
        <v>877</v>
      </c>
      <c r="P233" s="230">
        <f>+Ene!J233+Feb!J233+Mar!J233+Abr!J233+May!J233+Jun!J233+Jul!J233+Ago!J233+Set!J233+Oct!J233+Nov!J233+Dic!J233</f>
        <v>224</v>
      </c>
      <c r="Q233" s="234">
        <f>+Ene!K233+Feb!K233+Mar!K233+Abr!K233+May!K233+Jun!K233+Jul!K233+Ago!K233+Set!K233+Oct!K233+Nov!K233+Dic!K233</f>
        <v>217</v>
      </c>
      <c r="R233" s="248">
        <v>319</v>
      </c>
      <c r="S233" s="249">
        <f t="shared" si="41"/>
        <v>68.025078369905955</v>
      </c>
      <c r="T233" s="25">
        <f>+Ene!L233+Feb!L233+Mar!L233+Abr!L233+May!L233+Jun!L233+Jul!L233+Ago!L233+Set!L233+Oct!L233+Nov!L233+Dic!L233</f>
        <v>143</v>
      </c>
      <c r="U233" s="25">
        <f>+Ene!M233+Feb!M233+Mar!M233+Abr!M233+May!M233+Jun!M233+Jul!M233+Ago!M233+Set!M233+Oct!M233+Nov!M233+Dic!M233</f>
        <v>94</v>
      </c>
      <c r="V233" s="25">
        <f>+Ene!N233+Feb!N233+Mar!N233+Abr!N233+May!N233+Jun!N233+Jul!N233+Ago!N233+Set!N233+Oct!N233+Nov!N233+Dic!N233</f>
        <v>80</v>
      </c>
      <c r="W233" s="25">
        <f t="shared" si="42"/>
        <v>317</v>
      </c>
      <c r="X233" s="257">
        <v>877</v>
      </c>
      <c r="Y233" s="240">
        <f t="shared" si="43"/>
        <v>36.145952109464083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196</v>
      </c>
      <c r="AB233" s="25">
        <f>+Ene!Q233+Feb!Q233+Mar!Q233+Abr!Q233+May!Q233+Jun!Q233+Jul!Q233+Ago!Q233+Set!Q233+Oct!Q233+Nov!Q233+Dic!Q233</f>
        <v>438</v>
      </c>
      <c r="AC233" s="25">
        <f>+Ene!R233+Feb!R233+Mar!R233+Abr!R233+May!R233+Jun!R233+Jul!R233+Ago!R233+Set!R233+Oct!R233+Nov!R233+Dic!R233</f>
        <v>217</v>
      </c>
      <c r="AD233" s="25">
        <f t="shared" si="44"/>
        <v>851</v>
      </c>
      <c r="AE233" s="250">
        <v>877</v>
      </c>
      <c r="AF233" s="240">
        <f t="shared" si="45"/>
        <v>97.035347776510832</v>
      </c>
      <c r="AG233" s="26">
        <f>+Ene!S233+Feb!S233+Mar!S233+Abr!S233+May!S233+Jun!S233+Jul!S233+Ago!S233+Set!S233+Oct!S233+Nov!S233+Dic!S233</f>
        <v>194</v>
      </c>
      <c r="AH233" s="25">
        <f>+Ene!T233+Feb!T233+Mar!T233+Abr!T233+May!T233+Jun!T233+Jul!T233+Ago!T233+Set!T233+Oct!T233+Nov!T233+Dic!T233</f>
        <v>416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107</v>
      </c>
      <c r="AK233" s="25">
        <f t="shared" si="46"/>
        <v>717</v>
      </c>
      <c r="AL233" s="250">
        <v>877</v>
      </c>
      <c r="AM233" s="240">
        <f t="shared" si="47"/>
        <v>81.755986316989734</v>
      </c>
      <c r="AN233" s="266">
        <v>455.59731445921113</v>
      </c>
      <c r="AO233" s="230">
        <f>+Ene!W233+Feb!W233+Mar!W233+Abr!W233+May!W233+Jun!W233+Jul!W233+Ago!W233+Set!W233+Oct!W233+Nov!W233+Dic!W233</f>
        <v>0</v>
      </c>
      <c r="AP233" s="261">
        <f t="shared" si="48"/>
        <v>0</v>
      </c>
      <c r="AQ233" s="17">
        <f>+Ene!X233+Feb!X233+Mar!X233+Abr!X233+May!X233+Jun!X233+Jul!X233+Ago!X233+Set!X233+Oct!X233+Nov!X233+Dic!X233</f>
        <v>7</v>
      </c>
      <c r="AR233" s="261">
        <f t="shared" si="49"/>
        <v>1.5364445263047524</v>
      </c>
      <c r="AS233" s="25">
        <f>+Ene!Y233+Feb!Y233+Mar!Y233+Abr!Y233+May!Y233+Jun!Y233+Jul!Y233+Ago!Y233+Set!Y233+Oct!Y233+Nov!Y233+Dic!Y233</f>
        <v>75</v>
      </c>
      <c r="AT233" s="25">
        <f>+Ene!Z233+Feb!Z233+Mar!Z233+Abr!Z233+May!Z233+Jun!Z233+Jul!Z233+Ago!Z233+Set!Z233+Oct!Z233+Nov!Z233+Dic!Z233</f>
        <v>76</v>
      </c>
      <c r="AU233" s="25">
        <f>+Ene!AA233+Feb!AA233+Mar!AA233+Abr!AA233+May!AA233+Jun!AA233+Jul!AA233+Ago!AA233+Set!AA233+Oct!AA233+Nov!AA233+Dic!AA233</f>
        <v>15</v>
      </c>
      <c r="AV233" s="26">
        <f t="shared" si="50"/>
        <v>166</v>
      </c>
      <c r="AW233" s="250">
        <v>877</v>
      </c>
      <c r="AX233" s="240">
        <f t="shared" si="51"/>
        <v>18.928164196123149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255">
        <v>0</v>
      </c>
      <c r="K234" s="255">
        <v>29</v>
      </c>
      <c r="L234" s="255">
        <v>25</v>
      </c>
      <c r="M234" s="255">
        <v>20</v>
      </c>
      <c r="N234" s="255">
        <v>37.058631248200044</v>
      </c>
      <c r="O234" s="255">
        <v>74</v>
      </c>
      <c r="P234" s="230">
        <f>+Ene!J234+Feb!J234+Mar!J234+Abr!J234+May!J234+Jun!J234+Jul!J234+Ago!J234+Set!J234+Oct!J234+Nov!J234+Dic!J234</f>
        <v>0</v>
      </c>
      <c r="Q234" s="234">
        <f>+Ene!K234+Feb!K234+Mar!K234+Abr!K234+May!K234+Jun!K234+Jul!K234+Ago!K234+Set!K234+Oct!K234+Nov!K234+Dic!K234</f>
        <v>0</v>
      </c>
      <c r="R234" s="248">
        <v>0</v>
      </c>
      <c r="S234" s="249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1</v>
      </c>
      <c r="W234" s="25">
        <f t="shared" si="42"/>
        <v>1</v>
      </c>
      <c r="X234" s="257">
        <v>74</v>
      </c>
      <c r="Y234" s="240">
        <f t="shared" si="43"/>
        <v>1.3513513513513513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6</v>
      </c>
      <c r="AB234" s="25">
        <f>+Ene!Q234+Feb!Q234+Mar!Q234+Abr!Q234+May!Q234+Jun!Q234+Jul!Q234+Ago!Q234+Set!Q234+Oct!Q234+Nov!Q234+Dic!Q234</f>
        <v>15</v>
      </c>
      <c r="AC234" s="25">
        <f>+Ene!R234+Feb!R234+Mar!R234+Abr!R234+May!R234+Jun!R234+Jul!R234+Ago!R234+Set!R234+Oct!R234+Nov!R234+Dic!R234</f>
        <v>11</v>
      </c>
      <c r="AD234" s="25">
        <f t="shared" si="44"/>
        <v>32</v>
      </c>
      <c r="AE234" s="250">
        <v>74</v>
      </c>
      <c r="AF234" s="240">
        <f t="shared" si="45"/>
        <v>43.243243243243242</v>
      </c>
      <c r="AG234" s="26">
        <f>+Ene!S234+Feb!S234+Mar!S234+Abr!S234+May!S234+Jun!S234+Jul!S234+Ago!S234+Set!S234+Oct!S234+Nov!S234+Dic!S234</f>
        <v>1</v>
      </c>
      <c r="AH234" s="25">
        <f>+Ene!T234+Feb!T234+Mar!T234+Abr!T234+May!T234+Jun!T234+Jul!T234+Ago!T234+Set!T234+Oct!T234+Nov!T234+Dic!T234</f>
        <v>2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7</v>
      </c>
      <c r="AK234" s="25">
        <f t="shared" si="46"/>
        <v>10</v>
      </c>
      <c r="AL234" s="250">
        <v>74</v>
      </c>
      <c r="AM234" s="240">
        <f t="shared" si="47"/>
        <v>13.513513513513514</v>
      </c>
      <c r="AN234" s="266">
        <v>37.058631248200044</v>
      </c>
      <c r="AO234" s="230">
        <f>+Ene!W234+Feb!W234+Mar!W234+Abr!W234+May!W234+Jun!W234+Jul!W234+Ago!W234+Set!W234+Oct!W234+Nov!W234+Dic!W234</f>
        <v>0</v>
      </c>
      <c r="AP234" s="261">
        <f t="shared" si="48"/>
        <v>0</v>
      </c>
      <c r="AQ234" s="17">
        <f>+Ene!X234+Feb!X234+Mar!X234+Abr!X234+May!X234+Jun!X234+Jul!X234+Ago!X234+Set!X234+Oct!X234+Nov!X234+Dic!X234</f>
        <v>0</v>
      </c>
      <c r="AR234" s="261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1</v>
      </c>
      <c r="AV234" s="26">
        <f t="shared" si="50"/>
        <v>1</v>
      </c>
      <c r="AW234" s="250">
        <v>74</v>
      </c>
      <c r="AX234" s="240">
        <f t="shared" si="51"/>
        <v>1.3513513513513513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255">
        <v>0</v>
      </c>
      <c r="K235" s="255">
        <v>26.382149077850489</v>
      </c>
      <c r="L235" s="255">
        <v>22</v>
      </c>
      <c r="M235" s="255">
        <v>31.217727235616344</v>
      </c>
      <c r="N235" s="255">
        <v>64.427883786765022</v>
      </c>
      <c r="O235" s="255">
        <v>79.599876313466837</v>
      </c>
      <c r="P235" s="230">
        <f>+Ene!J235+Feb!J235+Mar!J235+Abr!J235+May!J235+Jun!J235+Jul!J235+Ago!J235+Set!J235+Oct!J235+Nov!J235+Dic!J235</f>
        <v>0</v>
      </c>
      <c r="Q235" s="234">
        <f>+Ene!K235+Feb!K235+Mar!K235+Abr!K235+May!K235+Jun!K235+Jul!K235+Ago!K235+Set!K235+Oct!K235+Nov!K235+Dic!K235</f>
        <v>0</v>
      </c>
      <c r="R235" s="248">
        <v>0</v>
      </c>
      <c r="S235" s="249">
        <f t="shared" si="41"/>
        <v>0</v>
      </c>
      <c r="T235" s="25">
        <f>+Ene!L235+Feb!L235+Mar!L235+Abr!L235+May!L235+Jun!L235+Jul!L235+Ago!L235+Set!L235+Oct!L235+Nov!L235+Dic!L235</f>
        <v>1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42"/>
        <v>1</v>
      </c>
      <c r="X235" s="257">
        <v>79.599876313466837</v>
      </c>
      <c r="Y235" s="240">
        <f t="shared" si="43"/>
        <v>1.2562833591122282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16</v>
      </c>
      <c r="AB235" s="25">
        <f>+Ene!Q235+Feb!Q235+Mar!Q235+Abr!Q235+May!Q235+Jun!Q235+Jul!Q235+Ago!Q235+Set!Q235+Oct!Q235+Nov!Q235+Dic!Q235</f>
        <v>34</v>
      </c>
      <c r="AC235" s="25">
        <f>+Ene!R235+Feb!R235+Mar!R235+Abr!R235+May!R235+Jun!R235+Jul!R235+Ago!R235+Set!R235+Oct!R235+Nov!R235+Dic!R235</f>
        <v>17</v>
      </c>
      <c r="AD235" s="25">
        <f t="shared" si="44"/>
        <v>67</v>
      </c>
      <c r="AE235" s="250">
        <v>79.599876313466837</v>
      </c>
      <c r="AF235" s="240">
        <f t="shared" si="45"/>
        <v>84.170985060519286</v>
      </c>
      <c r="AG235" s="26">
        <f>+Ene!S235+Feb!S235+Mar!S235+Abr!S235+May!S235+Jun!S235+Jul!S235+Ago!S235+Set!S235+Oct!S235+Nov!S235+Dic!S235</f>
        <v>3</v>
      </c>
      <c r="AH235" s="25">
        <f>+Ene!T235+Feb!T235+Mar!T235+Abr!T235+May!T235+Jun!T235+Jul!T235+Ago!T235+Set!T235+Oct!T235+Nov!T235+Dic!T235</f>
        <v>8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3</v>
      </c>
      <c r="AK235" s="25">
        <f t="shared" si="46"/>
        <v>14</v>
      </c>
      <c r="AL235" s="250">
        <v>79.599876313466837</v>
      </c>
      <c r="AM235" s="240">
        <f t="shared" si="47"/>
        <v>17.587967027571196</v>
      </c>
      <c r="AN235" s="266">
        <v>64.427883786765022</v>
      </c>
      <c r="AO235" s="230">
        <f>+Ene!W235+Feb!W235+Mar!W235+Abr!W235+May!W235+Jun!W235+Jul!W235+Ago!W235+Set!W235+Oct!W235+Nov!W235+Dic!W235</f>
        <v>0</v>
      </c>
      <c r="AP235" s="261">
        <f t="shared" si="48"/>
        <v>0</v>
      </c>
      <c r="AQ235" s="17">
        <f>+Ene!X235+Feb!X235+Mar!X235+Abr!X235+May!X235+Jun!X235+Jul!X235+Ago!X235+Set!X235+Oct!X235+Nov!X235+Dic!X235</f>
        <v>0</v>
      </c>
      <c r="AR235" s="261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50">
        <v>79.599876313466837</v>
      </c>
      <c r="AX235" s="240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255">
        <v>0</v>
      </c>
      <c r="K236" s="255">
        <v>26.382149077850489</v>
      </c>
      <c r="L236" s="255">
        <v>23</v>
      </c>
      <c r="M236" s="255">
        <v>34.012637564753476</v>
      </c>
      <c r="N236" s="255">
        <v>70.19608582533732</v>
      </c>
      <c r="O236" s="255">
        <v>83.394786642603961</v>
      </c>
      <c r="P236" s="230">
        <f>+Ene!J236+Feb!J236+Mar!J236+Abr!J236+May!J236+Jun!J236+Jul!J236+Ago!J236+Set!J236+Oct!J236+Nov!J236+Dic!J236</f>
        <v>0</v>
      </c>
      <c r="Q236" s="234">
        <f>+Ene!K236+Feb!K236+Mar!K236+Abr!K236+May!K236+Jun!K236+Jul!K236+Ago!K236+Set!K236+Oct!K236+Nov!K236+Dic!K236</f>
        <v>0</v>
      </c>
      <c r="R236" s="248">
        <v>0</v>
      </c>
      <c r="S236" s="249">
        <f t="shared" si="41"/>
        <v>0</v>
      </c>
      <c r="T236" s="25">
        <f>+Ene!L236+Feb!L236+Mar!L236+Abr!L236+May!L236+Jun!L236+Jul!L236+Ago!L236+Set!L236+Oct!L236+Nov!L236+Dic!L236</f>
        <v>0</v>
      </c>
      <c r="U236" s="25">
        <f>+Ene!M236+Feb!M236+Mar!M236+Abr!M236+May!M236+Jun!M236+Jul!M236+Ago!M236+Set!M236+Oct!M236+Nov!M236+Dic!M236</f>
        <v>2</v>
      </c>
      <c r="V236" s="25">
        <f>+Ene!N236+Feb!N236+Mar!N236+Abr!N236+May!N236+Jun!N236+Jul!N236+Ago!N236+Set!N236+Oct!N236+Nov!N236+Dic!N236</f>
        <v>3</v>
      </c>
      <c r="W236" s="25">
        <f t="shared" si="42"/>
        <v>5</v>
      </c>
      <c r="X236" s="257">
        <v>83.394786642603961</v>
      </c>
      <c r="Y236" s="240">
        <f t="shared" si="43"/>
        <v>5.9955786222320597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18</v>
      </c>
      <c r="AB236" s="25">
        <f>+Ene!Q236+Feb!Q236+Mar!Q236+Abr!Q236+May!Q236+Jun!Q236+Jul!Q236+Ago!Q236+Set!Q236+Oct!Q236+Nov!Q236+Dic!Q236</f>
        <v>42</v>
      </c>
      <c r="AC236" s="25">
        <f>+Ene!R236+Feb!R236+Mar!R236+Abr!R236+May!R236+Jun!R236+Jul!R236+Ago!R236+Set!R236+Oct!R236+Nov!R236+Dic!R236</f>
        <v>14</v>
      </c>
      <c r="AD236" s="25">
        <f t="shared" si="44"/>
        <v>74</v>
      </c>
      <c r="AE236" s="250">
        <v>83.394786642603961</v>
      </c>
      <c r="AF236" s="240">
        <f t="shared" si="45"/>
        <v>88.734563609034481</v>
      </c>
      <c r="AG236" s="26">
        <f>+Ene!S236+Feb!S236+Mar!S236+Abr!S236+May!S236+Jun!S236+Jul!S236+Ago!S236+Set!S236+Oct!S236+Nov!S236+Dic!S236</f>
        <v>4</v>
      </c>
      <c r="AH236" s="25">
        <f>+Ene!T236+Feb!T236+Mar!T236+Abr!T236+May!T236+Jun!T236+Jul!T236+Ago!T236+Set!T236+Oct!T236+Nov!T236+Dic!T236</f>
        <v>1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46"/>
        <v>5</v>
      </c>
      <c r="AL236" s="250">
        <v>83.394786642603961</v>
      </c>
      <c r="AM236" s="240">
        <f t="shared" si="47"/>
        <v>5.9955786222320597</v>
      </c>
      <c r="AN236" s="266">
        <v>70.19608582533732</v>
      </c>
      <c r="AO236" s="230">
        <f>+Ene!W236+Feb!W236+Mar!W236+Abr!W236+May!W236+Jun!W236+Jul!W236+Ago!W236+Set!W236+Oct!W236+Nov!W236+Dic!W236</f>
        <v>0</v>
      </c>
      <c r="AP236" s="261">
        <f t="shared" si="48"/>
        <v>0</v>
      </c>
      <c r="AQ236" s="17">
        <f>+Ene!X236+Feb!X236+Mar!X236+Abr!X236+May!X236+Jun!X236+Jul!X236+Ago!X236+Set!X236+Oct!X236+Nov!X236+Dic!X236</f>
        <v>0</v>
      </c>
      <c r="AR236" s="261">
        <f t="shared" si="49"/>
        <v>0</v>
      </c>
      <c r="AS236" s="25">
        <f>+Ene!Y236+Feb!Y236+Mar!Y236+Abr!Y236+May!Y236+Jun!Y236+Jul!Y236+Ago!Y236+Set!Y236+Oct!Y236+Nov!Y236+Dic!Y236</f>
        <v>1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1</v>
      </c>
      <c r="AW236" s="250">
        <v>83.394786642603961</v>
      </c>
      <c r="AX236" s="240">
        <f t="shared" si="51"/>
        <v>1.1991157244464117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255">
        <v>0</v>
      </c>
      <c r="K237" s="255">
        <v>24</v>
      </c>
      <c r="L237" s="255">
        <v>19</v>
      </c>
      <c r="M237" s="255">
        <v>23</v>
      </c>
      <c r="N237" s="255">
        <v>41.167316292396194</v>
      </c>
      <c r="O237" s="255">
        <v>66</v>
      </c>
      <c r="P237" s="230">
        <f>+Ene!J237+Feb!J237+Mar!J237+Abr!J237+May!J237+Jun!J237+Jul!J237+Ago!J237+Set!J237+Oct!J237+Nov!J237+Dic!J237</f>
        <v>0</v>
      </c>
      <c r="Q237" s="234">
        <f>+Ene!K237+Feb!K237+Mar!K237+Abr!K237+May!K237+Jun!K237+Jul!K237+Ago!K237+Set!K237+Oct!K237+Nov!K237+Dic!K237</f>
        <v>0</v>
      </c>
      <c r="R237" s="248">
        <v>0</v>
      </c>
      <c r="S237" s="249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57">
        <v>66</v>
      </c>
      <c r="Y237" s="240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2</v>
      </c>
      <c r="AB237" s="25">
        <f>+Ene!Q237+Feb!Q237+Mar!Q237+Abr!Q237+May!Q237+Jun!Q237+Jul!Q237+Ago!Q237+Set!Q237+Oct!Q237+Nov!Q237+Dic!Q237</f>
        <v>6</v>
      </c>
      <c r="AC237" s="25">
        <f>+Ene!R237+Feb!R237+Mar!R237+Abr!R237+May!R237+Jun!R237+Jul!R237+Ago!R237+Set!R237+Oct!R237+Nov!R237+Dic!R237</f>
        <v>3</v>
      </c>
      <c r="AD237" s="25">
        <f t="shared" si="44"/>
        <v>11</v>
      </c>
      <c r="AE237" s="250">
        <v>66</v>
      </c>
      <c r="AF237" s="240">
        <f t="shared" si="45"/>
        <v>16.666666666666664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50">
        <v>66</v>
      </c>
      <c r="AM237" s="240">
        <f t="shared" si="47"/>
        <v>0</v>
      </c>
      <c r="AN237" s="266">
        <v>41.167316292396194</v>
      </c>
      <c r="AO237" s="230">
        <f>+Ene!W237+Feb!W237+Mar!W237+Abr!W237+May!W237+Jun!W237+Jul!W237+Ago!W237+Set!W237+Oct!W237+Nov!W237+Dic!W237</f>
        <v>0</v>
      </c>
      <c r="AP237" s="261">
        <f t="shared" si="48"/>
        <v>0</v>
      </c>
      <c r="AQ237" s="17">
        <f>+Ene!X237+Feb!X237+Mar!X237+Abr!X237+May!X237+Jun!X237+Jul!X237+Ago!X237+Set!X237+Oct!X237+Nov!X237+Dic!X237</f>
        <v>0</v>
      </c>
      <c r="AR237" s="261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50">
        <v>66</v>
      </c>
      <c r="AX237" s="240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255">
        <v>96</v>
      </c>
      <c r="K238" s="255">
        <v>96</v>
      </c>
      <c r="L238" s="255">
        <v>174</v>
      </c>
      <c r="M238" s="255">
        <v>155</v>
      </c>
      <c r="N238" s="255">
        <v>205.47961555337793</v>
      </c>
      <c r="O238" s="255">
        <v>425</v>
      </c>
      <c r="P238" s="230">
        <f>+Ene!J238+Feb!J238+Mar!J238+Abr!J238+May!J238+Jun!J238+Jul!J238+Ago!J238+Set!J238+Oct!J238+Nov!J238+Dic!J238</f>
        <v>24</v>
      </c>
      <c r="Q238" s="234">
        <f>+Ene!K238+Feb!K238+Mar!K238+Abr!K238+May!K238+Jun!K238+Jul!K238+Ago!K238+Set!K238+Oct!K238+Nov!K238+Dic!K238</f>
        <v>28</v>
      </c>
      <c r="R238" s="248">
        <v>96</v>
      </c>
      <c r="S238" s="249">
        <f t="shared" si="41"/>
        <v>29.166666666666668</v>
      </c>
      <c r="T238" s="25">
        <f>+Ene!L238+Feb!L238+Mar!L238+Abr!L238+May!L238+Jun!L238+Jul!L238+Ago!L238+Set!L238+Oct!L238+Nov!L238+Dic!L238</f>
        <v>20</v>
      </c>
      <c r="U238" s="25">
        <f>+Ene!M238+Feb!M238+Mar!M238+Abr!M238+May!M238+Jun!M238+Jul!M238+Ago!M238+Set!M238+Oct!M238+Nov!M238+Dic!M238</f>
        <v>10</v>
      </c>
      <c r="V238" s="25">
        <f>+Ene!N238+Feb!N238+Mar!N238+Abr!N238+May!N238+Jun!N238+Jul!N238+Ago!N238+Set!N238+Oct!N238+Nov!N238+Dic!N238</f>
        <v>21</v>
      </c>
      <c r="W238" s="25">
        <f t="shared" si="42"/>
        <v>51</v>
      </c>
      <c r="X238" s="257">
        <v>425</v>
      </c>
      <c r="Y238" s="240">
        <f t="shared" si="43"/>
        <v>12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39</v>
      </c>
      <c r="AB238" s="25">
        <f>+Ene!Q238+Feb!Q238+Mar!Q238+Abr!Q238+May!Q238+Jun!Q238+Jul!Q238+Ago!Q238+Set!Q238+Oct!Q238+Nov!Q238+Dic!Q238</f>
        <v>51</v>
      </c>
      <c r="AC238" s="25">
        <f>+Ene!R238+Feb!R238+Mar!R238+Abr!R238+May!R238+Jun!R238+Jul!R238+Ago!R238+Set!R238+Oct!R238+Nov!R238+Dic!R238</f>
        <v>38</v>
      </c>
      <c r="AD238" s="25">
        <f t="shared" si="44"/>
        <v>128</v>
      </c>
      <c r="AE238" s="250">
        <v>425</v>
      </c>
      <c r="AF238" s="240">
        <f t="shared" si="45"/>
        <v>30.117647058823525</v>
      </c>
      <c r="AG238" s="26">
        <f>+Ene!S238+Feb!S238+Mar!S238+Abr!S238+May!S238+Jun!S238+Jul!S238+Ago!S238+Set!S238+Oct!S238+Nov!S238+Dic!S238</f>
        <v>17</v>
      </c>
      <c r="AH238" s="25">
        <f>+Ene!T238+Feb!T238+Mar!T238+Abr!T238+May!T238+Jun!T238+Jul!T238+Ago!T238+Set!T238+Oct!T238+Nov!T238+Dic!T238</f>
        <v>211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68</v>
      </c>
      <c r="AK238" s="25">
        <f t="shared" si="46"/>
        <v>296</v>
      </c>
      <c r="AL238" s="250">
        <v>425</v>
      </c>
      <c r="AM238" s="240">
        <f t="shared" si="47"/>
        <v>69.647058823529406</v>
      </c>
      <c r="AN238" s="266">
        <v>205.47961555337793</v>
      </c>
      <c r="AO238" s="230">
        <f>+Ene!W238+Feb!W238+Mar!W238+Abr!W238+May!W238+Jun!W238+Jul!W238+Ago!W238+Set!W238+Oct!W238+Nov!W238+Dic!W238</f>
        <v>0</v>
      </c>
      <c r="AP238" s="261">
        <f t="shared" si="48"/>
        <v>0</v>
      </c>
      <c r="AQ238" s="17">
        <f>+Ene!X238+Feb!X238+Mar!X238+Abr!X238+May!X238+Jun!X238+Jul!X238+Ago!X238+Set!X238+Oct!X238+Nov!X238+Dic!X238</f>
        <v>0</v>
      </c>
      <c r="AR238" s="261">
        <f t="shared" si="49"/>
        <v>0</v>
      </c>
      <c r="AS238" s="25">
        <f>+Ene!Y238+Feb!Y238+Mar!Y238+Abr!Y238+May!Y238+Jun!Y238+Jul!Y238+Ago!Y238+Set!Y238+Oct!Y238+Nov!Y238+Dic!Y238</f>
        <v>56</v>
      </c>
      <c r="AT238" s="25">
        <f>+Ene!Z238+Feb!Z238+Mar!Z238+Abr!Z238+May!Z238+Jun!Z238+Jul!Z238+Ago!Z238+Set!Z238+Oct!Z238+Nov!Z238+Dic!Z238</f>
        <v>20</v>
      </c>
      <c r="AU238" s="25">
        <f>+Ene!AA238+Feb!AA238+Mar!AA238+Abr!AA238+May!AA238+Jun!AA238+Jul!AA238+Ago!AA238+Set!AA238+Oct!AA238+Nov!AA238+Dic!AA238</f>
        <v>18</v>
      </c>
      <c r="AV238" s="26">
        <f t="shared" si="50"/>
        <v>94</v>
      </c>
      <c r="AW238" s="250">
        <v>425</v>
      </c>
      <c r="AX238" s="240">
        <f t="shared" si="51"/>
        <v>22.117647058823529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55">
        <v>0</v>
      </c>
      <c r="K239" s="255">
        <v>31</v>
      </c>
      <c r="L239" s="255">
        <v>31</v>
      </c>
      <c r="M239" s="255">
        <v>31</v>
      </c>
      <c r="N239" s="255">
        <v>66.78705495256483</v>
      </c>
      <c r="O239" s="255">
        <v>93</v>
      </c>
      <c r="P239" s="230">
        <f>+Ene!J239+Feb!J239+Mar!J239+Abr!J239+May!J239+Jun!J239+Jul!J239+Ago!J239+Set!J239+Oct!J239+Nov!J239+Dic!J239</f>
        <v>21</v>
      </c>
      <c r="Q239" s="234">
        <f>+Ene!K239+Feb!K239+Mar!K239+Abr!K239+May!K239+Jun!K239+Jul!K239+Ago!K239+Set!K239+Oct!K239+Nov!K239+Dic!K239</f>
        <v>23</v>
      </c>
      <c r="R239" s="248">
        <v>0</v>
      </c>
      <c r="S239" s="249">
        <f t="shared" si="41"/>
        <v>0</v>
      </c>
      <c r="T239" s="25">
        <f>+Ene!L239+Feb!L239+Mar!L239+Abr!L239+May!L239+Jun!L239+Jul!L239+Ago!L239+Set!L239+Oct!L239+Nov!L239+Dic!L239</f>
        <v>10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42"/>
        <v>13</v>
      </c>
      <c r="X239" s="257">
        <v>93</v>
      </c>
      <c r="Y239" s="240">
        <f t="shared" si="43"/>
        <v>13.978494623655912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12</v>
      </c>
      <c r="AB239" s="25">
        <f>+Ene!Q239+Feb!Q239+Mar!Q239+Abr!Q239+May!Q239+Jun!Q239+Jul!Q239+Ago!Q239+Set!Q239+Oct!Q239+Nov!Q239+Dic!Q239</f>
        <v>50</v>
      </c>
      <c r="AC239" s="25">
        <f>+Ene!R239+Feb!R239+Mar!R239+Abr!R239+May!R239+Jun!R239+Jul!R239+Ago!R239+Set!R239+Oct!R239+Nov!R239+Dic!R239</f>
        <v>17</v>
      </c>
      <c r="AD239" s="25">
        <f t="shared" si="44"/>
        <v>79</v>
      </c>
      <c r="AE239" s="250">
        <v>93</v>
      </c>
      <c r="AF239" s="240">
        <f t="shared" si="45"/>
        <v>84.946236559139791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5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4</v>
      </c>
      <c r="AK239" s="25">
        <f t="shared" si="46"/>
        <v>22</v>
      </c>
      <c r="AL239" s="250">
        <v>93</v>
      </c>
      <c r="AM239" s="240">
        <f t="shared" si="47"/>
        <v>23.655913978494624</v>
      </c>
      <c r="AN239" s="266">
        <v>66.78705495256483</v>
      </c>
      <c r="AO239" s="230">
        <f>+Ene!W239+Feb!W239+Mar!W239+Abr!W239+May!W239+Jun!W239+Jul!W239+Ago!W239+Set!W239+Oct!W239+Nov!W239+Dic!W239</f>
        <v>0</v>
      </c>
      <c r="AP239" s="261">
        <f t="shared" si="48"/>
        <v>0</v>
      </c>
      <c r="AQ239" s="17">
        <f>+Ene!X239+Feb!X239+Mar!X239+Abr!X239+May!X239+Jun!X239+Jul!X239+Ago!X239+Set!X239+Oct!X239+Nov!X239+Dic!X239</f>
        <v>0</v>
      </c>
      <c r="AR239" s="261">
        <f t="shared" si="49"/>
        <v>0</v>
      </c>
      <c r="AS239" s="25">
        <f>+Ene!Y239+Feb!Y239+Mar!Y239+Abr!Y239+May!Y239+Jun!Y239+Jul!Y239+Ago!Y239+Set!Y239+Oct!Y239+Nov!Y239+Dic!Y239</f>
        <v>2</v>
      </c>
      <c r="AT239" s="25">
        <f>+Ene!Z239+Feb!Z239+Mar!Z239+Abr!Z239+May!Z239+Jun!Z239+Jul!Z239+Ago!Z239+Set!Z239+Oct!Z239+Nov!Z239+Dic!Z239</f>
        <v>2</v>
      </c>
      <c r="AU239" s="25">
        <f>+Ene!AA239+Feb!AA239+Mar!AA239+Abr!AA239+May!AA239+Jun!AA239+Jul!AA239+Ago!AA239+Set!AA239+Oct!AA239+Nov!AA239+Dic!AA239</f>
        <v>0</v>
      </c>
      <c r="AV239" s="26">
        <f t="shared" si="50"/>
        <v>4</v>
      </c>
      <c r="AW239" s="250">
        <v>93</v>
      </c>
      <c r="AX239" s="240">
        <f t="shared" si="51"/>
        <v>4.3010752688172049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55">
        <v>0</v>
      </c>
      <c r="K240" s="255">
        <v>25</v>
      </c>
      <c r="L240" s="255">
        <v>27</v>
      </c>
      <c r="M240" s="255">
        <v>33</v>
      </c>
      <c r="N240" s="255">
        <v>54.952991214904401</v>
      </c>
      <c r="O240" s="255">
        <v>85</v>
      </c>
      <c r="P240" s="230">
        <f>+Ene!J240+Feb!J240+Mar!J240+Abr!J240+May!J240+Jun!J240+Jul!J240+Ago!J240+Set!J240+Oct!J240+Nov!J240+Dic!J240</f>
        <v>0</v>
      </c>
      <c r="Q240" s="234">
        <f>+Ene!K240+Feb!K240+Mar!K240+Abr!K240+May!K240+Jun!K240+Jul!K240+Ago!K240+Set!K240+Oct!K240+Nov!K240+Dic!K240</f>
        <v>0</v>
      </c>
      <c r="R240" s="248">
        <v>0</v>
      </c>
      <c r="S240" s="249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57">
        <v>85</v>
      </c>
      <c r="Y240" s="240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9</v>
      </c>
      <c r="AB240" s="25">
        <f>+Ene!Q240+Feb!Q240+Mar!Q240+Abr!Q240+May!Q240+Jun!Q240+Jul!Q240+Ago!Q240+Set!Q240+Oct!Q240+Nov!Q240+Dic!Q240</f>
        <v>28</v>
      </c>
      <c r="AC240" s="25">
        <f>+Ene!R240+Feb!R240+Mar!R240+Abr!R240+May!R240+Jun!R240+Jul!R240+Ago!R240+Set!R240+Oct!R240+Nov!R240+Dic!R240</f>
        <v>9</v>
      </c>
      <c r="AD240" s="25">
        <f t="shared" si="44"/>
        <v>46</v>
      </c>
      <c r="AE240" s="250">
        <v>85</v>
      </c>
      <c r="AF240" s="240">
        <f t="shared" si="45"/>
        <v>54.117647058823529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4</v>
      </c>
      <c r="AK240" s="25">
        <f t="shared" si="46"/>
        <v>4</v>
      </c>
      <c r="AL240" s="250">
        <v>85</v>
      </c>
      <c r="AM240" s="240">
        <f t="shared" si="47"/>
        <v>4.7058823529411766</v>
      </c>
      <c r="AN240" s="266">
        <v>54.952991214904401</v>
      </c>
      <c r="AO240" s="230">
        <f>+Ene!W240+Feb!W240+Mar!W240+Abr!W240+May!W240+Jun!W240+Jul!W240+Ago!W240+Set!W240+Oct!W240+Nov!W240+Dic!W240</f>
        <v>0</v>
      </c>
      <c r="AP240" s="261">
        <f t="shared" si="48"/>
        <v>0</v>
      </c>
      <c r="AQ240" s="17">
        <f>+Ene!X240+Feb!X240+Mar!X240+Abr!X240+May!X240+Jun!X240+Jul!X240+Ago!X240+Set!X240+Oct!X240+Nov!X240+Dic!X240</f>
        <v>0</v>
      </c>
      <c r="AR240" s="261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50">
        <v>85</v>
      </c>
      <c r="AX240" s="240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55">
        <v>0</v>
      </c>
      <c r="K241" s="255">
        <v>29</v>
      </c>
      <c r="L241" s="255">
        <v>29</v>
      </c>
      <c r="M241" s="255">
        <v>36</v>
      </c>
      <c r="N241" s="255">
        <v>69.113450435889334</v>
      </c>
      <c r="O241" s="255">
        <v>94</v>
      </c>
      <c r="P241" s="230">
        <f>+Ene!J241+Feb!J241+Mar!J241+Abr!J241+May!J241+Jun!J241+Jul!J241+Ago!J241+Set!J241+Oct!J241+Nov!J241+Dic!J241</f>
        <v>1</v>
      </c>
      <c r="Q241" s="234">
        <f>+Ene!K241+Feb!K241+Mar!K241+Abr!K241+May!K241+Jun!K241+Jul!K241+Ago!K241+Set!K241+Oct!K241+Nov!K241+Dic!K241</f>
        <v>1</v>
      </c>
      <c r="R241" s="248">
        <v>0</v>
      </c>
      <c r="S241" s="249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57">
        <v>94</v>
      </c>
      <c r="Y241" s="240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8</v>
      </c>
      <c r="AB241" s="25">
        <f>+Ene!Q241+Feb!Q241+Mar!Q241+Abr!Q241+May!Q241+Jun!Q241+Jul!Q241+Ago!Q241+Set!Q241+Oct!Q241+Nov!Q241+Dic!Q241</f>
        <v>15</v>
      </c>
      <c r="AC241" s="25">
        <f>+Ene!R241+Feb!R241+Mar!R241+Abr!R241+May!R241+Jun!R241+Jul!R241+Ago!R241+Set!R241+Oct!R241+Nov!R241+Dic!R241</f>
        <v>10</v>
      </c>
      <c r="AD241" s="25">
        <f t="shared" si="44"/>
        <v>33</v>
      </c>
      <c r="AE241" s="250">
        <v>94</v>
      </c>
      <c r="AF241" s="240">
        <f t="shared" si="45"/>
        <v>35.106382978723403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0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0</v>
      </c>
      <c r="AL241" s="250">
        <v>94</v>
      </c>
      <c r="AM241" s="240">
        <f t="shared" si="47"/>
        <v>0</v>
      </c>
      <c r="AN241" s="266">
        <v>69.113450435889334</v>
      </c>
      <c r="AO241" s="230">
        <f>+Ene!W241+Feb!W241+Mar!W241+Abr!W241+May!W241+Jun!W241+Jul!W241+Ago!W241+Set!W241+Oct!W241+Nov!W241+Dic!W241</f>
        <v>0</v>
      </c>
      <c r="AP241" s="261">
        <f t="shared" si="48"/>
        <v>0</v>
      </c>
      <c r="AQ241" s="17">
        <f>+Ene!X241+Feb!X241+Mar!X241+Abr!X241+May!X241+Jun!X241+Jul!X241+Ago!X241+Set!X241+Oct!X241+Nov!X241+Dic!X241</f>
        <v>0</v>
      </c>
      <c r="AR241" s="261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50">
        <v>94</v>
      </c>
      <c r="AX241" s="240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55">
        <v>0</v>
      </c>
      <c r="K242" s="255">
        <v>36.265049464117858</v>
      </c>
      <c r="L242" s="255">
        <v>36.265049464117858</v>
      </c>
      <c r="M242" s="255">
        <v>32</v>
      </c>
      <c r="N242" s="255">
        <v>76.519194474917867</v>
      </c>
      <c r="O242" s="255">
        <v>104.53009892823572</v>
      </c>
      <c r="P242" s="230">
        <f>+Ene!J242+Feb!J242+Mar!J242+Abr!J242+May!J242+Jun!J242+Jul!J242+Ago!J242+Set!J242+Oct!J242+Nov!J242+Dic!J242</f>
        <v>0</v>
      </c>
      <c r="Q242" s="234">
        <f>+Ene!K242+Feb!K242+Mar!K242+Abr!K242+May!K242+Jun!K242+Jul!K242+Ago!K242+Set!K242+Oct!K242+Nov!K242+Dic!K242</f>
        <v>0</v>
      </c>
      <c r="R242" s="248">
        <v>0</v>
      </c>
      <c r="S242" s="249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57">
        <v>104.53009892823572</v>
      </c>
      <c r="Y242" s="240">
        <f t="shared" si="43"/>
        <v>0</v>
      </c>
      <c r="Z242" s="26">
        <f>+Ene!O242+Feb!O242+Mar!O242+Abr!O242+May!O242+Jun!O242+Jul!O242+Ago!O242+Set!O242+Oct!O242+Nov!O242+Dic!O242</f>
        <v>1</v>
      </c>
      <c r="AA242" s="25">
        <f>+Ene!P242+Feb!P242+Mar!P242+Abr!P242+May!P242+Jun!P242+Jul!P242+Ago!P242+Set!P242+Oct!P242+Nov!P242+Dic!P242</f>
        <v>3</v>
      </c>
      <c r="AB242" s="25">
        <f>+Ene!Q242+Feb!Q242+Mar!Q242+Abr!Q242+May!Q242+Jun!Q242+Jul!Q242+Ago!Q242+Set!Q242+Oct!Q242+Nov!Q242+Dic!Q242</f>
        <v>9</v>
      </c>
      <c r="AC242" s="25">
        <f>+Ene!R242+Feb!R242+Mar!R242+Abr!R242+May!R242+Jun!R242+Jul!R242+Ago!R242+Set!R242+Oct!R242+Nov!R242+Dic!R242</f>
        <v>7</v>
      </c>
      <c r="AD242" s="25">
        <f t="shared" si="44"/>
        <v>20</v>
      </c>
      <c r="AE242" s="250">
        <v>104.53009892823572</v>
      </c>
      <c r="AF242" s="240">
        <f t="shared" si="45"/>
        <v>19.133245070140838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4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46"/>
        <v>4</v>
      </c>
      <c r="AL242" s="250">
        <v>104.53009892823572</v>
      </c>
      <c r="AM242" s="240">
        <f t="shared" si="47"/>
        <v>3.8266490140281677</v>
      </c>
      <c r="AN242" s="266">
        <v>76.519194474917867</v>
      </c>
      <c r="AO242" s="230">
        <f>+Ene!W242+Feb!W242+Mar!W242+Abr!W242+May!W242+Jun!W242+Jul!W242+Ago!W242+Set!W242+Oct!W242+Nov!W242+Dic!W242</f>
        <v>0</v>
      </c>
      <c r="AP242" s="261">
        <f t="shared" si="48"/>
        <v>0</v>
      </c>
      <c r="AQ242" s="17">
        <f>+Ene!X242+Feb!X242+Mar!X242+Abr!X242+May!X242+Jun!X242+Jul!X242+Ago!X242+Set!X242+Oct!X242+Nov!X242+Dic!X242</f>
        <v>0</v>
      </c>
      <c r="AR242" s="261">
        <f t="shared" si="49"/>
        <v>0</v>
      </c>
      <c r="AS242" s="25">
        <f>+Ene!Y242+Feb!Y242+Mar!Y242+Abr!Y242+May!Y242+Jun!Y242+Jul!Y242+Ago!Y242+Set!Y242+Oct!Y242+Nov!Y242+Dic!Y242</f>
        <v>1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1</v>
      </c>
      <c r="AW242" s="250">
        <v>104.53009892823572</v>
      </c>
      <c r="AX242" s="240">
        <f t="shared" si="51"/>
        <v>0.95666225350704193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255">
        <v>0</v>
      </c>
      <c r="K243" s="255">
        <v>23</v>
      </c>
      <c r="L243" s="255">
        <v>25</v>
      </c>
      <c r="M243" s="255">
        <v>25</v>
      </c>
      <c r="N243" s="255">
        <v>40.600114427574525</v>
      </c>
      <c r="O243" s="255">
        <v>73</v>
      </c>
      <c r="P243" s="230">
        <f>+Ene!J243+Feb!J243+Mar!J243+Abr!J243+May!J243+Jun!J243+Jul!J243+Ago!J243+Set!J243+Oct!J243+Nov!J243+Dic!J243</f>
        <v>5</v>
      </c>
      <c r="Q243" s="234">
        <f>+Ene!K243+Feb!K243+Mar!K243+Abr!K243+May!K243+Jun!K243+Jul!K243+Ago!K243+Set!K243+Oct!K243+Nov!K243+Dic!K243</f>
        <v>5</v>
      </c>
      <c r="R243" s="248">
        <v>0</v>
      </c>
      <c r="S243" s="249">
        <f t="shared" si="41"/>
        <v>0</v>
      </c>
      <c r="T243" s="25">
        <f>+Ene!L243+Feb!L243+Mar!L243+Abr!L243+May!L243+Jun!L243+Jul!L243+Ago!L243+Set!L243+Oct!L243+Nov!L243+Dic!L243</f>
        <v>2</v>
      </c>
      <c r="U243" s="25">
        <f>+Ene!M243+Feb!M243+Mar!M243+Abr!M243+May!M243+Jun!M243+Jul!M243+Ago!M243+Set!M243+Oct!M243+Nov!M243+Dic!M243</f>
        <v>1</v>
      </c>
      <c r="V243" s="25">
        <f>+Ene!N243+Feb!N243+Mar!N243+Abr!N243+May!N243+Jun!N243+Jul!N243+Ago!N243+Set!N243+Oct!N243+Nov!N243+Dic!N243</f>
        <v>0</v>
      </c>
      <c r="W243" s="25">
        <f t="shared" si="42"/>
        <v>3</v>
      </c>
      <c r="X243" s="257">
        <v>73</v>
      </c>
      <c r="Y243" s="240">
        <f t="shared" si="43"/>
        <v>4.10958904109589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15</v>
      </c>
      <c r="AB243" s="25">
        <f>+Ene!Q243+Feb!Q243+Mar!Q243+Abr!Q243+May!Q243+Jun!Q243+Jul!Q243+Ago!Q243+Set!Q243+Oct!Q243+Nov!Q243+Dic!Q243</f>
        <v>13</v>
      </c>
      <c r="AC243" s="25">
        <f>+Ene!R243+Feb!R243+Mar!R243+Abr!R243+May!R243+Jun!R243+Jul!R243+Ago!R243+Set!R243+Oct!R243+Nov!R243+Dic!R243</f>
        <v>6</v>
      </c>
      <c r="AD243" s="25">
        <f t="shared" si="44"/>
        <v>34</v>
      </c>
      <c r="AE243" s="250">
        <v>73</v>
      </c>
      <c r="AF243" s="240">
        <f t="shared" si="45"/>
        <v>46.575342465753423</v>
      </c>
      <c r="AG243" s="26">
        <f>+Ene!S243+Feb!S243+Mar!S243+Abr!S243+May!S243+Jun!S243+Jul!S243+Ago!S243+Set!S243+Oct!S243+Nov!S243+Dic!S243</f>
        <v>3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6</v>
      </c>
      <c r="AK243" s="25">
        <f t="shared" si="46"/>
        <v>9</v>
      </c>
      <c r="AL243" s="250">
        <v>73</v>
      </c>
      <c r="AM243" s="240">
        <f t="shared" si="47"/>
        <v>12.328767123287671</v>
      </c>
      <c r="AN243" s="266">
        <v>40.600114427574525</v>
      </c>
      <c r="AO243" s="230">
        <f>+Ene!W243+Feb!W243+Mar!W243+Abr!W243+May!W243+Jun!W243+Jul!W243+Ago!W243+Set!W243+Oct!W243+Nov!W243+Dic!W243</f>
        <v>0</v>
      </c>
      <c r="AP243" s="261">
        <f t="shared" si="48"/>
        <v>0</v>
      </c>
      <c r="AQ243" s="17">
        <f>+Ene!X243+Feb!X243+Mar!X243+Abr!X243+May!X243+Jun!X243+Jul!X243+Ago!X243+Set!X243+Oct!X243+Nov!X243+Dic!X243</f>
        <v>0</v>
      </c>
      <c r="AR243" s="261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50">
        <v>73</v>
      </c>
      <c r="AX243" s="240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255">
        <v>70</v>
      </c>
      <c r="K244" s="255">
        <v>70</v>
      </c>
      <c r="L244" s="255">
        <v>121</v>
      </c>
      <c r="M244" s="255">
        <v>123</v>
      </c>
      <c r="N244" s="255">
        <v>187.24361526939069</v>
      </c>
      <c r="O244" s="255">
        <v>314</v>
      </c>
      <c r="P244" s="230">
        <f>+Ene!J244+Feb!J244+Mar!J244+Abr!J244+May!J244+Jun!J244+Jul!J244+Ago!J244+Set!J244+Oct!J244+Nov!J244+Dic!J244</f>
        <v>55</v>
      </c>
      <c r="Q244" s="234">
        <f>+Ene!K244+Feb!K244+Mar!K244+Abr!K244+May!K244+Jun!K244+Jul!K244+Ago!K244+Set!K244+Oct!K244+Nov!K244+Dic!K244</f>
        <v>50</v>
      </c>
      <c r="R244" s="248">
        <v>70</v>
      </c>
      <c r="S244" s="249">
        <f t="shared" si="41"/>
        <v>71.428571428571431</v>
      </c>
      <c r="T244" s="25">
        <f>+Ene!L244+Feb!L244+Mar!L244+Abr!L244+May!L244+Jun!L244+Jul!L244+Ago!L244+Set!L244+Oct!L244+Nov!L244+Dic!L244</f>
        <v>31</v>
      </c>
      <c r="U244" s="25">
        <f>+Ene!M244+Feb!M244+Mar!M244+Abr!M244+May!M244+Jun!M244+Jul!M244+Ago!M244+Set!M244+Oct!M244+Nov!M244+Dic!M244</f>
        <v>21</v>
      </c>
      <c r="V244" s="25">
        <f>+Ene!N244+Feb!N244+Mar!N244+Abr!N244+May!N244+Jun!N244+Jul!N244+Ago!N244+Set!N244+Oct!N244+Nov!N244+Dic!N244</f>
        <v>19</v>
      </c>
      <c r="W244" s="25">
        <f t="shared" si="42"/>
        <v>71</v>
      </c>
      <c r="X244" s="257">
        <v>314</v>
      </c>
      <c r="Y244" s="240">
        <f t="shared" si="43"/>
        <v>22.611464968152866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61</v>
      </c>
      <c r="AB244" s="25">
        <f>+Ene!Q244+Feb!Q244+Mar!Q244+Abr!Q244+May!Q244+Jun!Q244+Jul!Q244+Ago!Q244+Set!Q244+Oct!Q244+Nov!Q244+Dic!Q244</f>
        <v>96</v>
      </c>
      <c r="AC244" s="25">
        <f>+Ene!R244+Feb!R244+Mar!R244+Abr!R244+May!R244+Jun!R244+Jul!R244+Ago!R244+Set!R244+Oct!R244+Nov!R244+Dic!R244</f>
        <v>42</v>
      </c>
      <c r="AD244" s="25">
        <f t="shared" si="44"/>
        <v>200</v>
      </c>
      <c r="AE244" s="250">
        <v>314</v>
      </c>
      <c r="AF244" s="240">
        <f t="shared" si="45"/>
        <v>63.694267515923563</v>
      </c>
      <c r="AG244" s="26">
        <f>+Ene!S244+Feb!S244+Mar!S244+Abr!S244+May!S244+Jun!S244+Jul!S244+Ago!S244+Set!S244+Oct!S244+Nov!S244+Dic!S244</f>
        <v>41</v>
      </c>
      <c r="AH244" s="25">
        <f>+Ene!T244+Feb!T244+Mar!T244+Abr!T244+May!T244+Jun!T244+Jul!T244+Ago!T244+Set!T244+Oct!T244+Nov!T244+Dic!T244</f>
        <v>121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85</v>
      </c>
      <c r="AK244" s="25">
        <f t="shared" si="46"/>
        <v>247</v>
      </c>
      <c r="AL244" s="250">
        <v>314</v>
      </c>
      <c r="AM244" s="240">
        <f t="shared" si="47"/>
        <v>78.662420382165607</v>
      </c>
      <c r="AN244" s="266">
        <v>187.24361526939069</v>
      </c>
      <c r="AO244" s="230">
        <f>+Ene!W244+Feb!W244+Mar!W244+Abr!W244+May!W244+Jun!W244+Jul!W244+Ago!W244+Set!W244+Oct!W244+Nov!W244+Dic!W244</f>
        <v>0</v>
      </c>
      <c r="AP244" s="261">
        <f t="shared" si="48"/>
        <v>0</v>
      </c>
      <c r="AQ244" s="17">
        <f>+Ene!X244+Feb!X244+Mar!X244+Abr!X244+May!X244+Jun!X244+Jul!X244+Ago!X244+Set!X244+Oct!X244+Nov!X244+Dic!X244</f>
        <v>40</v>
      </c>
      <c r="AR244" s="261">
        <f t="shared" si="49"/>
        <v>21.362544160692099</v>
      </c>
      <c r="AS244" s="25">
        <f>+Ene!Y244+Feb!Y244+Mar!Y244+Abr!Y244+May!Y244+Jun!Y244+Jul!Y244+Ago!Y244+Set!Y244+Oct!Y244+Nov!Y244+Dic!Y244</f>
        <v>14</v>
      </c>
      <c r="AT244" s="25">
        <f>+Ene!Z244+Feb!Z244+Mar!Z244+Abr!Z244+May!Z244+Jun!Z244+Jul!Z244+Ago!Z244+Set!Z244+Oct!Z244+Nov!Z244+Dic!Z244</f>
        <v>4</v>
      </c>
      <c r="AU244" s="25">
        <f>+Ene!AA244+Feb!AA244+Mar!AA244+Abr!AA244+May!AA244+Jun!AA244+Jul!AA244+Ago!AA244+Set!AA244+Oct!AA244+Nov!AA244+Dic!AA244</f>
        <v>0</v>
      </c>
      <c r="AV244" s="26">
        <f t="shared" si="50"/>
        <v>18</v>
      </c>
      <c r="AW244" s="250">
        <v>314</v>
      </c>
      <c r="AX244" s="240">
        <f t="shared" si="51"/>
        <v>5.7324840764331215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55">
        <v>0</v>
      </c>
      <c r="K245" s="255">
        <v>12</v>
      </c>
      <c r="L245" s="255">
        <v>25.980961344314707</v>
      </c>
      <c r="M245" s="255">
        <v>25.980961344314707</v>
      </c>
      <c r="N245" s="255">
        <v>56.020029946207217</v>
      </c>
      <c r="O245" s="255">
        <v>63.961922688629414</v>
      </c>
      <c r="P245" s="230">
        <f>+Ene!J245+Feb!J245+Mar!J245+Abr!J245+May!J245+Jun!J245+Jul!J245+Ago!J245+Set!J245+Oct!J245+Nov!J245+Dic!J245</f>
        <v>1</v>
      </c>
      <c r="Q245" s="234">
        <f>+Ene!K245+Feb!K245+Mar!K245+Abr!K245+May!K245+Jun!K245+Jul!K245+Ago!K245+Set!K245+Oct!K245+Nov!K245+Dic!K245</f>
        <v>1</v>
      </c>
      <c r="R245" s="248">
        <v>0</v>
      </c>
      <c r="S245" s="249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0</v>
      </c>
      <c r="X245" s="257">
        <v>63.961922688629414</v>
      </c>
      <c r="Y245" s="240">
        <f t="shared" si="43"/>
        <v>0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4</v>
      </c>
      <c r="AB245" s="25">
        <f>+Ene!Q245+Feb!Q245+Mar!Q245+Abr!Q245+May!Q245+Jun!Q245+Jul!Q245+Ago!Q245+Set!Q245+Oct!Q245+Nov!Q245+Dic!Q245</f>
        <v>12</v>
      </c>
      <c r="AC245" s="25">
        <f>+Ene!R245+Feb!R245+Mar!R245+Abr!R245+May!R245+Jun!R245+Jul!R245+Ago!R245+Set!R245+Oct!R245+Nov!R245+Dic!R245</f>
        <v>4</v>
      </c>
      <c r="AD245" s="25">
        <f t="shared" si="44"/>
        <v>20</v>
      </c>
      <c r="AE245" s="250">
        <v>63.961922688629414</v>
      </c>
      <c r="AF245" s="240">
        <f t="shared" si="45"/>
        <v>31.268603505496912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50">
        <v>63.961922688629414</v>
      </c>
      <c r="AM245" s="240">
        <f t="shared" si="47"/>
        <v>0</v>
      </c>
      <c r="AN245" s="266">
        <v>56.020029946207217</v>
      </c>
      <c r="AO245" s="230">
        <f>+Ene!W245+Feb!W245+Mar!W245+Abr!W245+May!W245+Jun!W245+Jul!W245+Ago!W245+Set!W245+Oct!W245+Nov!W245+Dic!W245</f>
        <v>0</v>
      </c>
      <c r="AP245" s="261">
        <f t="shared" si="48"/>
        <v>0</v>
      </c>
      <c r="AQ245" s="17">
        <f>+Ene!X245+Feb!X245+Mar!X245+Abr!X245+May!X245+Jun!X245+Jul!X245+Ago!X245+Set!X245+Oct!X245+Nov!X245+Dic!X245</f>
        <v>0</v>
      </c>
      <c r="AR245" s="261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50">
        <v>63.961922688629414</v>
      </c>
      <c r="AX245" s="240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55">
        <v>0</v>
      </c>
      <c r="K246" s="255">
        <v>13</v>
      </c>
      <c r="L246" s="255">
        <v>27.369098832408081</v>
      </c>
      <c r="M246" s="255">
        <v>27.369098832408081</v>
      </c>
      <c r="N246" s="255">
        <v>59.013125645087513</v>
      </c>
      <c r="O246" s="255">
        <v>67.73819766481617</v>
      </c>
      <c r="P246" s="230">
        <f>+Ene!J246+Feb!J246+Mar!J246+Abr!J246+May!J246+Jun!J246+Jul!J246+Ago!J246+Set!J246+Oct!J246+Nov!J246+Dic!J246</f>
        <v>2</v>
      </c>
      <c r="Q246" s="234">
        <f>+Ene!K246+Feb!K246+Mar!K246+Abr!K246+May!K246+Jun!K246+Jul!K246+Ago!K246+Set!K246+Oct!K246+Nov!K246+Dic!K246</f>
        <v>2</v>
      </c>
      <c r="R246" s="248">
        <v>0</v>
      </c>
      <c r="S246" s="249">
        <f t="shared" si="41"/>
        <v>0</v>
      </c>
      <c r="T246" s="25">
        <f>+Ene!L246+Feb!L246+Mar!L246+Abr!L246+May!L246+Jun!L246+Jul!L246+Ago!L246+Set!L246+Oct!L246+Nov!L246+Dic!L246</f>
        <v>1</v>
      </c>
      <c r="U246" s="25">
        <f>+Ene!M246+Feb!M246+Mar!M246+Abr!M246+May!M246+Jun!M246+Jul!M246+Ago!M246+Set!M246+Oct!M246+Nov!M246+Dic!M246</f>
        <v>5</v>
      </c>
      <c r="V246" s="25">
        <f>+Ene!N246+Feb!N246+Mar!N246+Abr!N246+May!N246+Jun!N246+Jul!N246+Ago!N246+Set!N246+Oct!N246+Nov!N246+Dic!N246</f>
        <v>2</v>
      </c>
      <c r="W246" s="25">
        <f t="shared" si="42"/>
        <v>8</v>
      </c>
      <c r="X246" s="257">
        <v>67.73819766481617</v>
      </c>
      <c r="Y246" s="240">
        <f t="shared" si="43"/>
        <v>11.810175463459773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10</v>
      </c>
      <c r="AB246" s="25">
        <f>+Ene!Q246+Feb!Q246+Mar!Q246+Abr!Q246+May!Q246+Jun!Q246+Jul!Q246+Ago!Q246+Set!Q246+Oct!Q246+Nov!Q246+Dic!Q246</f>
        <v>14</v>
      </c>
      <c r="AC246" s="25">
        <f>+Ene!R246+Feb!R246+Mar!R246+Abr!R246+May!R246+Jun!R246+Jul!R246+Ago!R246+Set!R246+Oct!R246+Nov!R246+Dic!R246</f>
        <v>20</v>
      </c>
      <c r="AD246" s="25">
        <f t="shared" si="44"/>
        <v>44</v>
      </c>
      <c r="AE246" s="250">
        <v>67.73819766481617</v>
      </c>
      <c r="AF246" s="240">
        <f t="shared" si="45"/>
        <v>64.955965049028748</v>
      </c>
      <c r="AG246" s="26">
        <f>+Ene!S246+Feb!S246+Mar!S246+Abr!S246+May!S246+Jun!S246+Jul!S246+Ago!S246+Set!S246+Oct!S246+Nov!S246+Dic!S246</f>
        <v>1</v>
      </c>
      <c r="AH246" s="25">
        <f>+Ene!T246+Feb!T246+Mar!T246+Abr!T246+May!T246+Jun!T246+Jul!T246+Ago!T246+Set!T246+Oct!T246+Nov!T246+Dic!T246</f>
        <v>21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16</v>
      </c>
      <c r="AK246" s="25">
        <f t="shared" si="46"/>
        <v>38</v>
      </c>
      <c r="AL246" s="250">
        <v>67.73819766481617</v>
      </c>
      <c r="AM246" s="240">
        <f t="shared" si="47"/>
        <v>56.098333451433923</v>
      </c>
      <c r="AN246" s="266">
        <v>59.013125645087513</v>
      </c>
      <c r="AO246" s="230">
        <f>+Ene!W246+Feb!W246+Mar!W246+Abr!W246+May!W246+Jun!W246+Jul!W246+Ago!W246+Set!W246+Oct!W246+Nov!W246+Dic!W246</f>
        <v>0</v>
      </c>
      <c r="AP246" s="261">
        <f t="shared" si="48"/>
        <v>0</v>
      </c>
      <c r="AQ246" s="17">
        <f>+Ene!X246+Feb!X246+Mar!X246+Abr!X246+May!X246+Jun!X246+Jul!X246+Ago!X246+Set!X246+Oct!X246+Nov!X246+Dic!X246</f>
        <v>1</v>
      </c>
      <c r="AR246" s="261">
        <f t="shared" si="49"/>
        <v>1.6945382727465208</v>
      </c>
      <c r="AS246" s="25">
        <f>+Ene!Y246+Feb!Y246+Mar!Y246+Abr!Y246+May!Y246+Jun!Y246+Jul!Y246+Ago!Y246+Set!Y246+Oct!Y246+Nov!Y246+Dic!Y246</f>
        <v>6</v>
      </c>
      <c r="AT246" s="25">
        <f>+Ene!Z246+Feb!Z246+Mar!Z246+Abr!Z246+May!Z246+Jun!Z246+Jul!Z246+Ago!Z246+Set!Z246+Oct!Z246+Nov!Z246+Dic!Z246</f>
        <v>3</v>
      </c>
      <c r="AU246" s="25">
        <f>+Ene!AA246+Feb!AA246+Mar!AA246+Abr!AA246+May!AA246+Jun!AA246+Jul!AA246+Ago!AA246+Set!AA246+Oct!AA246+Nov!AA246+Dic!AA246</f>
        <v>0</v>
      </c>
      <c r="AV246" s="26">
        <f t="shared" si="50"/>
        <v>9</v>
      </c>
      <c r="AW246" s="250">
        <v>67.73819766481617</v>
      </c>
      <c r="AX246" s="240">
        <f t="shared" si="51"/>
        <v>13.286447396392246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55">
        <v>34</v>
      </c>
      <c r="K247" s="255">
        <v>34</v>
      </c>
      <c r="L247" s="255">
        <v>40</v>
      </c>
      <c r="M247" s="255">
        <v>40</v>
      </c>
      <c r="N247" s="255">
        <v>66.924970580962665</v>
      </c>
      <c r="O247" s="255">
        <v>114</v>
      </c>
      <c r="P247" s="230">
        <f>+Ene!J247+Feb!J247+Mar!J247+Abr!J247+May!J247+Jun!J247+Jul!J247+Ago!J247+Set!J247+Oct!J247+Nov!J247+Dic!J247</f>
        <v>0</v>
      </c>
      <c r="Q247" s="234">
        <f>+Ene!K247+Feb!K247+Mar!K247+Abr!K247+May!K247+Jun!K247+Jul!K247+Ago!K247+Set!K247+Oct!K247+Nov!K247+Dic!K247</f>
        <v>1</v>
      </c>
      <c r="R247" s="248">
        <v>34</v>
      </c>
      <c r="S247" s="249">
        <f t="shared" si="41"/>
        <v>2.9411764705882351</v>
      </c>
      <c r="T247" s="25">
        <f>+Ene!L247+Feb!L247+Mar!L247+Abr!L247+May!L247+Jun!L247+Jul!L247+Ago!L247+Set!L247+Oct!L247+Nov!L247+Dic!L247</f>
        <v>0</v>
      </c>
      <c r="U247" s="25">
        <f>+Ene!M247+Feb!M247+Mar!M247+Abr!M247+May!M247+Jun!M247+Jul!M247+Ago!M247+Set!M247+Oct!M247+Nov!M247+Dic!M247</f>
        <v>0</v>
      </c>
      <c r="V247" s="25">
        <f>+Ene!N247+Feb!N247+Mar!N247+Abr!N247+May!N247+Jun!N247+Jul!N247+Ago!N247+Set!N247+Oct!N247+Nov!N247+Dic!N247</f>
        <v>0</v>
      </c>
      <c r="W247" s="25">
        <f t="shared" si="42"/>
        <v>0</v>
      </c>
      <c r="X247" s="257">
        <v>114</v>
      </c>
      <c r="Y247" s="240">
        <f t="shared" si="43"/>
        <v>0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11</v>
      </c>
      <c r="AB247" s="25">
        <f>+Ene!Q247+Feb!Q247+Mar!Q247+Abr!Q247+May!Q247+Jun!Q247+Jul!Q247+Ago!Q247+Set!Q247+Oct!Q247+Nov!Q247+Dic!Q247</f>
        <v>24</v>
      </c>
      <c r="AC247" s="25">
        <f>+Ene!R247+Feb!R247+Mar!R247+Abr!R247+May!R247+Jun!R247+Jul!R247+Ago!R247+Set!R247+Oct!R247+Nov!R247+Dic!R247</f>
        <v>8</v>
      </c>
      <c r="AD247" s="25">
        <f t="shared" si="44"/>
        <v>43</v>
      </c>
      <c r="AE247" s="250">
        <v>114</v>
      </c>
      <c r="AF247" s="240">
        <f t="shared" si="45"/>
        <v>37.719298245614034</v>
      </c>
      <c r="AG247" s="26">
        <f>+Ene!S247+Feb!S247+Mar!S247+Abr!S247+May!S247+Jun!S247+Jul!S247+Ago!S247+Set!S247+Oct!S247+Nov!S247+Dic!S247</f>
        <v>19</v>
      </c>
      <c r="AH247" s="25">
        <f>+Ene!T247+Feb!T247+Mar!T247+Abr!T247+May!T247+Jun!T247+Jul!T247+Ago!T247+Set!T247+Oct!T247+Nov!T247+Dic!T247</f>
        <v>4</v>
      </c>
      <c r="AI247" s="25">
        <f>+Ene!U247+Feb!U247+Mar!U247+Abr!U247+May!U247+Jun!U247+Jul!U247+Ago!U247+Set!U247+Oct!U247+Nov!U247+Dic!U247</f>
        <v>1490</v>
      </c>
      <c r="AJ247" s="25">
        <f>+Ene!V247+Feb!V247+Mar!V247+Abr!V247+May!V247+Jun!V247+Jul!V247+Ago!V247+Set!V247+Oct!V247+Nov!V247+Dic!V247</f>
        <v>17</v>
      </c>
      <c r="AK247" s="25">
        <f t="shared" si="46"/>
        <v>1530</v>
      </c>
      <c r="AL247" s="250">
        <v>114</v>
      </c>
      <c r="AM247" s="240">
        <f t="shared" si="47"/>
        <v>1342.1052631578948</v>
      </c>
      <c r="AN247" s="266">
        <v>66.924970580962665</v>
      </c>
      <c r="AO247" s="230">
        <f>+Ene!W247+Feb!W247+Mar!W247+Abr!W247+May!W247+Jun!W247+Jul!W247+Ago!W247+Set!W247+Oct!W247+Nov!W247+Dic!W247</f>
        <v>0</v>
      </c>
      <c r="AP247" s="261">
        <f t="shared" si="48"/>
        <v>0</v>
      </c>
      <c r="AQ247" s="17">
        <f>+Ene!X247+Feb!X247+Mar!X247+Abr!X247+May!X247+Jun!X247+Jul!X247+Ago!X247+Set!X247+Oct!X247+Nov!X247+Dic!X247</f>
        <v>0</v>
      </c>
      <c r="AR247" s="261">
        <f t="shared" si="49"/>
        <v>0</v>
      </c>
      <c r="AS247" s="25">
        <f>+Ene!Y247+Feb!Y247+Mar!Y247+Abr!Y247+May!Y247+Jun!Y247+Jul!Y247+Ago!Y247+Set!Y247+Oct!Y247+Nov!Y247+Dic!Y247</f>
        <v>2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50"/>
        <v>2</v>
      </c>
      <c r="AW247" s="250">
        <v>114</v>
      </c>
      <c r="AX247" s="240">
        <f t="shared" si="51"/>
        <v>1.7543859649122806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55">
        <v>35</v>
      </c>
      <c r="K248" s="255">
        <v>35</v>
      </c>
      <c r="L248" s="255">
        <v>48</v>
      </c>
      <c r="M248" s="255">
        <v>48</v>
      </c>
      <c r="N248" s="255">
        <v>71.427456530853675</v>
      </c>
      <c r="O248" s="255">
        <v>131</v>
      </c>
      <c r="P248" s="230">
        <f>+Ene!J248+Feb!J248+Mar!J248+Abr!J248+May!J248+Jun!J248+Jul!J248+Ago!J248+Set!J248+Oct!J248+Nov!J248+Dic!J248</f>
        <v>11</v>
      </c>
      <c r="Q248" s="234">
        <f>+Ene!K248+Feb!K248+Mar!K248+Abr!K248+May!K248+Jun!K248+Jul!K248+Ago!K248+Set!K248+Oct!K248+Nov!K248+Dic!K248</f>
        <v>13</v>
      </c>
      <c r="R248" s="248">
        <v>35</v>
      </c>
      <c r="S248" s="249">
        <f t="shared" si="41"/>
        <v>37.142857142857146</v>
      </c>
      <c r="T248" s="25">
        <f>+Ene!L248+Feb!L248+Mar!L248+Abr!L248+May!L248+Jun!L248+Jul!L248+Ago!L248+Set!L248+Oct!L248+Nov!L248+Dic!L248</f>
        <v>6</v>
      </c>
      <c r="U248" s="25">
        <f>+Ene!M248+Feb!M248+Mar!M248+Abr!M248+May!M248+Jun!M248+Jul!M248+Ago!M248+Set!M248+Oct!M248+Nov!M248+Dic!M248</f>
        <v>14</v>
      </c>
      <c r="V248" s="25">
        <f>+Ene!N248+Feb!N248+Mar!N248+Abr!N248+May!N248+Jun!N248+Jul!N248+Ago!N248+Set!N248+Oct!N248+Nov!N248+Dic!N248</f>
        <v>10</v>
      </c>
      <c r="W248" s="25">
        <f t="shared" si="42"/>
        <v>30</v>
      </c>
      <c r="X248" s="257">
        <v>131</v>
      </c>
      <c r="Y248" s="240">
        <f t="shared" si="43"/>
        <v>22.900763358778626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13</v>
      </c>
      <c r="AB248" s="25">
        <f>+Ene!Q248+Feb!Q248+Mar!Q248+Abr!Q248+May!Q248+Jun!Q248+Jul!Q248+Ago!Q248+Set!Q248+Oct!Q248+Nov!Q248+Dic!Q248</f>
        <v>22</v>
      </c>
      <c r="AC248" s="25">
        <f>+Ene!R248+Feb!R248+Mar!R248+Abr!R248+May!R248+Jun!R248+Jul!R248+Ago!R248+Set!R248+Oct!R248+Nov!R248+Dic!R248</f>
        <v>8</v>
      </c>
      <c r="AD248" s="25">
        <f t="shared" si="44"/>
        <v>43</v>
      </c>
      <c r="AE248" s="250">
        <v>131</v>
      </c>
      <c r="AF248" s="240">
        <f t="shared" si="45"/>
        <v>32.824427480916029</v>
      </c>
      <c r="AG248" s="26">
        <f>+Ene!S248+Feb!S248+Mar!S248+Abr!S248+May!S248+Jun!S248+Jul!S248+Ago!S248+Set!S248+Oct!S248+Nov!S248+Dic!S248</f>
        <v>0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33</v>
      </c>
      <c r="AK248" s="25">
        <f t="shared" si="46"/>
        <v>33</v>
      </c>
      <c r="AL248" s="250">
        <v>131</v>
      </c>
      <c r="AM248" s="240">
        <f t="shared" si="47"/>
        <v>25.190839694656486</v>
      </c>
      <c r="AN248" s="266">
        <v>71.427456530853675</v>
      </c>
      <c r="AO248" s="230">
        <f>+Ene!W248+Feb!W248+Mar!W248+Abr!W248+May!W248+Jun!W248+Jul!W248+Ago!W248+Set!W248+Oct!W248+Nov!W248+Dic!W248</f>
        <v>0</v>
      </c>
      <c r="AP248" s="261">
        <f t="shared" si="48"/>
        <v>0</v>
      </c>
      <c r="AQ248" s="17">
        <f>+Ene!X248+Feb!X248+Mar!X248+Abr!X248+May!X248+Jun!X248+Jul!X248+Ago!X248+Set!X248+Oct!X248+Nov!X248+Dic!X248</f>
        <v>0</v>
      </c>
      <c r="AR248" s="261">
        <f t="shared" si="49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5</v>
      </c>
      <c r="AU248" s="25">
        <f>+Ene!AA248+Feb!AA248+Mar!AA248+Abr!AA248+May!AA248+Jun!AA248+Jul!AA248+Ago!AA248+Set!AA248+Oct!AA248+Nov!AA248+Dic!AA248</f>
        <v>1</v>
      </c>
      <c r="AV248" s="26">
        <f t="shared" si="50"/>
        <v>6</v>
      </c>
      <c r="AW248" s="250">
        <v>131</v>
      </c>
      <c r="AX248" s="240">
        <f t="shared" si="51"/>
        <v>4.5801526717557248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255">
        <v>39</v>
      </c>
      <c r="K249" s="255">
        <v>39</v>
      </c>
      <c r="L249" s="255">
        <v>93</v>
      </c>
      <c r="M249" s="255">
        <v>128</v>
      </c>
      <c r="N249" s="255">
        <v>170.79791784197576</v>
      </c>
      <c r="O249" s="255">
        <v>260</v>
      </c>
      <c r="P249" s="230">
        <f>+Ene!J249+Feb!J249+Mar!J249+Abr!J249+May!J249+Jun!J249+Jul!J249+Ago!J249+Set!J249+Oct!J249+Nov!J249+Dic!J249</f>
        <v>19</v>
      </c>
      <c r="Q249" s="234">
        <f>+Ene!K249+Feb!K249+Mar!K249+Abr!K249+May!K249+Jun!K249+Jul!K249+Ago!K249+Set!K249+Oct!K249+Nov!K249+Dic!K249</f>
        <v>17</v>
      </c>
      <c r="R249" s="248">
        <v>39</v>
      </c>
      <c r="S249" s="249">
        <f t="shared" si="41"/>
        <v>43.589743589743591</v>
      </c>
      <c r="T249" s="25">
        <f>+Ene!L249+Feb!L249+Mar!L249+Abr!L249+May!L249+Jun!L249+Jul!L249+Ago!L249+Set!L249+Oct!L249+Nov!L249+Dic!L249</f>
        <v>10</v>
      </c>
      <c r="U249" s="25">
        <f>+Ene!M249+Feb!M249+Mar!M249+Abr!M249+May!M249+Jun!M249+Jul!M249+Ago!M249+Set!M249+Oct!M249+Nov!M249+Dic!M249</f>
        <v>12</v>
      </c>
      <c r="V249" s="25">
        <f>+Ene!N249+Feb!N249+Mar!N249+Abr!N249+May!N249+Jun!N249+Jul!N249+Ago!N249+Set!N249+Oct!N249+Nov!N249+Dic!N249</f>
        <v>7</v>
      </c>
      <c r="W249" s="25">
        <f t="shared" si="42"/>
        <v>29</v>
      </c>
      <c r="X249" s="257">
        <v>260</v>
      </c>
      <c r="Y249" s="240">
        <f t="shared" si="43"/>
        <v>11.153846153846155</v>
      </c>
      <c r="Z249" s="26">
        <f>+Ene!O249+Feb!O249+Mar!O249+Abr!O249+May!O249+Jun!O249+Jul!O249+Ago!O249+Set!O249+Oct!O249+Nov!O249+Dic!O249</f>
        <v>2</v>
      </c>
      <c r="AA249" s="25">
        <f>+Ene!P249+Feb!P249+Mar!P249+Abr!P249+May!P249+Jun!P249+Jul!P249+Ago!P249+Set!P249+Oct!P249+Nov!P249+Dic!P249</f>
        <v>21</v>
      </c>
      <c r="AB249" s="25">
        <f>+Ene!Q249+Feb!Q249+Mar!Q249+Abr!Q249+May!Q249+Jun!Q249+Jul!Q249+Ago!Q249+Set!Q249+Oct!Q249+Nov!Q249+Dic!Q249</f>
        <v>37</v>
      </c>
      <c r="AC249" s="25">
        <f>+Ene!R249+Feb!R249+Mar!R249+Abr!R249+May!R249+Jun!R249+Jul!R249+Ago!R249+Set!R249+Oct!R249+Nov!R249+Dic!R249</f>
        <v>20</v>
      </c>
      <c r="AD249" s="25">
        <f t="shared" si="44"/>
        <v>80</v>
      </c>
      <c r="AE249" s="250">
        <v>260</v>
      </c>
      <c r="AF249" s="240">
        <f t="shared" si="45"/>
        <v>30.76923076923077</v>
      </c>
      <c r="AG249" s="26">
        <f>+Ene!S249+Feb!S249+Mar!S249+Abr!S249+May!S249+Jun!S249+Jul!S249+Ago!S249+Set!S249+Oct!S249+Nov!S249+Dic!S249</f>
        <v>5</v>
      </c>
      <c r="AH249" s="25">
        <f>+Ene!T249+Feb!T249+Mar!T249+Abr!T249+May!T249+Jun!T249+Jul!T249+Ago!T249+Set!T249+Oct!T249+Nov!T249+Dic!T249</f>
        <v>14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18</v>
      </c>
      <c r="AK249" s="25">
        <f t="shared" si="46"/>
        <v>37</v>
      </c>
      <c r="AL249" s="250">
        <v>260</v>
      </c>
      <c r="AM249" s="240">
        <f t="shared" si="47"/>
        <v>14.23076923076923</v>
      </c>
      <c r="AN249" s="266">
        <v>170.79791784197576</v>
      </c>
      <c r="AO249" s="230">
        <f>+Ene!W249+Feb!W249+Mar!W249+Abr!W249+May!W249+Jun!W249+Jul!W249+Ago!W249+Set!W249+Oct!W249+Nov!W249+Dic!W249</f>
        <v>0</v>
      </c>
      <c r="AP249" s="261">
        <f t="shared" si="48"/>
        <v>0</v>
      </c>
      <c r="AQ249" s="17">
        <f>+Ene!X249+Feb!X249+Mar!X249+Abr!X249+May!X249+Jun!X249+Jul!X249+Ago!X249+Set!X249+Oct!X249+Nov!X249+Dic!X249</f>
        <v>0</v>
      </c>
      <c r="AR249" s="261">
        <f t="shared" si="49"/>
        <v>0</v>
      </c>
      <c r="AS249" s="25">
        <f>+Ene!Y249+Feb!Y249+Mar!Y249+Abr!Y249+May!Y249+Jun!Y249+Jul!Y249+Ago!Y249+Set!Y249+Oct!Y249+Nov!Y249+Dic!Y249</f>
        <v>8</v>
      </c>
      <c r="AT249" s="25">
        <f>+Ene!Z249+Feb!Z249+Mar!Z249+Abr!Z249+May!Z249+Jun!Z249+Jul!Z249+Ago!Z249+Set!Z249+Oct!Z249+Nov!Z249+Dic!Z249</f>
        <v>4</v>
      </c>
      <c r="AU249" s="25">
        <f>+Ene!AA249+Feb!AA249+Mar!AA249+Abr!AA249+May!AA249+Jun!AA249+Jul!AA249+Ago!AA249+Set!AA249+Oct!AA249+Nov!AA249+Dic!AA249</f>
        <v>3</v>
      </c>
      <c r="AV249" s="26">
        <f t="shared" si="50"/>
        <v>15</v>
      </c>
      <c r="AW249" s="250">
        <v>260</v>
      </c>
      <c r="AX249" s="240">
        <f t="shared" si="51"/>
        <v>5.7692307692307692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55">
        <v>0</v>
      </c>
      <c r="K250" s="255">
        <v>11</v>
      </c>
      <c r="L250" s="255">
        <v>23</v>
      </c>
      <c r="M250" s="255">
        <v>29</v>
      </c>
      <c r="N250" s="255">
        <v>65.471660654392821</v>
      </c>
      <c r="O250" s="255">
        <v>63</v>
      </c>
      <c r="P250" s="230">
        <f>+Ene!J250+Feb!J250+Mar!J250+Abr!J250+May!J250+Jun!J250+Jul!J250+Ago!J250+Set!J250+Oct!J250+Nov!J250+Dic!J250</f>
        <v>16</v>
      </c>
      <c r="Q250" s="234">
        <f>+Ene!K250+Feb!K250+Mar!K250+Abr!K250+May!K250+Jun!K250+Jul!K250+Ago!K250+Set!K250+Oct!K250+Nov!K250+Dic!K250</f>
        <v>13</v>
      </c>
      <c r="R250" s="248">
        <v>0</v>
      </c>
      <c r="S250" s="249">
        <f t="shared" si="41"/>
        <v>0</v>
      </c>
      <c r="T250" s="25">
        <f>+Ene!L250+Feb!L250+Mar!L250+Abr!L250+May!L250+Jun!L250+Jul!L250+Ago!L250+Set!L250+Oct!L250+Nov!L250+Dic!L250</f>
        <v>11</v>
      </c>
      <c r="U250" s="25">
        <f>+Ene!M250+Feb!M250+Mar!M250+Abr!M250+May!M250+Jun!M250+Jul!M250+Ago!M250+Set!M250+Oct!M250+Nov!M250+Dic!M250</f>
        <v>8</v>
      </c>
      <c r="V250" s="25">
        <f>+Ene!N250+Feb!N250+Mar!N250+Abr!N250+May!N250+Jun!N250+Jul!N250+Ago!N250+Set!N250+Oct!N250+Nov!N250+Dic!N250</f>
        <v>9</v>
      </c>
      <c r="W250" s="25">
        <f t="shared" si="42"/>
        <v>28</v>
      </c>
      <c r="X250" s="257">
        <v>63</v>
      </c>
      <c r="Y250" s="240">
        <f t="shared" si="43"/>
        <v>44.444444444444443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27</v>
      </c>
      <c r="AB250" s="25">
        <f>+Ene!Q250+Feb!Q250+Mar!Q250+Abr!Q250+May!Q250+Jun!Q250+Jul!Q250+Ago!Q250+Set!Q250+Oct!Q250+Nov!Q250+Dic!Q250</f>
        <v>69</v>
      </c>
      <c r="AC250" s="25">
        <f>+Ene!R250+Feb!R250+Mar!R250+Abr!R250+May!R250+Jun!R250+Jul!R250+Ago!R250+Set!R250+Oct!R250+Nov!R250+Dic!R250</f>
        <v>34</v>
      </c>
      <c r="AD250" s="25">
        <f t="shared" si="44"/>
        <v>131</v>
      </c>
      <c r="AE250" s="250">
        <v>63</v>
      </c>
      <c r="AF250" s="240">
        <f t="shared" si="45"/>
        <v>207.93650793650795</v>
      </c>
      <c r="AG250" s="26">
        <f>+Ene!S250+Feb!S250+Mar!S250+Abr!S250+May!S250+Jun!S250+Jul!S250+Ago!S250+Set!S250+Oct!S250+Nov!S250+Dic!S250</f>
        <v>11</v>
      </c>
      <c r="AH250" s="25">
        <f>+Ene!T250+Feb!T250+Mar!T250+Abr!T250+May!T250+Jun!T250+Jul!T250+Ago!T250+Set!T250+Oct!T250+Nov!T250+Dic!T250</f>
        <v>38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24</v>
      </c>
      <c r="AK250" s="25">
        <f t="shared" si="46"/>
        <v>73</v>
      </c>
      <c r="AL250" s="250">
        <v>63</v>
      </c>
      <c r="AM250" s="240">
        <f t="shared" si="47"/>
        <v>115.87301587301589</v>
      </c>
      <c r="AN250" s="266">
        <v>65.471660654392821</v>
      </c>
      <c r="AO250" s="230">
        <f>+Ene!W250+Feb!W250+Mar!W250+Abr!W250+May!W250+Jun!W250+Jul!W250+Ago!W250+Set!W250+Oct!W250+Nov!W250+Dic!W250</f>
        <v>0</v>
      </c>
      <c r="AP250" s="261">
        <f t="shared" si="48"/>
        <v>0</v>
      </c>
      <c r="AQ250" s="17">
        <f>+Ene!X250+Feb!X250+Mar!X250+Abr!X250+May!X250+Jun!X250+Jul!X250+Ago!X250+Set!X250+Oct!X250+Nov!X250+Dic!X250</f>
        <v>0</v>
      </c>
      <c r="AR250" s="261">
        <f t="shared" si="49"/>
        <v>0</v>
      </c>
      <c r="AS250" s="25">
        <f>+Ene!Y250+Feb!Y250+Mar!Y250+Abr!Y250+May!Y250+Jun!Y250+Jul!Y250+Ago!Y250+Set!Y250+Oct!Y250+Nov!Y250+Dic!Y250</f>
        <v>11</v>
      </c>
      <c r="AT250" s="25">
        <f>+Ene!Z250+Feb!Z250+Mar!Z250+Abr!Z250+May!Z250+Jun!Z250+Jul!Z250+Ago!Z250+Set!Z250+Oct!Z250+Nov!Z250+Dic!Z250</f>
        <v>20</v>
      </c>
      <c r="AU250" s="25">
        <f>+Ene!AA250+Feb!AA250+Mar!AA250+Abr!AA250+May!AA250+Jun!AA250+Jul!AA250+Ago!AA250+Set!AA250+Oct!AA250+Nov!AA250+Dic!AA250</f>
        <v>6</v>
      </c>
      <c r="AV250" s="26">
        <f t="shared" si="50"/>
        <v>37</v>
      </c>
      <c r="AW250" s="250">
        <v>63</v>
      </c>
      <c r="AX250" s="240">
        <f t="shared" si="51"/>
        <v>58.730158730158735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55">
        <v>0</v>
      </c>
      <c r="K251" s="255">
        <v>10</v>
      </c>
      <c r="L251" s="255">
        <v>27</v>
      </c>
      <c r="M251" s="255">
        <v>35</v>
      </c>
      <c r="N251" s="255">
        <v>61.514731619827309</v>
      </c>
      <c r="O251" s="255">
        <v>72</v>
      </c>
      <c r="P251" s="230">
        <f>+Ene!J251+Feb!J251+Mar!J251+Abr!J251+May!J251+Jun!J251+Jul!J251+Ago!J251+Set!J251+Oct!J251+Nov!J251+Dic!J251</f>
        <v>0</v>
      </c>
      <c r="Q251" s="234">
        <f>+Ene!K251+Feb!K251+Mar!K251+Abr!K251+May!K251+Jun!K251+Jul!K251+Ago!K251+Set!K251+Oct!K251+Nov!K251+Dic!K251</f>
        <v>0</v>
      </c>
      <c r="R251" s="248">
        <v>0</v>
      </c>
      <c r="S251" s="249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57">
        <v>72</v>
      </c>
      <c r="Y251" s="240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2</v>
      </c>
      <c r="AB251" s="25">
        <f>+Ene!Q251+Feb!Q251+Mar!Q251+Abr!Q251+May!Q251+Jun!Q251+Jul!Q251+Ago!Q251+Set!Q251+Oct!Q251+Nov!Q251+Dic!Q251</f>
        <v>2</v>
      </c>
      <c r="AC251" s="25">
        <f>+Ene!R251+Feb!R251+Mar!R251+Abr!R251+May!R251+Jun!R251+Jul!R251+Ago!R251+Set!R251+Oct!R251+Nov!R251+Dic!R251</f>
        <v>1</v>
      </c>
      <c r="AD251" s="25">
        <f t="shared" si="44"/>
        <v>5</v>
      </c>
      <c r="AE251" s="250">
        <v>72</v>
      </c>
      <c r="AF251" s="240">
        <f t="shared" si="45"/>
        <v>6.9444444444444446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50">
        <v>72</v>
      </c>
      <c r="AM251" s="240">
        <f t="shared" si="47"/>
        <v>0</v>
      </c>
      <c r="AN251" s="266">
        <v>61.514731619827309</v>
      </c>
      <c r="AO251" s="230">
        <f>+Ene!W251+Feb!W251+Mar!W251+Abr!W251+May!W251+Jun!W251+Jul!W251+Ago!W251+Set!W251+Oct!W251+Nov!W251+Dic!W251</f>
        <v>0</v>
      </c>
      <c r="AP251" s="261">
        <f t="shared" si="48"/>
        <v>0</v>
      </c>
      <c r="AQ251" s="17">
        <f>+Ene!X251+Feb!X251+Mar!X251+Abr!X251+May!X251+Jun!X251+Jul!X251+Ago!X251+Set!X251+Oct!X251+Nov!X251+Dic!X251</f>
        <v>0</v>
      </c>
      <c r="AR251" s="261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50">
        <v>72</v>
      </c>
      <c r="AX251" s="240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55">
        <v>0</v>
      </c>
      <c r="K252" s="255">
        <v>10</v>
      </c>
      <c r="L252" s="255">
        <v>24.067320899063503</v>
      </c>
      <c r="M252" s="255">
        <v>25</v>
      </c>
      <c r="N252" s="255">
        <v>52.826526277055244</v>
      </c>
      <c r="O252" s="255">
        <v>59.067320899063503</v>
      </c>
      <c r="P252" s="230">
        <f>+Ene!J252+Feb!J252+Mar!J252+Abr!J252+May!J252+Jun!J252+Jul!J252+Ago!J252+Set!J252+Oct!J252+Nov!J252+Dic!J252</f>
        <v>0</v>
      </c>
      <c r="Q252" s="234">
        <f>+Ene!K252+Feb!K252+Mar!K252+Abr!K252+May!K252+Jun!K252+Jul!K252+Ago!K252+Set!K252+Oct!K252+Nov!K252+Dic!K252</f>
        <v>0</v>
      </c>
      <c r="R252" s="248">
        <v>0</v>
      </c>
      <c r="S252" s="249">
        <f t="shared" si="41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42"/>
        <v>1</v>
      </c>
      <c r="X252" s="257">
        <v>59.067320899063503</v>
      </c>
      <c r="Y252" s="240">
        <f t="shared" si="43"/>
        <v>1.6929835055645037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8</v>
      </c>
      <c r="AB252" s="25">
        <f>+Ene!Q252+Feb!Q252+Mar!Q252+Abr!Q252+May!Q252+Jun!Q252+Jul!Q252+Ago!Q252+Set!Q252+Oct!Q252+Nov!Q252+Dic!Q252</f>
        <v>29</v>
      </c>
      <c r="AC252" s="25">
        <f>+Ene!R252+Feb!R252+Mar!R252+Abr!R252+May!R252+Jun!R252+Jul!R252+Ago!R252+Set!R252+Oct!R252+Nov!R252+Dic!R252</f>
        <v>14</v>
      </c>
      <c r="AD252" s="25">
        <f t="shared" si="44"/>
        <v>51</v>
      </c>
      <c r="AE252" s="250">
        <v>59.067320899063503</v>
      </c>
      <c r="AF252" s="240">
        <f t="shared" si="45"/>
        <v>86.342158783789685</v>
      </c>
      <c r="AG252" s="26">
        <f>+Ene!S252+Feb!S252+Mar!S252+Abr!S252+May!S252+Jun!S252+Jul!S252+Ago!S252+Set!S252+Oct!S252+Nov!S252+Dic!S252</f>
        <v>0</v>
      </c>
      <c r="AH252" s="25">
        <f>+Ene!T252+Feb!T252+Mar!T252+Abr!T252+May!T252+Jun!T252+Jul!T252+Ago!T252+Set!T252+Oct!T252+Nov!T252+Dic!T252</f>
        <v>0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46"/>
        <v>0</v>
      </c>
      <c r="AL252" s="250">
        <v>59.067320899063503</v>
      </c>
      <c r="AM252" s="240">
        <f t="shared" si="47"/>
        <v>0</v>
      </c>
      <c r="AN252" s="266">
        <v>52.826526277055244</v>
      </c>
      <c r="AO252" s="230">
        <f>+Ene!W252+Feb!W252+Mar!W252+Abr!W252+May!W252+Jun!W252+Jul!W252+Ago!W252+Set!W252+Oct!W252+Nov!W252+Dic!W252</f>
        <v>0</v>
      </c>
      <c r="AP252" s="261">
        <f t="shared" si="48"/>
        <v>0</v>
      </c>
      <c r="AQ252" s="17">
        <f>+Ene!X252+Feb!X252+Mar!X252+Abr!X252+May!X252+Jun!X252+Jul!X252+Ago!X252+Set!X252+Oct!X252+Nov!X252+Dic!X252</f>
        <v>0</v>
      </c>
      <c r="AR252" s="261">
        <f t="shared" si="49"/>
        <v>0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50"/>
        <v>0</v>
      </c>
      <c r="AW252" s="250">
        <v>59.067320899063503</v>
      </c>
      <c r="AX252" s="240">
        <f t="shared" si="51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55">
        <v>0</v>
      </c>
      <c r="K253" s="255">
        <v>8</v>
      </c>
      <c r="L253" s="255">
        <v>21</v>
      </c>
      <c r="M253" s="255">
        <v>20</v>
      </c>
      <c r="N253" s="255">
        <v>47.826526277055244</v>
      </c>
      <c r="O253" s="255">
        <v>49</v>
      </c>
      <c r="P253" s="230">
        <f>+Ene!J253+Feb!J253+Mar!J253+Abr!J253+May!J253+Jun!J253+Jul!J253+Ago!J253+Set!J253+Oct!J253+Nov!J253+Dic!J253</f>
        <v>0</v>
      </c>
      <c r="Q253" s="234">
        <f>+Ene!K253+Feb!K253+Mar!K253+Abr!K253+May!K253+Jun!K253+Jul!K253+Ago!K253+Set!K253+Oct!K253+Nov!K253+Dic!K253</f>
        <v>0</v>
      </c>
      <c r="R253" s="248">
        <v>0</v>
      </c>
      <c r="S253" s="249">
        <f t="shared" si="41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0</v>
      </c>
      <c r="V253" s="25">
        <f>+Ene!N253+Feb!N253+Mar!N253+Abr!N253+May!N253+Jun!N253+Jul!N253+Ago!N253+Set!N253+Oct!N253+Nov!N253+Dic!N253</f>
        <v>0</v>
      </c>
      <c r="W253" s="25">
        <f t="shared" si="42"/>
        <v>0</v>
      </c>
      <c r="X253" s="257">
        <v>49</v>
      </c>
      <c r="Y253" s="240">
        <f t="shared" si="43"/>
        <v>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4</v>
      </c>
      <c r="AB253" s="25">
        <f>+Ene!Q253+Feb!Q253+Mar!Q253+Abr!Q253+May!Q253+Jun!Q253+Jul!Q253+Ago!Q253+Set!Q253+Oct!Q253+Nov!Q253+Dic!Q253</f>
        <v>18</v>
      </c>
      <c r="AC253" s="25">
        <f>+Ene!R253+Feb!R253+Mar!R253+Abr!R253+May!R253+Jun!R253+Jul!R253+Ago!R253+Set!R253+Oct!R253+Nov!R253+Dic!R253</f>
        <v>15</v>
      </c>
      <c r="AD253" s="25">
        <f t="shared" si="44"/>
        <v>37</v>
      </c>
      <c r="AE253" s="250">
        <v>49</v>
      </c>
      <c r="AF253" s="240">
        <f t="shared" si="45"/>
        <v>75.510204081632651</v>
      </c>
      <c r="AG253" s="26">
        <f>+Ene!S253+Feb!S253+Mar!S253+Abr!S253+May!S253+Jun!S253+Jul!S253+Ago!S253+Set!S253+Oct!S253+Nov!S253+Dic!S253</f>
        <v>3</v>
      </c>
      <c r="AH253" s="25">
        <f>+Ene!T253+Feb!T253+Mar!T253+Abr!T253+May!T253+Jun!T253+Jul!T253+Ago!T253+Set!T253+Oct!T253+Nov!T253+Dic!T253</f>
        <v>0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0</v>
      </c>
      <c r="AK253" s="25">
        <f t="shared" si="46"/>
        <v>3</v>
      </c>
      <c r="AL253" s="250">
        <v>49</v>
      </c>
      <c r="AM253" s="240">
        <f t="shared" si="47"/>
        <v>6.1224489795918364</v>
      </c>
      <c r="AN253" s="266">
        <v>47.826526277055244</v>
      </c>
      <c r="AO253" s="230">
        <f>+Ene!W253+Feb!W253+Mar!W253+Abr!W253+May!W253+Jun!W253+Jul!W253+Ago!W253+Set!W253+Oct!W253+Nov!W253+Dic!W253</f>
        <v>0</v>
      </c>
      <c r="AP253" s="261">
        <f t="shared" si="48"/>
        <v>0</v>
      </c>
      <c r="AQ253" s="17">
        <f>+Ene!X253+Feb!X253+Mar!X253+Abr!X253+May!X253+Jun!X253+Jul!X253+Ago!X253+Set!X253+Oct!X253+Nov!X253+Dic!X253</f>
        <v>0</v>
      </c>
      <c r="AR253" s="261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50">
        <v>49</v>
      </c>
      <c r="AX253" s="240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55">
        <v>0</v>
      </c>
      <c r="K254" s="255">
        <v>9</v>
      </c>
      <c r="L254" s="255">
        <v>20</v>
      </c>
      <c r="M254" s="255">
        <v>16</v>
      </c>
      <c r="N254" s="255">
        <v>46.438077286875973</v>
      </c>
      <c r="O254" s="255">
        <v>45</v>
      </c>
      <c r="P254" s="230">
        <f>+Ene!J254+Feb!J254+Mar!J254+Abr!J254+May!J254+Jun!J254+Jul!J254+Ago!J254+Set!J254+Oct!J254+Nov!J254+Dic!J254</f>
        <v>0</v>
      </c>
      <c r="Q254" s="234">
        <f>+Ene!K254+Feb!K254+Mar!K254+Abr!K254+May!K254+Jun!K254+Jul!K254+Ago!K254+Set!K254+Oct!K254+Nov!K254+Dic!K254</f>
        <v>0</v>
      </c>
      <c r="R254" s="248">
        <v>0</v>
      </c>
      <c r="S254" s="249">
        <f t="shared" si="41"/>
        <v>0</v>
      </c>
      <c r="T254" s="25">
        <f>+Ene!L254+Feb!L254+Mar!L254+Abr!L254+May!L254+Jun!L254+Jul!L254+Ago!L254+Set!L254+Oct!L254+Nov!L254+Dic!L254</f>
        <v>0</v>
      </c>
      <c r="U254" s="25">
        <f>+Ene!M254+Feb!M254+Mar!M254+Abr!M254+May!M254+Jun!M254+Jul!M254+Ago!M254+Set!M254+Oct!M254+Nov!M254+Dic!M254</f>
        <v>0</v>
      </c>
      <c r="V254" s="25">
        <f>+Ene!N254+Feb!N254+Mar!N254+Abr!N254+May!N254+Jun!N254+Jul!N254+Ago!N254+Set!N254+Oct!N254+Nov!N254+Dic!N254</f>
        <v>0</v>
      </c>
      <c r="W254" s="25">
        <f t="shared" si="42"/>
        <v>0</v>
      </c>
      <c r="X254" s="257">
        <v>45</v>
      </c>
      <c r="Y254" s="240">
        <f t="shared" si="43"/>
        <v>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0</v>
      </c>
      <c r="AB254" s="25">
        <f>+Ene!Q254+Feb!Q254+Mar!Q254+Abr!Q254+May!Q254+Jun!Q254+Jul!Q254+Ago!Q254+Set!Q254+Oct!Q254+Nov!Q254+Dic!Q254</f>
        <v>2</v>
      </c>
      <c r="AC254" s="25">
        <f>+Ene!R254+Feb!R254+Mar!R254+Abr!R254+May!R254+Jun!R254+Jul!R254+Ago!R254+Set!R254+Oct!R254+Nov!R254+Dic!R254</f>
        <v>4</v>
      </c>
      <c r="AD254" s="25">
        <f t="shared" si="44"/>
        <v>6</v>
      </c>
      <c r="AE254" s="250">
        <v>45</v>
      </c>
      <c r="AF254" s="240">
        <f t="shared" si="45"/>
        <v>13.333333333333334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0</v>
      </c>
      <c r="AK254" s="25">
        <f t="shared" si="46"/>
        <v>0</v>
      </c>
      <c r="AL254" s="250">
        <v>45</v>
      </c>
      <c r="AM254" s="240">
        <f t="shared" si="47"/>
        <v>0</v>
      </c>
      <c r="AN254" s="266">
        <v>46.438077286875973</v>
      </c>
      <c r="AO254" s="230">
        <f>+Ene!W254+Feb!W254+Mar!W254+Abr!W254+May!W254+Jun!W254+Jul!W254+Ago!W254+Set!W254+Oct!W254+Nov!W254+Dic!W254</f>
        <v>0</v>
      </c>
      <c r="AP254" s="261">
        <f t="shared" si="48"/>
        <v>0</v>
      </c>
      <c r="AQ254" s="17">
        <f>+Ene!X254+Feb!X254+Mar!X254+Abr!X254+May!X254+Jun!X254+Jul!X254+Ago!X254+Set!X254+Oct!X254+Nov!X254+Dic!X254</f>
        <v>0</v>
      </c>
      <c r="AR254" s="261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50">
        <v>45</v>
      </c>
      <c r="AX254" s="240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55">
        <v>0</v>
      </c>
      <c r="K255" s="255">
        <v>7</v>
      </c>
      <c r="L255" s="255">
        <v>14</v>
      </c>
      <c r="M255" s="255">
        <v>19</v>
      </c>
      <c r="N255" s="255">
        <v>46.826526277055244</v>
      </c>
      <c r="O255" s="255">
        <v>40</v>
      </c>
      <c r="P255" s="230">
        <f>+Ene!J255+Feb!J255+Mar!J255+Abr!J255+May!J255+Jun!J255+Jul!J255+Ago!J255+Set!J255+Oct!J255+Nov!J255+Dic!J255</f>
        <v>0</v>
      </c>
      <c r="Q255" s="234">
        <f>+Ene!K255+Feb!K255+Mar!K255+Abr!K255+May!K255+Jun!K255+Jul!K255+Ago!K255+Set!K255+Oct!K255+Nov!K255+Dic!K255</f>
        <v>0</v>
      </c>
      <c r="R255" s="248">
        <v>0</v>
      </c>
      <c r="S255" s="249">
        <f t="shared" si="41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0</v>
      </c>
      <c r="V255" s="25">
        <f>+Ene!N255+Feb!N255+Mar!N255+Abr!N255+May!N255+Jun!N255+Jul!N255+Ago!N255+Set!N255+Oct!N255+Nov!N255+Dic!N255</f>
        <v>0</v>
      </c>
      <c r="W255" s="25">
        <f t="shared" si="42"/>
        <v>0</v>
      </c>
      <c r="X255" s="257">
        <v>40</v>
      </c>
      <c r="Y255" s="240">
        <f t="shared" si="43"/>
        <v>0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5</v>
      </c>
      <c r="AB255" s="25">
        <f>+Ene!Q255+Feb!Q255+Mar!Q255+Abr!Q255+May!Q255+Jun!Q255+Jul!Q255+Ago!Q255+Set!Q255+Oct!Q255+Nov!Q255+Dic!Q255</f>
        <v>21</v>
      </c>
      <c r="AC255" s="25">
        <f>+Ene!R255+Feb!R255+Mar!R255+Abr!R255+May!R255+Jun!R255+Jul!R255+Ago!R255+Set!R255+Oct!R255+Nov!R255+Dic!R255</f>
        <v>9</v>
      </c>
      <c r="AD255" s="25">
        <f t="shared" si="44"/>
        <v>35</v>
      </c>
      <c r="AE255" s="250">
        <v>40</v>
      </c>
      <c r="AF255" s="240">
        <f t="shared" si="45"/>
        <v>87.5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7</v>
      </c>
      <c r="AK255" s="25">
        <f t="shared" si="46"/>
        <v>8</v>
      </c>
      <c r="AL255" s="250">
        <v>40</v>
      </c>
      <c r="AM255" s="240">
        <f t="shared" si="47"/>
        <v>20</v>
      </c>
      <c r="AN255" s="266">
        <v>46.826526277055244</v>
      </c>
      <c r="AO255" s="230">
        <f>+Ene!W255+Feb!W255+Mar!W255+Abr!W255+May!W255+Jun!W255+Jul!W255+Ago!W255+Set!W255+Oct!W255+Nov!W255+Dic!W255</f>
        <v>0</v>
      </c>
      <c r="AP255" s="261">
        <f t="shared" si="48"/>
        <v>0</v>
      </c>
      <c r="AQ255" s="17">
        <f>+Ene!X255+Feb!X255+Mar!X255+Abr!X255+May!X255+Jun!X255+Jul!X255+Ago!X255+Set!X255+Oct!X255+Nov!X255+Dic!X255</f>
        <v>0</v>
      </c>
      <c r="AR255" s="261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50"/>
        <v>0</v>
      </c>
      <c r="AW255" s="250">
        <v>40</v>
      </c>
      <c r="AX255" s="240">
        <f t="shared" si="51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55">
        <v>25</v>
      </c>
      <c r="K256" s="255">
        <v>25</v>
      </c>
      <c r="L256" s="255">
        <v>84</v>
      </c>
      <c r="M256" s="255">
        <v>113</v>
      </c>
      <c r="N256" s="255">
        <v>145.32280402928228</v>
      </c>
      <c r="O256" s="255">
        <v>222</v>
      </c>
      <c r="P256" s="230">
        <f>+Ene!J256+Feb!J256+Mar!J256+Abr!J256+May!J256+Jun!J256+Jul!J256+Ago!J256+Set!J256+Oct!J256+Nov!J256+Dic!J256</f>
        <v>2</v>
      </c>
      <c r="Q256" s="234">
        <f>+Ene!K256+Feb!K256+Mar!K256+Abr!K256+May!K256+Jun!K256+Jul!K256+Ago!K256+Set!K256+Oct!K256+Nov!K256+Dic!K256</f>
        <v>7</v>
      </c>
      <c r="R256" s="248">
        <v>25</v>
      </c>
      <c r="S256" s="249">
        <f t="shared" si="41"/>
        <v>28.000000000000004</v>
      </c>
      <c r="T256" s="25">
        <f>+Ene!L256+Feb!L256+Mar!L256+Abr!L256+May!L256+Jun!L256+Jul!L256+Ago!L256+Set!L256+Oct!L256+Nov!L256+Dic!L256</f>
        <v>4</v>
      </c>
      <c r="U256" s="25">
        <f>+Ene!M256+Feb!M256+Mar!M256+Abr!M256+May!M256+Jun!M256+Jul!M256+Ago!M256+Set!M256+Oct!M256+Nov!M256+Dic!M256</f>
        <v>5</v>
      </c>
      <c r="V256" s="25">
        <f>+Ene!N256+Feb!N256+Mar!N256+Abr!N256+May!N256+Jun!N256+Jul!N256+Ago!N256+Set!N256+Oct!N256+Nov!N256+Dic!N256</f>
        <v>4</v>
      </c>
      <c r="W256" s="25">
        <f t="shared" si="42"/>
        <v>13</v>
      </c>
      <c r="X256" s="257">
        <v>222</v>
      </c>
      <c r="Y256" s="240">
        <f t="shared" si="43"/>
        <v>5.8558558558558556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17</v>
      </c>
      <c r="AB256" s="25">
        <f>+Ene!Q256+Feb!Q256+Mar!Q256+Abr!Q256+May!Q256+Jun!Q256+Jul!Q256+Ago!Q256+Set!Q256+Oct!Q256+Nov!Q256+Dic!Q256</f>
        <v>24</v>
      </c>
      <c r="AC256" s="25">
        <f>+Ene!R256+Feb!R256+Mar!R256+Abr!R256+May!R256+Jun!R256+Jul!R256+Ago!R256+Set!R256+Oct!R256+Nov!R256+Dic!R256</f>
        <v>15</v>
      </c>
      <c r="AD256" s="25">
        <f t="shared" si="44"/>
        <v>56</v>
      </c>
      <c r="AE256" s="250">
        <v>222</v>
      </c>
      <c r="AF256" s="240">
        <f t="shared" si="45"/>
        <v>25.225225225225223</v>
      </c>
      <c r="AG256" s="26">
        <f>+Ene!S256+Feb!S256+Mar!S256+Abr!S256+May!S256+Jun!S256+Jul!S256+Ago!S256+Set!S256+Oct!S256+Nov!S256+Dic!S256</f>
        <v>3</v>
      </c>
      <c r="AH256" s="25">
        <f>+Ene!T256+Feb!T256+Mar!T256+Abr!T256+May!T256+Jun!T256+Jul!T256+Ago!T256+Set!T256+Oct!T256+Nov!T256+Dic!T256</f>
        <v>0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7</v>
      </c>
      <c r="AK256" s="25">
        <f t="shared" si="46"/>
        <v>10</v>
      </c>
      <c r="AL256" s="250">
        <v>222</v>
      </c>
      <c r="AM256" s="240">
        <f t="shared" si="47"/>
        <v>4.5045045045045047</v>
      </c>
      <c r="AN256" s="266">
        <v>145.32280402928228</v>
      </c>
      <c r="AO256" s="230">
        <f>+Ene!W256+Feb!W256+Mar!W256+Abr!W256+May!W256+Jun!W256+Jul!W256+Ago!W256+Set!W256+Oct!W256+Nov!W256+Dic!W256</f>
        <v>0</v>
      </c>
      <c r="AP256" s="261">
        <f t="shared" si="48"/>
        <v>0</v>
      </c>
      <c r="AQ256" s="17">
        <f>+Ene!X256+Feb!X256+Mar!X256+Abr!X256+May!X256+Jun!X256+Jul!X256+Ago!X256+Set!X256+Oct!X256+Nov!X256+Dic!X256</f>
        <v>3</v>
      </c>
      <c r="AR256" s="261">
        <f t="shared" si="49"/>
        <v>2.0643697457114198</v>
      </c>
      <c r="AS256" s="25">
        <f>+Ene!Y256+Feb!Y256+Mar!Y256+Abr!Y256+May!Y256+Jun!Y256+Jul!Y256+Ago!Y256+Set!Y256+Oct!Y256+Nov!Y256+Dic!Y256</f>
        <v>0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0</v>
      </c>
      <c r="AV256" s="26">
        <f t="shared" si="50"/>
        <v>0</v>
      </c>
      <c r="AW256" s="250">
        <v>222</v>
      </c>
      <c r="AX256" s="240">
        <f t="shared" si="51"/>
        <v>0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55">
        <v>0</v>
      </c>
      <c r="K257" s="255">
        <v>8</v>
      </c>
      <c r="L257" s="255">
        <v>15</v>
      </c>
      <c r="M257" s="255">
        <v>21</v>
      </c>
      <c r="N257" s="255">
        <v>83.806673912478487</v>
      </c>
      <c r="O257" s="255">
        <v>44</v>
      </c>
      <c r="P257" s="230">
        <f>+Ene!J257+Feb!J257+Mar!J257+Abr!J257+May!J257+Jun!J257+Jul!J257+Ago!J257+Set!J257+Oct!J257+Nov!J257+Dic!J257</f>
        <v>0</v>
      </c>
      <c r="Q257" s="234">
        <f>+Ene!K257+Feb!K257+Mar!K257+Abr!K257+May!K257+Jun!K257+Jul!K257+Ago!K257+Set!K257+Oct!K257+Nov!K257+Dic!K257</f>
        <v>0</v>
      </c>
      <c r="R257" s="248">
        <v>0</v>
      </c>
      <c r="S257" s="249">
        <f t="shared" si="41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2</v>
      </c>
      <c r="W257" s="25">
        <f t="shared" si="42"/>
        <v>4</v>
      </c>
      <c r="X257" s="257">
        <v>44</v>
      </c>
      <c r="Y257" s="240">
        <f t="shared" si="43"/>
        <v>9.0909090909090917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5</v>
      </c>
      <c r="AB257" s="25">
        <f>+Ene!Q257+Feb!Q257+Mar!Q257+Abr!Q257+May!Q257+Jun!Q257+Jul!Q257+Ago!Q257+Set!Q257+Oct!Q257+Nov!Q257+Dic!Q257</f>
        <v>21</v>
      </c>
      <c r="AC257" s="25">
        <f>+Ene!R257+Feb!R257+Mar!R257+Abr!R257+May!R257+Jun!R257+Jul!R257+Ago!R257+Set!R257+Oct!R257+Nov!R257+Dic!R257</f>
        <v>11</v>
      </c>
      <c r="AD257" s="25">
        <f t="shared" si="44"/>
        <v>37</v>
      </c>
      <c r="AE257" s="250">
        <v>44</v>
      </c>
      <c r="AF257" s="240">
        <f t="shared" si="45"/>
        <v>84.090909090909093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4</v>
      </c>
      <c r="AK257" s="25">
        <f t="shared" si="46"/>
        <v>4</v>
      </c>
      <c r="AL257" s="250">
        <v>44</v>
      </c>
      <c r="AM257" s="240">
        <f t="shared" si="47"/>
        <v>9.0909090909090917</v>
      </c>
      <c r="AN257" s="266">
        <v>83.806673912478487</v>
      </c>
      <c r="AO257" s="230">
        <f>+Ene!W257+Feb!W257+Mar!W257+Abr!W257+May!W257+Jun!W257+Jul!W257+Ago!W257+Set!W257+Oct!W257+Nov!W257+Dic!W257</f>
        <v>0</v>
      </c>
      <c r="AP257" s="261">
        <f t="shared" si="48"/>
        <v>0</v>
      </c>
      <c r="AQ257" s="17">
        <f>+Ene!X257+Feb!X257+Mar!X257+Abr!X257+May!X257+Jun!X257+Jul!X257+Ago!X257+Set!X257+Oct!X257+Nov!X257+Dic!X257</f>
        <v>3</v>
      </c>
      <c r="AR257" s="261">
        <f t="shared" si="49"/>
        <v>3.5796671791711705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0</v>
      </c>
      <c r="AW257" s="250">
        <v>44</v>
      </c>
      <c r="AX257" s="240">
        <f t="shared" si="51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255">
        <v>16</v>
      </c>
      <c r="K258" s="255">
        <v>16</v>
      </c>
      <c r="L258" s="255">
        <v>66</v>
      </c>
      <c r="M258" s="255">
        <v>72</v>
      </c>
      <c r="N258" s="255">
        <v>119.93016819221805</v>
      </c>
      <c r="O258" s="255">
        <v>154</v>
      </c>
      <c r="P258" s="230">
        <f>+Ene!J258+Feb!J258+Mar!J258+Abr!J258+May!J258+Jun!J258+Jul!J258+Ago!J258+Set!J258+Oct!J258+Nov!J258+Dic!J258</f>
        <v>4</v>
      </c>
      <c r="Q258" s="234">
        <f>+Ene!K258+Feb!K258+Mar!K258+Abr!K258+May!K258+Jun!K258+Jul!K258+Ago!K258+Set!K258+Oct!K258+Nov!K258+Dic!K258</f>
        <v>4</v>
      </c>
      <c r="R258" s="248">
        <v>16</v>
      </c>
      <c r="S258" s="249">
        <f t="shared" si="41"/>
        <v>25</v>
      </c>
      <c r="T258" s="25">
        <f>+Ene!L258+Feb!L258+Mar!L258+Abr!L258+May!L258+Jun!L258+Jul!L258+Ago!L258+Set!L258+Oct!L258+Nov!L258+Dic!L258</f>
        <v>0</v>
      </c>
      <c r="U258" s="25">
        <f>+Ene!M258+Feb!M258+Mar!M258+Abr!M258+May!M258+Jun!M258+Jul!M258+Ago!M258+Set!M258+Oct!M258+Nov!M258+Dic!M258</f>
        <v>4</v>
      </c>
      <c r="V258" s="25">
        <f>+Ene!N258+Feb!N258+Mar!N258+Abr!N258+May!N258+Jun!N258+Jul!N258+Ago!N258+Set!N258+Oct!N258+Nov!N258+Dic!N258</f>
        <v>3</v>
      </c>
      <c r="W258" s="25">
        <f t="shared" si="42"/>
        <v>7</v>
      </c>
      <c r="X258" s="257">
        <v>154</v>
      </c>
      <c r="Y258" s="240">
        <f t="shared" si="43"/>
        <v>4.5454545454545459</v>
      </c>
      <c r="Z258" s="26">
        <f>+Ene!O258+Feb!O258+Mar!O258+Abr!O258+May!O258+Jun!O258+Jul!O258+Ago!O258+Set!O258+Oct!O258+Nov!O258+Dic!O258</f>
        <v>1</v>
      </c>
      <c r="AA258" s="25">
        <f>+Ene!P258+Feb!P258+Mar!P258+Abr!P258+May!P258+Jun!P258+Jul!P258+Ago!P258+Set!P258+Oct!P258+Nov!P258+Dic!P258</f>
        <v>8</v>
      </c>
      <c r="AB258" s="25">
        <f>+Ene!Q258+Feb!Q258+Mar!Q258+Abr!Q258+May!Q258+Jun!Q258+Jul!Q258+Ago!Q258+Set!Q258+Oct!Q258+Nov!Q258+Dic!Q258</f>
        <v>20</v>
      </c>
      <c r="AC258" s="25">
        <f>+Ene!R258+Feb!R258+Mar!R258+Abr!R258+May!R258+Jun!R258+Jul!R258+Ago!R258+Set!R258+Oct!R258+Nov!R258+Dic!R258</f>
        <v>8</v>
      </c>
      <c r="AD258" s="25">
        <f t="shared" si="44"/>
        <v>37</v>
      </c>
      <c r="AE258" s="250">
        <v>154</v>
      </c>
      <c r="AF258" s="240">
        <f t="shared" si="45"/>
        <v>24.025974025974026</v>
      </c>
      <c r="AG258" s="26">
        <f>+Ene!S258+Feb!S258+Mar!S258+Abr!S258+May!S258+Jun!S258+Jul!S258+Ago!S258+Set!S258+Oct!S258+Nov!S258+Dic!S258</f>
        <v>4</v>
      </c>
      <c r="AH258" s="25">
        <f>+Ene!T258+Feb!T258+Mar!T258+Abr!T258+May!T258+Jun!T258+Jul!T258+Ago!T258+Set!T258+Oct!T258+Nov!T258+Dic!T258</f>
        <v>0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</v>
      </c>
      <c r="AK258" s="25">
        <f t="shared" si="46"/>
        <v>8</v>
      </c>
      <c r="AL258" s="250">
        <v>154</v>
      </c>
      <c r="AM258" s="240">
        <f t="shared" si="47"/>
        <v>5.1948051948051948</v>
      </c>
      <c r="AN258" s="266">
        <v>119.93016819221805</v>
      </c>
      <c r="AO258" s="230">
        <f>+Ene!W258+Feb!W258+Mar!W258+Abr!W258+May!W258+Jun!W258+Jul!W258+Ago!W258+Set!W258+Oct!W258+Nov!W258+Dic!W258</f>
        <v>0</v>
      </c>
      <c r="AP258" s="261">
        <f t="shared" si="48"/>
        <v>0</v>
      </c>
      <c r="AQ258" s="17">
        <f>+Ene!X258+Feb!X258+Mar!X258+Abr!X258+May!X258+Jun!X258+Jul!X258+Ago!X258+Set!X258+Oct!X258+Nov!X258+Dic!X258</f>
        <v>2</v>
      </c>
      <c r="AR258" s="261">
        <f t="shared" si="49"/>
        <v>1.6676371176220652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50">
        <v>154</v>
      </c>
      <c r="AX258" s="240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255">
        <v>11.032509064521863</v>
      </c>
      <c r="K259" s="255">
        <v>11.032509064521863</v>
      </c>
      <c r="L259" s="255">
        <v>11.032509064521863</v>
      </c>
      <c r="M259" s="255">
        <v>11.032509064521863</v>
      </c>
      <c r="N259" s="255">
        <v>24.57608404504726</v>
      </c>
      <c r="O259" s="255">
        <v>33.09752719356559</v>
      </c>
      <c r="P259" s="230">
        <f>+Ene!J259+Feb!J259+Mar!J259+Abr!J259+May!J259+Jun!J259+Jul!J259+Ago!J259+Set!J259+Oct!J259+Nov!J259+Dic!J259</f>
        <v>4</v>
      </c>
      <c r="Q259" s="234">
        <f>+Ene!K259+Feb!K259+Mar!K259+Abr!K259+May!K259+Jun!K259+Jul!K259+Ago!K259+Set!K259+Oct!K259+Nov!K259+Dic!K259</f>
        <v>3</v>
      </c>
      <c r="R259" s="248">
        <v>11.032509064521863</v>
      </c>
      <c r="S259" s="249">
        <f t="shared" si="41"/>
        <v>27.192363790095076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5</v>
      </c>
      <c r="V259" s="25">
        <f>+Ene!N259+Feb!N259+Mar!N259+Abr!N259+May!N259+Jun!N259+Jul!N259+Ago!N259+Set!N259+Oct!N259+Nov!N259+Dic!N259</f>
        <v>2</v>
      </c>
      <c r="W259" s="25">
        <f t="shared" si="42"/>
        <v>13</v>
      </c>
      <c r="X259" s="257">
        <v>33.09752719356559</v>
      </c>
      <c r="Y259" s="240">
        <f t="shared" si="43"/>
        <v>39.277858807915109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7</v>
      </c>
      <c r="AB259" s="25">
        <f>+Ene!Q259+Feb!Q259+Mar!Q259+Abr!Q259+May!Q259+Jun!Q259+Jul!Q259+Ago!Q259+Set!Q259+Oct!Q259+Nov!Q259+Dic!Q259</f>
        <v>16</v>
      </c>
      <c r="AC259" s="25">
        <f>+Ene!R259+Feb!R259+Mar!R259+Abr!R259+May!R259+Jun!R259+Jul!R259+Ago!R259+Set!R259+Oct!R259+Nov!R259+Dic!R259</f>
        <v>12</v>
      </c>
      <c r="AD259" s="25">
        <f t="shared" si="44"/>
        <v>35</v>
      </c>
      <c r="AE259" s="250">
        <v>33.09752719356559</v>
      </c>
      <c r="AF259" s="240">
        <f t="shared" si="45"/>
        <v>105.74808140592529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5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8</v>
      </c>
      <c r="AK259" s="25">
        <f t="shared" si="46"/>
        <v>13</v>
      </c>
      <c r="AL259" s="250">
        <v>33.09752719356559</v>
      </c>
      <c r="AM259" s="240">
        <f t="shared" si="47"/>
        <v>39.277858807915109</v>
      </c>
      <c r="AN259" s="266">
        <v>24.57608404504726</v>
      </c>
      <c r="AO259" s="230">
        <f>+Ene!W259+Feb!W259+Mar!W259+Abr!W259+May!W259+Jun!W259+Jul!W259+Ago!W259+Set!W259+Oct!W259+Nov!W259+Dic!W259</f>
        <v>0</v>
      </c>
      <c r="AP259" s="261">
        <f t="shared" si="48"/>
        <v>0</v>
      </c>
      <c r="AQ259" s="17">
        <f>+Ene!X259+Feb!X259+Mar!X259+Abr!X259+May!X259+Jun!X259+Jul!X259+Ago!X259+Set!X259+Oct!X259+Nov!X259+Dic!X259</f>
        <v>1</v>
      </c>
      <c r="AR259" s="261">
        <f t="shared" si="49"/>
        <v>4.068996501505401</v>
      </c>
      <c r="AS259" s="25">
        <f>+Ene!Y259+Feb!Y259+Mar!Y259+Abr!Y259+May!Y259+Jun!Y259+Jul!Y259+Ago!Y259+Set!Y259+Oct!Y259+Nov!Y259+Dic!Y259</f>
        <v>1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1</v>
      </c>
      <c r="AW259" s="250">
        <v>33.09752719356559</v>
      </c>
      <c r="AX259" s="240">
        <f t="shared" si="51"/>
        <v>3.0213737544550083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255">
        <v>33</v>
      </c>
      <c r="K260" s="255">
        <v>33</v>
      </c>
      <c r="L260" s="255">
        <v>97</v>
      </c>
      <c r="M260" s="255">
        <v>83</v>
      </c>
      <c r="N260" s="255">
        <v>102.80254749579733</v>
      </c>
      <c r="O260" s="255">
        <v>213</v>
      </c>
      <c r="P260" s="230">
        <f>+Ene!J260+Feb!J260+Mar!J260+Abr!J260+May!J260+Jun!J260+Jul!J260+Ago!J260+Set!J260+Oct!J260+Nov!J260+Dic!J260</f>
        <v>0</v>
      </c>
      <c r="Q260" s="234">
        <f>+Ene!K260+Feb!K260+Mar!K260+Abr!K260+May!K260+Jun!K260+Jul!K260+Ago!K260+Set!K260+Oct!K260+Nov!K260+Dic!K260</f>
        <v>0</v>
      </c>
      <c r="R260" s="248">
        <v>33</v>
      </c>
      <c r="S260" s="249">
        <f t="shared" si="41"/>
        <v>0</v>
      </c>
      <c r="T260" s="25">
        <f>+Ene!L260+Feb!L260+Mar!L260+Abr!L260+May!L260+Jun!L260+Jul!L260+Ago!L260+Set!L260+Oct!L260+Nov!L260+Dic!L260</f>
        <v>2</v>
      </c>
      <c r="U260" s="25">
        <f>+Ene!M260+Feb!M260+Mar!M260+Abr!M260+May!M260+Jun!M260+Jul!M260+Ago!M260+Set!M260+Oct!M260+Nov!M260+Dic!M260</f>
        <v>5</v>
      </c>
      <c r="V260" s="25">
        <f>+Ene!N260+Feb!N260+Mar!N260+Abr!N260+May!N260+Jun!N260+Jul!N260+Ago!N260+Set!N260+Oct!N260+Nov!N260+Dic!N260</f>
        <v>11</v>
      </c>
      <c r="W260" s="25">
        <f t="shared" si="42"/>
        <v>18</v>
      </c>
      <c r="X260" s="257">
        <v>213</v>
      </c>
      <c r="Y260" s="240">
        <f t="shared" si="43"/>
        <v>8.4507042253521121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11</v>
      </c>
      <c r="AB260" s="25">
        <f>+Ene!Q260+Feb!Q260+Mar!Q260+Abr!Q260+May!Q260+Jun!Q260+Jul!Q260+Ago!Q260+Set!Q260+Oct!Q260+Nov!Q260+Dic!Q260</f>
        <v>27</v>
      </c>
      <c r="AC260" s="25">
        <f>+Ene!R260+Feb!R260+Mar!R260+Abr!R260+May!R260+Jun!R260+Jul!R260+Ago!R260+Set!R260+Oct!R260+Nov!R260+Dic!R260</f>
        <v>10</v>
      </c>
      <c r="AD260" s="25">
        <f t="shared" si="44"/>
        <v>48</v>
      </c>
      <c r="AE260" s="250">
        <v>213</v>
      </c>
      <c r="AF260" s="240">
        <f t="shared" si="45"/>
        <v>22.535211267605636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3</v>
      </c>
      <c r="AK260" s="25">
        <f t="shared" si="46"/>
        <v>3</v>
      </c>
      <c r="AL260" s="250">
        <v>213</v>
      </c>
      <c r="AM260" s="240">
        <f t="shared" si="47"/>
        <v>1.4084507042253522</v>
      </c>
      <c r="AN260" s="266">
        <v>102.80254749579733</v>
      </c>
      <c r="AO260" s="230">
        <f>+Ene!W260+Feb!W260+Mar!W260+Abr!W260+May!W260+Jun!W260+Jul!W260+Ago!W260+Set!W260+Oct!W260+Nov!W260+Dic!W260</f>
        <v>0</v>
      </c>
      <c r="AP260" s="261">
        <f t="shared" si="48"/>
        <v>0</v>
      </c>
      <c r="AQ260" s="17">
        <f>+Ene!X260+Feb!X260+Mar!X260+Abr!X260+May!X260+Jun!X260+Jul!X260+Ago!X260+Set!X260+Oct!X260+Nov!X260+Dic!X260</f>
        <v>3</v>
      </c>
      <c r="AR260" s="261">
        <f t="shared" si="49"/>
        <v>2.918215621186472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50">
        <v>213</v>
      </c>
      <c r="AX260" s="240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55">
        <v>0</v>
      </c>
      <c r="K261" s="255">
        <v>9</v>
      </c>
      <c r="L261" s="255">
        <v>14</v>
      </c>
      <c r="M261" s="255">
        <v>19</v>
      </c>
      <c r="N261" s="255">
        <v>49.365989489216332</v>
      </c>
      <c r="O261" s="255">
        <v>42</v>
      </c>
      <c r="P261" s="230">
        <f>+Ene!J261+Feb!J261+Mar!J261+Abr!J261+May!J261+Jun!J261+Jul!J261+Ago!J261+Set!J261+Oct!J261+Nov!J261+Dic!J261</f>
        <v>0</v>
      </c>
      <c r="Q261" s="234">
        <f>+Ene!K261+Feb!K261+Mar!K261+Abr!K261+May!K261+Jun!K261+Jul!K261+Ago!K261+Set!K261+Oct!K261+Nov!K261+Dic!K261</f>
        <v>1</v>
      </c>
      <c r="R261" s="248">
        <v>0</v>
      </c>
      <c r="S261" s="249">
        <f t="shared" si="41"/>
        <v>0</v>
      </c>
      <c r="T261" s="25">
        <f>+Ene!L261+Feb!L261+Mar!L261+Abr!L261+May!L261+Jun!L261+Jul!L261+Ago!L261+Set!L261+Oct!L261+Nov!L261+Dic!L261</f>
        <v>3</v>
      </c>
      <c r="U261" s="25">
        <f>+Ene!M261+Feb!M261+Mar!M261+Abr!M261+May!M261+Jun!M261+Jul!M261+Ago!M261+Set!M261+Oct!M261+Nov!M261+Dic!M261</f>
        <v>4</v>
      </c>
      <c r="V261" s="25">
        <f>+Ene!N261+Feb!N261+Mar!N261+Abr!N261+May!N261+Jun!N261+Jul!N261+Ago!N261+Set!N261+Oct!N261+Nov!N261+Dic!N261</f>
        <v>9</v>
      </c>
      <c r="W261" s="25">
        <f t="shared" si="42"/>
        <v>16</v>
      </c>
      <c r="X261" s="257">
        <v>42</v>
      </c>
      <c r="Y261" s="240">
        <f t="shared" si="43"/>
        <v>38.095238095238095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4</v>
      </c>
      <c r="AB261" s="25">
        <f>+Ene!Q261+Feb!Q261+Mar!Q261+Abr!Q261+May!Q261+Jun!Q261+Jul!Q261+Ago!Q261+Set!Q261+Oct!Q261+Nov!Q261+Dic!Q261</f>
        <v>7</v>
      </c>
      <c r="AC261" s="25">
        <f>+Ene!R261+Feb!R261+Mar!R261+Abr!R261+May!R261+Jun!R261+Jul!R261+Ago!R261+Set!R261+Oct!R261+Nov!R261+Dic!R261</f>
        <v>2</v>
      </c>
      <c r="AD261" s="25">
        <f t="shared" si="44"/>
        <v>13</v>
      </c>
      <c r="AE261" s="250">
        <v>42</v>
      </c>
      <c r="AF261" s="240">
        <f t="shared" si="45"/>
        <v>30.952380952380953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50">
        <v>42</v>
      </c>
      <c r="AM261" s="240">
        <f t="shared" si="47"/>
        <v>0</v>
      </c>
      <c r="AN261" s="266">
        <v>49.365989489216332</v>
      </c>
      <c r="AO261" s="230">
        <f>+Ene!W261+Feb!W261+Mar!W261+Abr!W261+May!W261+Jun!W261+Jul!W261+Ago!W261+Set!W261+Oct!W261+Nov!W261+Dic!W261</f>
        <v>0</v>
      </c>
      <c r="AP261" s="261">
        <f t="shared" si="48"/>
        <v>0</v>
      </c>
      <c r="AQ261" s="17">
        <f>+Ene!X261+Feb!X261+Mar!X261+Abr!X261+May!X261+Jun!X261+Jul!X261+Ago!X261+Set!X261+Oct!X261+Nov!X261+Dic!X261</f>
        <v>1</v>
      </c>
      <c r="AR261" s="261">
        <f t="shared" si="49"/>
        <v>2.0256861259074799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50">
        <v>42</v>
      </c>
      <c r="AX261" s="240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255">
        <v>19</v>
      </c>
      <c r="K262" s="255">
        <v>19</v>
      </c>
      <c r="L262" s="255">
        <v>45</v>
      </c>
      <c r="M262" s="255">
        <v>67</v>
      </c>
      <c r="N262" s="255">
        <v>109.29548535997989</v>
      </c>
      <c r="O262" s="255">
        <v>131</v>
      </c>
      <c r="P262" s="230">
        <f>+Ene!J262+Feb!J262+Mar!J262+Abr!J262+May!J262+Jun!J262+Jul!J262+Ago!J262+Set!J262+Oct!J262+Nov!J262+Dic!J262</f>
        <v>0</v>
      </c>
      <c r="Q262" s="234">
        <f>+Ene!K262+Feb!K262+Mar!K262+Abr!K262+May!K262+Jun!K262+Jul!K262+Ago!K262+Set!K262+Oct!K262+Nov!K262+Dic!K262</f>
        <v>0</v>
      </c>
      <c r="R262" s="248">
        <v>19</v>
      </c>
      <c r="S262" s="249">
        <f t="shared" ref="S262:S325" si="52">IFERROR(Q262/R262,0)*100</f>
        <v>0</v>
      </c>
      <c r="T262" s="25">
        <f>+Ene!L262+Feb!L262+Mar!L262+Abr!L262+May!L262+Jun!L262+Jul!L262+Ago!L262+Set!L262+Oct!L262+Nov!L262+Dic!L262</f>
        <v>1</v>
      </c>
      <c r="U262" s="25">
        <f>+Ene!M262+Feb!M262+Mar!M262+Abr!M262+May!M262+Jun!M262+Jul!M262+Ago!M262+Set!M262+Oct!M262+Nov!M262+Dic!M262</f>
        <v>4</v>
      </c>
      <c r="V262" s="25">
        <f>+Ene!N262+Feb!N262+Mar!N262+Abr!N262+May!N262+Jun!N262+Jul!N262+Ago!N262+Set!N262+Oct!N262+Nov!N262+Dic!N262</f>
        <v>4</v>
      </c>
      <c r="W262" s="25">
        <f t="shared" ref="W262:W325" si="53">SUM(T262:V262)</f>
        <v>9</v>
      </c>
      <c r="X262" s="257">
        <v>131</v>
      </c>
      <c r="Y262" s="240">
        <f t="shared" ref="Y262:Y325" si="54">IFERROR(W262/X262,0)*100</f>
        <v>6.8702290076335881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0</v>
      </c>
      <c r="AB262" s="25">
        <f>+Ene!Q262+Feb!Q262+Mar!Q262+Abr!Q262+May!Q262+Jun!Q262+Jul!Q262+Ago!Q262+Set!Q262+Oct!Q262+Nov!Q262+Dic!Q262</f>
        <v>5</v>
      </c>
      <c r="AC262" s="25">
        <f>+Ene!R262+Feb!R262+Mar!R262+Abr!R262+May!R262+Jun!R262+Jul!R262+Ago!R262+Set!R262+Oct!R262+Nov!R262+Dic!R262</f>
        <v>2</v>
      </c>
      <c r="AD262" s="25">
        <f t="shared" ref="AD262:AD325" si="55">SUM(Z262:AC262)</f>
        <v>7</v>
      </c>
      <c r="AE262" s="250">
        <v>131</v>
      </c>
      <c r="AF262" s="240">
        <f t="shared" ref="AF262:AF325" si="56">IFERROR(AD262/AE262,0)*100</f>
        <v>5.343511450381679</v>
      </c>
      <c r="AG262" s="26">
        <f>+Ene!S262+Feb!S262+Mar!S262+Abr!S262+May!S262+Jun!S262+Jul!S262+Ago!S262+Set!S262+Oct!S262+Nov!S262+Dic!S262</f>
        <v>3</v>
      </c>
      <c r="AH262" s="25">
        <f>+Ene!T262+Feb!T262+Mar!T262+Abr!T262+May!T262+Jun!T262+Jul!T262+Ago!T262+Set!T262+Oct!T262+Nov!T262+Dic!T262</f>
        <v>1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5</v>
      </c>
      <c r="AK262" s="25">
        <f t="shared" ref="AK262:AK325" si="57">SUM(AG262:AJ262)</f>
        <v>9</v>
      </c>
      <c r="AL262" s="250">
        <v>131</v>
      </c>
      <c r="AM262" s="240">
        <f t="shared" ref="AM262:AM325" si="58">IFERROR(AK262/AL262,0)*100</f>
        <v>6.8702290076335881</v>
      </c>
      <c r="AN262" s="266">
        <v>109.29548535997989</v>
      </c>
      <c r="AO262" s="230">
        <f>+Ene!W262+Feb!W262+Mar!W262+Abr!W262+May!W262+Jun!W262+Jul!W262+Ago!W262+Set!W262+Oct!W262+Nov!W262+Dic!W262</f>
        <v>0</v>
      </c>
      <c r="AP262" s="261">
        <f t="shared" ref="AP262:AP325" si="59">IFERROR(AO262/AN262,0)*100</f>
        <v>0</v>
      </c>
      <c r="AQ262" s="17">
        <f>+Ene!X262+Feb!X262+Mar!X262+Abr!X262+May!X262+Jun!X262+Jul!X262+Ago!X262+Set!X262+Oct!X262+Nov!X262+Dic!X262</f>
        <v>0</v>
      </c>
      <c r="AR262" s="261">
        <f t="shared" ref="AR262:AR325" si="60">IFERROR(AQ262/AN262,0)*100</f>
        <v>0</v>
      </c>
      <c r="AS262" s="25">
        <f>+Ene!Y262+Feb!Y262+Mar!Y262+Abr!Y262+May!Y262+Jun!Y262+Jul!Y262+Ago!Y262+Set!Y262+Oct!Y262+Nov!Y262+Dic!Y262</f>
        <v>0</v>
      </c>
      <c r="AT262" s="25">
        <f>+Ene!Z262+Feb!Z262+Mar!Z262+Abr!Z262+May!Z262+Jun!Z262+Jul!Z262+Ago!Z262+Set!Z262+Oct!Z262+Nov!Z262+Dic!Z262</f>
        <v>1</v>
      </c>
      <c r="AU262" s="25">
        <f>+Ene!AA262+Feb!AA262+Mar!AA262+Abr!AA262+May!AA262+Jun!AA262+Jul!AA262+Ago!AA262+Set!AA262+Oct!AA262+Nov!AA262+Dic!AA262</f>
        <v>1</v>
      </c>
      <c r="AV262" s="26">
        <f t="shared" ref="AV262:AV325" si="61">SUM(AS262:AU262)</f>
        <v>2</v>
      </c>
      <c r="AW262" s="250">
        <v>131</v>
      </c>
      <c r="AX262" s="240">
        <f t="shared" ref="AX262:AX325" si="62">IFERROR(AV262/AW262,0)*100</f>
        <v>1.5267175572519083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55">
        <v>0</v>
      </c>
      <c r="K263" s="255">
        <v>7</v>
      </c>
      <c r="L263" s="255">
        <v>16</v>
      </c>
      <c r="M263" s="255">
        <v>35</v>
      </c>
      <c r="N263" s="255">
        <v>66.261880483463401</v>
      </c>
      <c r="O263" s="255">
        <v>58</v>
      </c>
      <c r="P263" s="230">
        <f>+Ene!J263+Feb!J263+Mar!J263+Abr!J263+May!J263+Jun!J263+Jul!J263+Ago!J263+Set!J263+Oct!J263+Nov!J263+Dic!J263</f>
        <v>12</v>
      </c>
      <c r="Q263" s="234">
        <f>+Ene!K263+Feb!K263+Mar!K263+Abr!K263+May!K263+Jun!K263+Jul!K263+Ago!K263+Set!K263+Oct!K263+Nov!K263+Dic!K263</f>
        <v>15</v>
      </c>
      <c r="R263" s="248">
        <v>0</v>
      </c>
      <c r="S263" s="249">
        <f t="shared" si="52"/>
        <v>0</v>
      </c>
      <c r="T263" s="25">
        <f>+Ene!L263+Feb!L263+Mar!L263+Abr!L263+May!L263+Jun!L263+Jul!L263+Ago!L263+Set!L263+Oct!L263+Nov!L263+Dic!L263</f>
        <v>15</v>
      </c>
      <c r="U263" s="25">
        <f>+Ene!M263+Feb!M263+Mar!M263+Abr!M263+May!M263+Jun!M263+Jul!M263+Ago!M263+Set!M263+Oct!M263+Nov!M263+Dic!M263</f>
        <v>3</v>
      </c>
      <c r="V263" s="25">
        <f>+Ene!N263+Feb!N263+Mar!N263+Abr!N263+May!N263+Jun!N263+Jul!N263+Ago!N263+Set!N263+Oct!N263+Nov!N263+Dic!N263</f>
        <v>9</v>
      </c>
      <c r="W263" s="25">
        <f t="shared" si="53"/>
        <v>27</v>
      </c>
      <c r="X263" s="257">
        <v>58</v>
      </c>
      <c r="Y263" s="240">
        <f t="shared" si="54"/>
        <v>46.551724137931032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13</v>
      </c>
      <c r="AB263" s="25">
        <f>+Ene!Q263+Feb!Q263+Mar!Q263+Abr!Q263+May!Q263+Jun!Q263+Jul!Q263+Ago!Q263+Set!Q263+Oct!Q263+Nov!Q263+Dic!Q263</f>
        <v>15</v>
      </c>
      <c r="AC263" s="25">
        <f>+Ene!R263+Feb!R263+Mar!R263+Abr!R263+May!R263+Jun!R263+Jul!R263+Ago!R263+Set!R263+Oct!R263+Nov!R263+Dic!R263</f>
        <v>9</v>
      </c>
      <c r="AD263" s="25">
        <f t="shared" si="55"/>
        <v>37</v>
      </c>
      <c r="AE263" s="250">
        <v>58</v>
      </c>
      <c r="AF263" s="240">
        <f t="shared" si="56"/>
        <v>63.793103448275865</v>
      </c>
      <c r="AG263" s="26">
        <f>+Ene!S263+Feb!S263+Mar!S263+Abr!S263+May!S263+Jun!S263+Jul!S263+Ago!S263+Set!S263+Oct!S263+Nov!S263+Dic!S263</f>
        <v>1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6</v>
      </c>
      <c r="AK263" s="25">
        <f t="shared" si="57"/>
        <v>7</v>
      </c>
      <c r="AL263" s="250">
        <v>58</v>
      </c>
      <c r="AM263" s="240">
        <f t="shared" si="58"/>
        <v>12.068965517241379</v>
      </c>
      <c r="AN263" s="266">
        <v>66.261880483463401</v>
      </c>
      <c r="AO263" s="230">
        <f>+Ene!W263+Feb!W263+Mar!W263+Abr!W263+May!W263+Jun!W263+Jul!W263+Ago!W263+Set!W263+Oct!W263+Nov!W263+Dic!W263</f>
        <v>0</v>
      </c>
      <c r="AP263" s="261">
        <f t="shared" si="59"/>
        <v>0</v>
      </c>
      <c r="AQ263" s="17">
        <f>+Ene!X263+Feb!X263+Mar!X263+Abr!X263+May!X263+Jun!X263+Jul!X263+Ago!X263+Set!X263+Oct!X263+Nov!X263+Dic!X263</f>
        <v>3</v>
      </c>
      <c r="AR263" s="261">
        <f t="shared" si="60"/>
        <v>4.5274899808324829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2</v>
      </c>
      <c r="AV263" s="26">
        <f t="shared" si="61"/>
        <v>2</v>
      </c>
      <c r="AW263" s="250">
        <v>58</v>
      </c>
      <c r="AX263" s="240">
        <f t="shared" si="62"/>
        <v>3.4482758620689653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55">
        <v>0</v>
      </c>
      <c r="K264" s="255">
        <v>6.1267914416568034</v>
      </c>
      <c r="L264" s="255">
        <v>12</v>
      </c>
      <c r="M264" s="255">
        <v>10</v>
      </c>
      <c r="N264" s="255">
        <v>17.521286299864592</v>
      </c>
      <c r="O264" s="255">
        <v>28.126791441656803</v>
      </c>
      <c r="P264" s="230">
        <f>+Ene!J264+Feb!J264+Mar!J264+Abr!J264+May!J264+Jun!J264+Jul!J264+Ago!J264+Set!J264+Oct!J264+Nov!J264+Dic!J264</f>
        <v>11</v>
      </c>
      <c r="Q264" s="234">
        <f>+Ene!K264+Feb!K264+Mar!K264+Abr!K264+May!K264+Jun!K264+Jul!K264+Ago!K264+Set!K264+Oct!K264+Nov!K264+Dic!K264</f>
        <v>8</v>
      </c>
      <c r="R264" s="248">
        <v>0</v>
      </c>
      <c r="S264" s="249">
        <f t="shared" si="52"/>
        <v>0</v>
      </c>
      <c r="T264" s="25">
        <f>+Ene!L264+Feb!L264+Mar!L264+Abr!L264+May!L264+Jun!L264+Jul!L264+Ago!L264+Set!L264+Oct!L264+Nov!L264+Dic!L264</f>
        <v>6</v>
      </c>
      <c r="U264" s="25">
        <f>+Ene!M264+Feb!M264+Mar!M264+Abr!M264+May!M264+Jun!M264+Jul!M264+Ago!M264+Set!M264+Oct!M264+Nov!M264+Dic!M264</f>
        <v>6</v>
      </c>
      <c r="V264" s="25">
        <f>+Ene!N264+Feb!N264+Mar!N264+Abr!N264+May!N264+Jun!N264+Jul!N264+Ago!N264+Set!N264+Oct!N264+Nov!N264+Dic!N264</f>
        <v>20</v>
      </c>
      <c r="W264" s="25">
        <f t="shared" si="53"/>
        <v>32</v>
      </c>
      <c r="X264" s="257">
        <v>28.126791441656803</v>
      </c>
      <c r="Y264" s="240">
        <f t="shared" si="54"/>
        <v>113.77053108377955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16</v>
      </c>
      <c r="AB264" s="25">
        <f>+Ene!Q264+Feb!Q264+Mar!Q264+Abr!Q264+May!Q264+Jun!Q264+Jul!Q264+Ago!Q264+Set!Q264+Oct!Q264+Nov!Q264+Dic!Q264</f>
        <v>35</v>
      </c>
      <c r="AC264" s="25">
        <f>+Ene!R264+Feb!R264+Mar!R264+Abr!R264+May!R264+Jun!R264+Jul!R264+Ago!R264+Set!R264+Oct!R264+Nov!R264+Dic!R264</f>
        <v>12</v>
      </c>
      <c r="AD264" s="25">
        <f t="shared" si="55"/>
        <v>63</v>
      </c>
      <c r="AE264" s="250">
        <v>28.126791441656803</v>
      </c>
      <c r="AF264" s="240">
        <f t="shared" si="56"/>
        <v>223.98573307119102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57"/>
        <v>20</v>
      </c>
      <c r="AL264" s="250">
        <v>28.126791441656803</v>
      </c>
      <c r="AM264" s="240">
        <f t="shared" si="58"/>
        <v>71.106581927362228</v>
      </c>
      <c r="AN264" s="266">
        <v>17.521286299864592</v>
      </c>
      <c r="AO264" s="230">
        <f>+Ene!W264+Feb!W264+Mar!W264+Abr!W264+May!W264+Jun!W264+Jul!W264+Ago!W264+Set!W264+Oct!W264+Nov!W264+Dic!W264</f>
        <v>0</v>
      </c>
      <c r="AP264" s="261">
        <f t="shared" si="59"/>
        <v>0</v>
      </c>
      <c r="AQ264" s="17">
        <f>+Ene!X264+Feb!X264+Mar!X264+Abr!X264+May!X264+Jun!X264+Jul!X264+Ago!X264+Set!X264+Oct!X264+Nov!X264+Dic!X264</f>
        <v>17</v>
      </c>
      <c r="AR264" s="261">
        <f t="shared" si="60"/>
        <v>97.024840009214273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61"/>
        <v>4</v>
      </c>
      <c r="AW264" s="250">
        <v>28.126791441656803</v>
      </c>
      <c r="AX264" s="240">
        <f t="shared" si="62"/>
        <v>14.221316385472443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55">
        <v>0</v>
      </c>
      <c r="K265" s="255">
        <v>8</v>
      </c>
      <c r="L265" s="255">
        <v>14</v>
      </c>
      <c r="M265" s="255">
        <v>8</v>
      </c>
      <c r="N265" s="255">
        <v>14.758638388339859</v>
      </c>
      <c r="O265" s="255">
        <v>30</v>
      </c>
      <c r="P265" s="230">
        <f>+Ene!J265+Feb!J265+Mar!J265+Abr!J265+May!J265+Jun!J265+Jul!J265+Ago!J265+Set!J265+Oct!J265+Nov!J265+Dic!J265</f>
        <v>0</v>
      </c>
      <c r="Q265" s="234">
        <f>+Ene!K265+Feb!K265+Mar!K265+Abr!K265+May!K265+Jun!K265+Jul!K265+Ago!K265+Set!K265+Oct!K265+Nov!K265+Dic!K265</f>
        <v>0</v>
      </c>
      <c r="R265" s="248">
        <v>0</v>
      </c>
      <c r="S265" s="249">
        <f t="shared" si="52"/>
        <v>0</v>
      </c>
      <c r="T265" s="25">
        <f>+Ene!L265+Feb!L265+Mar!L265+Abr!L265+May!L265+Jun!L265+Jul!L265+Ago!L265+Set!L265+Oct!L265+Nov!L265+Dic!L265</f>
        <v>1</v>
      </c>
      <c r="U265" s="25">
        <f>+Ene!M265+Feb!M265+Mar!M265+Abr!M265+May!M265+Jun!M265+Jul!M265+Ago!M265+Set!M265+Oct!M265+Nov!M265+Dic!M265</f>
        <v>2</v>
      </c>
      <c r="V265" s="25">
        <f>+Ene!N265+Feb!N265+Mar!N265+Abr!N265+May!N265+Jun!N265+Jul!N265+Ago!N265+Set!N265+Oct!N265+Nov!N265+Dic!N265</f>
        <v>5</v>
      </c>
      <c r="W265" s="25">
        <f t="shared" si="53"/>
        <v>8</v>
      </c>
      <c r="X265" s="257">
        <v>30</v>
      </c>
      <c r="Y265" s="240">
        <f t="shared" si="54"/>
        <v>26.666666666666668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2</v>
      </c>
      <c r="AB265" s="25">
        <f>+Ene!Q265+Feb!Q265+Mar!Q265+Abr!Q265+May!Q265+Jun!Q265+Jul!Q265+Ago!Q265+Set!Q265+Oct!Q265+Nov!Q265+Dic!Q265</f>
        <v>2</v>
      </c>
      <c r="AC265" s="25">
        <f>+Ene!R265+Feb!R265+Mar!R265+Abr!R265+May!R265+Jun!R265+Jul!R265+Ago!R265+Set!R265+Oct!R265+Nov!R265+Dic!R265</f>
        <v>4</v>
      </c>
      <c r="AD265" s="25">
        <f t="shared" si="55"/>
        <v>8</v>
      </c>
      <c r="AE265" s="250">
        <v>30</v>
      </c>
      <c r="AF265" s="240">
        <f t="shared" si="56"/>
        <v>26.666666666666668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2</v>
      </c>
      <c r="AK265" s="25">
        <f t="shared" si="57"/>
        <v>2</v>
      </c>
      <c r="AL265" s="250">
        <v>30</v>
      </c>
      <c r="AM265" s="240">
        <f t="shared" si="58"/>
        <v>6.666666666666667</v>
      </c>
      <c r="AN265" s="266">
        <v>14.758638388339859</v>
      </c>
      <c r="AO265" s="230">
        <f>+Ene!W265+Feb!W265+Mar!W265+Abr!W265+May!W265+Jun!W265+Jul!W265+Ago!W265+Set!W265+Oct!W265+Nov!W265+Dic!W265</f>
        <v>0</v>
      </c>
      <c r="AP265" s="261">
        <f t="shared" si="59"/>
        <v>0</v>
      </c>
      <c r="AQ265" s="17">
        <f>+Ene!X265+Feb!X265+Mar!X265+Abr!X265+May!X265+Jun!X265+Jul!X265+Ago!X265+Set!X265+Oct!X265+Nov!X265+Dic!X265</f>
        <v>2</v>
      </c>
      <c r="AR265" s="261">
        <f t="shared" si="60"/>
        <v>13.551385618202493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50">
        <v>30</v>
      </c>
      <c r="AX265" s="240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255">
        <v>98</v>
      </c>
      <c r="K266" s="255">
        <v>98</v>
      </c>
      <c r="L266" s="255">
        <v>128</v>
      </c>
      <c r="M266" s="255">
        <v>140</v>
      </c>
      <c r="N266" s="255">
        <v>231.75443321757888</v>
      </c>
      <c r="O266" s="255">
        <v>366</v>
      </c>
      <c r="P266" s="230">
        <f>+Ene!J266+Feb!J266+Mar!J266+Abr!J266+May!J266+Jun!J266+Jul!J266+Ago!J266+Set!J266+Oct!J266+Nov!J266+Dic!J266</f>
        <v>14</v>
      </c>
      <c r="Q266" s="234">
        <f>+Ene!K266+Feb!K266+Mar!K266+Abr!K266+May!K266+Jun!K266+Jul!K266+Ago!K266+Set!K266+Oct!K266+Nov!K266+Dic!K266</f>
        <v>13</v>
      </c>
      <c r="R266" s="248">
        <v>98</v>
      </c>
      <c r="S266" s="249">
        <f t="shared" si="52"/>
        <v>13.26530612244898</v>
      </c>
      <c r="T266" s="25">
        <f>+Ene!L266+Feb!L266+Mar!L266+Abr!L266+May!L266+Jun!L266+Jul!L266+Ago!L266+Set!L266+Oct!L266+Nov!L266+Dic!L266</f>
        <v>19</v>
      </c>
      <c r="U266" s="25">
        <f>+Ene!M266+Feb!M266+Mar!M266+Abr!M266+May!M266+Jun!M266+Jul!M266+Ago!M266+Set!M266+Oct!M266+Nov!M266+Dic!M266</f>
        <v>19</v>
      </c>
      <c r="V266" s="25">
        <f>+Ene!N266+Feb!N266+Mar!N266+Abr!N266+May!N266+Jun!N266+Jul!N266+Ago!N266+Set!N266+Oct!N266+Nov!N266+Dic!N266</f>
        <v>20</v>
      </c>
      <c r="W266" s="25">
        <f t="shared" si="53"/>
        <v>58</v>
      </c>
      <c r="X266" s="257">
        <v>366</v>
      </c>
      <c r="Y266" s="240">
        <f t="shared" si="54"/>
        <v>15.846994535519126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33</v>
      </c>
      <c r="AB266" s="25">
        <f>+Ene!Q266+Feb!Q266+Mar!Q266+Abr!Q266+May!Q266+Jun!Q266+Jul!Q266+Ago!Q266+Set!Q266+Oct!Q266+Nov!Q266+Dic!Q266</f>
        <v>118</v>
      </c>
      <c r="AC266" s="25">
        <f>+Ene!R266+Feb!R266+Mar!R266+Abr!R266+May!R266+Jun!R266+Jul!R266+Ago!R266+Set!R266+Oct!R266+Nov!R266+Dic!R266</f>
        <v>47</v>
      </c>
      <c r="AD266" s="25">
        <f t="shared" si="55"/>
        <v>198</v>
      </c>
      <c r="AE266" s="250">
        <v>366</v>
      </c>
      <c r="AF266" s="240">
        <f t="shared" si="56"/>
        <v>54.098360655737707</v>
      </c>
      <c r="AG266" s="26">
        <f>+Ene!S266+Feb!S266+Mar!S266+Abr!S266+May!S266+Jun!S266+Jul!S266+Ago!S266+Set!S266+Oct!S266+Nov!S266+Dic!S266</f>
        <v>10</v>
      </c>
      <c r="AH266" s="25">
        <f>+Ene!T266+Feb!T266+Mar!T266+Abr!T266+May!T266+Jun!T266+Jul!T266+Ago!T266+Set!T266+Oct!T266+Nov!T266+Dic!T266</f>
        <v>103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156</v>
      </c>
      <c r="AK266" s="25">
        <f t="shared" si="57"/>
        <v>269</v>
      </c>
      <c r="AL266" s="250">
        <v>366</v>
      </c>
      <c r="AM266" s="240">
        <f t="shared" si="58"/>
        <v>73.497267759562845</v>
      </c>
      <c r="AN266" s="266">
        <v>231.75443321757888</v>
      </c>
      <c r="AO266" s="230">
        <f>+Ene!W266+Feb!W266+Mar!W266+Abr!W266+May!W266+Jun!W266+Jul!W266+Ago!W266+Set!W266+Oct!W266+Nov!W266+Dic!W266</f>
        <v>0</v>
      </c>
      <c r="AP266" s="261">
        <f t="shared" si="59"/>
        <v>0</v>
      </c>
      <c r="AQ266" s="17">
        <f>+Ene!X266+Feb!X266+Mar!X266+Abr!X266+May!X266+Jun!X266+Jul!X266+Ago!X266+Set!X266+Oct!X266+Nov!X266+Dic!X266</f>
        <v>26</v>
      </c>
      <c r="AR266" s="261">
        <f t="shared" si="60"/>
        <v>11.218771368912854</v>
      </c>
      <c r="AS266" s="25">
        <f>+Ene!Y266+Feb!Y266+Mar!Y266+Abr!Y266+May!Y266+Jun!Y266+Jul!Y266+Ago!Y266+Set!Y266+Oct!Y266+Nov!Y266+Dic!Y266</f>
        <v>24</v>
      </c>
      <c r="AT266" s="25">
        <f>+Ene!Z266+Feb!Z266+Mar!Z266+Abr!Z266+May!Z266+Jun!Z266+Jul!Z266+Ago!Z266+Set!Z266+Oct!Z266+Nov!Z266+Dic!Z266</f>
        <v>39</v>
      </c>
      <c r="AU266" s="25">
        <f>+Ene!AA266+Feb!AA266+Mar!AA266+Abr!AA266+May!AA266+Jun!AA266+Jul!AA266+Ago!AA266+Set!AA266+Oct!AA266+Nov!AA266+Dic!AA266</f>
        <v>17</v>
      </c>
      <c r="AV266" s="26">
        <f t="shared" si="61"/>
        <v>80</v>
      </c>
      <c r="AW266" s="250">
        <v>366</v>
      </c>
      <c r="AX266" s="240">
        <f t="shared" si="62"/>
        <v>21.857923497267759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55">
        <v>0</v>
      </c>
      <c r="K267" s="255">
        <v>9.1259201193909014</v>
      </c>
      <c r="L267" s="255">
        <v>18</v>
      </c>
      <c r="M267" s="255">
        <v>11</v>
      </c>
      <c r="N267" s="255">
        <v>22.203034838259846</v>
      </c>
      <c r="O267" s="255">
        <v>38.125920119390898</v>
      </c>
      <c r="P267" s="230">
        <f>+Ene!J267+Feb!J267+Mar!J267+Abr!J267+May!J267+Jun!J267+Jul!J267+Ago!J267+Set!J267+Oct!J267+Nov!J267+Dic!J267</f>
        <v>1</v>
      </c>
      <c r="Q267" s="234">
        <f>+Ene!K267+Feb!K267+Mar!K267+Abr!K267+May!K267+Jun!K267+Jul!K267+Ago!K267+Set!K267+Oct!K267+Nov!K267+Dic!K267</f>
        <v>1</v>
      </c>
      <c r="R267" s="248">
        <v>0</v>
      </c>
      <c r="S267" s="249">
        <f t="shared" si="52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3</v>
      </c>
      <c r="V267" s="25">
        <f>+Ene!N267+Feb!N267+Mar!N267+Abr!N267+May!N267+Jun!N267+Jul!N267+Ago!N267+Set!N267+Oct!N267+Nov!N267+Dic!N267</f>
        <v>2</v>
      </c>
      <c r="W267" s="25">
        <f t="shared" si="53"/>
        <v>6</v>
      </c>
      <c r="X267" s="257">
        <v>38.125920119390898</v>
      </c>
      <c r="Y267" s="240">
        <f t="shared" si="54"/>
        <v>15.737325109036233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7</v>
      </c>
      <c r="AB267" s="25">
        <f>+Ene!Q267+Feb!Q267+Mar!Q267+Abr!Q267+May!Q267+Jun!Q267+Jul!Q267+Ago!Q267+Set!Q267+Oct!Q267+Nov!Q267+Dic!Q267</f>
        <v>11</v>
      </c>
      <c r="AC267" s="25">
        <f>+Ene!R267+Feb!R267+Mar!R267+Abr!R267+May!R267+Jun!R267+Jul!R267+Ago!R267+Set!R267+Oct!R267+Nov!R267+Dic!R267</f>
        <v>8</v>
      </c>
      <c r="AD267" s="25">
        <f t="shared" si="55"/>
        <v>26</v>
      </c>
      <c r="AE267" s="250">
        <v>38.125920119390898</v>
      </c>
      <c r="AF267" s="240">
        <f t="shared" si="56"/>
        <v>68.195075472490331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0</v>
      </c>
      <c r="AK267" s="25">
        <f t="shared" si="57"/>
        <v>0</v>
      </c>
      <c r="AL267" s="250">
        <v>38.125920119390898</v>
      </c>
      <c r="AM267" s="240">
        <f t="shared" si="58"/>
        <v>0</v>
      </c>
      <c r="AN267" s="266">
        <v>22.203034838259846</v>
      </c>
      <c r="AO267" s="230">
        <f>+Ene!W267+Feb!W267+Mar!W267+Abr!W267+May!W267+Jun!W267+Jul!W267+Ago!W267+Set!W267+Oct!W267+Nov!W267+Dic!W267</f>
        <v>0</v>
      </c>
      <c r="AP267" s="261">
        <f t="shared" si="59"/>
        <v>0</v>
      </c>
      <c r="AQ267" s="17">
        <f>+Ene!X267+Feb!X267+Mar!X267+Abr!X267+May!X267+Jun!X267+Jul!X267+Ago!X267+Set!X267+Oct!X267+Nov!X267+Dic!X267</f>
        <v>1</v>
      </c>
      <c r="AR267" s="261">
        <f t="shared" si="60"/>
        <v>4.5038888029703896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50">
        <v>38.125920119390898</v>
      </c>
      <c r="AX267" s="240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55">
        <v>25</v>
      </c>
      <c r="K268" s="255">
        <v>25</v>
      </c>
      <c r="L268" s="255">
        <v>28</v>
      </c>
      <c r="M268" s="255">
        <v>29</v>
      </c>
      <c r="N268" s="255">
        <v>76.299660529727049</v>
      </c>
      <c r="O268" s="255">
        <v>82</v>
      </c>
      <c r="P268" s="230">
        <f>+Ene!J268+Feb!J268+Mar!J268+Abr!J268+May!J268+Jun!J268+Jul!J268+Ago!J268+Set!J268+Oct!J268+Nov!J268+Dic!J268</f>
        <v>0</v>
      </c>
      <c r="Q268" s="234">
        <f>+Ene!K268+Feb!K268+Mar!K268+Abr!K268+May!K268+Jun!K268+Jul!K268+Ago!K268+Set!K268+Oct!K268+Nov!K268+Dic!K268</f>
        <v>0</v>
      </c>
      <c r="R268" s="248">
        <v>25</v>
      </c>
      <c r="S268" s="249">
        <f t="shared" si="52"/>
        <v>0</v>
      </c>
      <c r="T268" s="25">
        <f>+Ene!L268+Feb!L268+Mar!L268+Abr!L268+May!L268+Jun!L268+Jul!L268+Ago!L268+Set!L268+Oct!L268+Nov!L268+Dic!L268</f>
        <v>2</v>
      </c>
      <c r="U268" s="25">
        <f>+Ene!M268+Feb!M268+Mar!M268+Abr!M268+May!M268+Jun!M268+Jul!M268+Ago!M268+Set!M268+Oct!M268+Nov!M268+Dic!M268</f>
        <v>2</v>
      </c>
      <c r="V268" s="25">
        <f>+Ene!N268+Feb!N268+Mar!N268+Abr!N268+May!N268+Jun!N268+Jul!N268+Ago!N268+Set!N268+Oct!N268+Nov!N268+Dic!N268</f>
        <v>0</v>
      </c>
      <c r="W268" s="25">
        <f t="shared" si="53"/>
        <v>4</v>
      </c>
      <c r="X268" s="257">
        <v>82</v>
      </c>
      <c r="Y268" s="240">
        <f t="shared" si="54"/>
        <v>4.8780487804878048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3</v>
      </c>
      <c r="AC268" s="25">
        <f>+Ene!R268+Feb!R268+Mar!R268+Abr!R268+May!R268+Jun!R268+Jul!R268+Ago!R268+Set!R268+Oct!R268+Nov!R268+Dic!R268</f>
        <v>5</v>
      </c>
      <c r="AD268" s="25">
        <f t="shared" si="55"/>
        <v>10</v>
      </c>
      <c r="AE268" s="250">
        <v>82</v>
      </c>
      <c r="AF268" s="240">
        <f t="shared" si="56"/>
        <v>12.195121951219512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10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13</v>
      </c>
      <c r="AK268" s="25">
        <f t="shared" si="57"/>
        <v>23</v>
      </c>
      <c r="AL268" s="250">
        <v>82</v>
      </c>
      <c r="AM268" s="240">
        <f t="shared" si="58"/>
        <v>28.04878048780488</v>
      </c>
      <c r="AN268" s="266">
        <v>76.299660529727049</v>
      </c>
      <c r="AO268" s="230">
        <f>+Ene!W268+Feb!W268+Mar!W268+Abr!W268+May!W268+Jun!W268+Jul!W268+Ago!W268+Set!W268+Oct!W268+Nov!W268+Dic!W268</f>
        <v>0</v>
      </c>
      <c r="AP268" s="261">
        <f t="shared" si="59"/>
        <v>0</v>
      </c>
      <c r="AQ268" s="17">
        <f>+Ene!X268+Feb!X268+Mar!X268+Abr!X268+May!X268+Jun!X268+Jul!X268+Ago!X268+Set!X268+Oct!X268+Nov!X268+Dic!X268</f>
        <v>0</v>
      </c>
      <c r="AR268" s="261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3</v>
      </c>
      <c r="AV268" s="26">
        <f t="shared" si="61"/>
        <v>4</v>
      </c>
      <c r="AW268" s="250">
        <v>82</v>
      </c>
      <c r="AX268" s="240">
        <f t="shared" si="62"/>
        <v>4.8780487804878048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55">
        <v>210</v>
      </c>
      <c r="K269" s="255">
        <v>210</v>
      </c>
      <c r="L269" s="255">
        <v>234</v>
      </c>
      <c r="M269" s="255">
        <v>283</v>
      </c>
      <c r="N269" s="255">
        <v>370.45009010740301</v>
      </c>
      <c r="O269" s="255">
        <v>727</v>
      </c>
      <c r="P269" s="230">
        <f>+Ene!J269+Feb!J269+Mar!J269+Abr!J269+May!J269+Jun!J269+Jul!J269+Ago!J269+Set!J269+Oct!J269+Nov!J269+Dic!J269</f>
        <v>90</v>
      </c>
      <c r="Q269" s="234">
        <f>+Ene!K269+Feb!K269+Mar!K269+Abr!K269+May!K269+Jun!K269+Jul!K269+Ago!K269+Set!K269+Oct!K269+Nov!K269+Dic!K269</f>
        <v>74</v>
      </c>
      <c r="R269" s="248">
        <v>210</v>
      </c>
      <c r="S269" s="249">
        <f t="shared" si="52"/>
        <v>35.238095238095241</v>
      </c>
      <c r="T269" s="25">
        <f>+Ene!L269+Feb!L269+Mar!L269+Abr!L269+May!L269+Jun!L269+Jul!L269+Ago!L269+Set!L269+Oct!L269+Nov!L269+Dic!L269</f>
        <v>11</v>
      </c>
      <c r="U269" s="25">
        <f>+Ene!M269+Feb!M269+Mar!M269+Abr!M269+May!M269+Jun!M269+Jul!M269+Ago!M269+Set!M269+Oct!M269+Nov!M269+Dic!M269</f>
        <v>18</v>
      </c>
      <c r="V269" s="25">
        <f>+Ene!N269+Feb!N269+Mar!N269+Abr!N269+May!N269+Jun!N269+Jul!N269+Ago!N269+Set!N269+Oct!N269+Nov!N269+Dic!N269</f>
        <v>8</v>
      </c>
      <c r="W269" s="25">
        <f t="shared" si="53"/>
        <v>37</v>
      </c>
      <c r="X269" s="257">
        <v>727</v>
      </c>
      <c r="Y269" s="240">
        <f t="shared" si="54"/>
        <v>5.0894085281980743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74</v>
      </c>
      <c r="AB269" s="25">
        <f>+Ene!Q269+Feb!Q269+Mar!Q269+Abr!Q269+May!Q269+Jun!Q269+Jul!Q269+Ago!Q269+Set!Q269+Oct!Q269+Nov!Q269+Dic!Q269</f>
        <v>133</v>
      </c>
      <c r="AC269" s="25">
        <f>+Ene!R269+Feb!R269+Mar!R269+Abr!R269+May!R269+Jun!R269+Jul!R269+Ago!R269+Set!R269+Oct!R269+Nov!R269+Dic!R269</f>
        <v>51</v>
      </c>
      <c r="AD269" s="25">
        <f t="shared" si="55"/>
        <v>258</v>
      </c>
      <c r="AE269" s="250">
        <v>727</v>
      </c>
      <c r="AF269" s="240">
        <f t="shared" si="56"/>
        <v>35.488308115543326</v>
      </c>
      <c r="AG269" s="26">
        <f>+Ene!S269+Feb!S269+Mar!S269+Abr!S269+May!S269+Jun!S269+Jul!S269+Ago!S269+Set!S269+Oct!S269+Nov!S269+Dic!S269</f>
        <v>78</v>
      </c>
      <c r="AH269" s="25">
        <f>+Ene!T269+Feb!T269+Mar!T269+Abr!T269+May!T269+Jun!T269+Jul!T269+Ago!T269+Set!T269+Oct!T269+Nov!T269+Dic!T269</f>
        <v>520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262</v>
      </c>
      <c r="AK269" s="25">
        <f t="shared" si="57"/>
        <v>860</v>
      </c>
      <c r="AL269" s="250">
        <v>727</v>
      </c>
      <c r="AM269" s="240">
        <f t="shared" si="58"/>
        <v>118.29436038514443</v>
      </c>
      <c r="AN269" s="266">
        <v>370.45009010740301</v>
      </c>
      <c r="AO269" s="230">
        <f>+Ene!W269+Feb!W269+Mar!W269+Abr!W269+May!W269+Jun!W269+Jul!W269+Ago!W269+Set!W269+Oct!W269+Nov!W269+Dic!W269</f>
        <v>21</v>
      </c>
      <c r="AP269" s="261">
        <f t="shared" si="59"/>
        <v>5.6687798331784878</v>
      </c>
      <c r="AQ269" s="17">
        <f>+Ene!X269+Feb!X269+Mar!X269+Abr!X269+May!X269+Jun!X269+Jul!X269+Ago!X269+Set!X269+Oct!X269+Nov!X269+Dic!X269</f>
        <v>6</v>
      </c>
      <c r="AR269" s="261">
        <f t="shared" si="60"/>
        <v>1.6196513809081394</v>
      </c>
      <c r="AS269" s="25">
        <f>+Ene!Y269+Feb!Y269+Mar!Y269+Abr!Y269+May!Y269+Jun!Y269+Jul!Y269+Ago!Y269+Set!Y269+Oct!Y269+Nov!Y269+Dic!Y269</f>
        <v>42</v>
      </c>
      <c r="AT269" s="25">
        <f>+Ene!Z269+Feb!Z269+Mar!Z269+Abr!Z269+May!Z269+Jun!Z269+Jul!Z269+Ago!Z269+Set!Z269+Oct!Z269+Nov!Z269+Dic!Z269</f>
        <v>33</v>
      </c>
      <c r="AU269" s="25">
        <f>+Ene!AA269+Feb!AA269+Mar!AA269+Abr!AA269+May!AA269+Jun!AA269+Jul!AA269+Ago!AA269+Set!AA269+Oct!AA269+Nov!AA269+Dic!AA269</f>
        <v>8</v>
      </c>
      <c r="AV269" s="26">
        <f t="shared" si="61"/>
        <v>83</v>
      </c>
      <c r="AW269" s="250">
        <v>727</v>
      </c>
      <c r="AX269" s="240">
        <f t="shared" si="62"/>
        <v>11.416781292984869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55">
        <v>0</v>
      </c>
      <c r="K270" s="255">
        <v>19</v>
      </c>
      <c r="L270" s="255">
        <v>22</v>
      </c>
      <c r="M270" s="255">
        <v>25</v>
      </c>
      <c r="N270" s="255">
        <v>61.399934306830993</v>
      </c>
      <c r="O270" s="255">
        <v>66</v>
      </c>
      <c r="P270" s="230">
        <f>+Ene!J270+Feb!J270+Mar!J270+Abr!J270+May!J270+Jun!J270+Jul!J270+Ago!J270+Set!J270+Oct!J270+Nov!J270+Dic!J270</f>
        <v>4</v>
      </c>
      <c r="Q270" s="234">
        <f>+Ene!K270+Feb!K270+Mar!K270+Abr!K270+May!K270+Jun!K270+Jul!K270+Ago!K270+Set!K270+Oct!K270+Nov!K270+Dic!K270</f>
        <v>3</v>
      </c>
      <c r="R270" s="248">
        <v>0</v>
      </c>
      <c r="S270" s="249">
        <f t="shared" si="52"/>
        <v>0</v>
      </c>
      <c r="T270" s="25">
        <f>+Ene!L270+Feb!L270+Mar!L270+Abr!L270+May!L270+Jun!L270+Jul!L270+Ago!L270+Set!L270+Oct!L270+Nov!L270+Dic!L270</f>
        <v>5</v>
      </c>
      <c r="U270" s="25">
        <f>+Ene!M270+Feb!M270+Mar!M270+Abr!M270+May!M270+Jun!M270+Jul!M270+Ago!M270+Set!M270+Oct!M270+Nov!M270+Dic!M270</f>
        <v>5</v>
      </c>
      <c r="V270" s="25">
        <f>+Ene!N270+Feb!N270+Mar!N270+Abr!N270+May!N270+Jun!N270+Jul!N270+Ago!N270+Set!N270+Oct!N270+Nov!N270+Dic!N270</f>
        <v>1</v>
      </c>
      <c r="W270" s="25">
        <f t="shared" si="53"/>
        <v>11</v>
      </c>
      <c r="X270" s="257">
        <v>66</v>
      </c>
      <c r="Y270" s="240">
        <f t="shared" si="54"/>
        <v>16.666666666666664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4</v>
      </c>
      <c r="AB270" s="25">
        <f>+Ene!Q270+Feb!Q270+Mar!Q270+Abr!Q270+May!Q270+Jun!Q270+Jul!Q270+Ago!Q270+Set!Q270+Oct!Q270+Nov!Q270+Dic!Q270</f>
        <v>23</v>
      </c>
      <c r="AC270" s="25">
        <f>+Ene!R270+Feb!R270+Mar!R270+Abr!R270+May!R270+Jun!R270+Jul!R270+Ago!R270+Set!R270+Oct!R270+Nov!R270+Dic!R270</f>
        <v>5</v>
      </c>
      <c r="AD270" s="25">
        <f t="shared" si="55"/>
        <v>32</v>
      </c>
      <c r="AE270" s="250">
        <v>66</v>
      </c>
      <c r="AF270" s="240">
        <f t="shared" si="56"/>
        <v>48.484848484848484</v>
      </c>
      <c r="AG270" s="26">
        <f>+Ene!S270+Feb!S270+Mar!S270+Abr!S270+May!S270+Jun!S270+Jul!S270+Ago!S270+Set!S270+Oct!S270+Nov!S270+Dic!S270</f>
        <v>3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3</v>
      </c>
      <c r="AL270" s="250">
        <v>66</v>
      </c>
      <c r="AM270" s="240">
        <f t="shared" si="58"/>
        <v>4.5454545454545459</v>
      </c>
      <c r="AN270" s="266">
        <v>61.399934306830993</v>
      </c>
      <c r="AO270" s="230">
        <f>+Ene!W270+Feb!W270+Mar!W270+Abr!W270+May!W270+Jun!W270+Jul!W270+Ago!W270+Set!W270+Oct!W270+Nov!W270+Dic!W270</f>
        <v>0</v>
      </c>
      <c r="AP270" s="261">
        <f t="shared" si="59"/>
        <v>0</v>
      </c>
      <c r="AQ270" s="17">
        <f>+Ene!X270+Feb!X270+Mar!X270+Abr!X270+May!X270+Jun!X270+Jul!X270+Ago!X270+Set!X270+Oct!X270+Nov!X270+Dic!X270</f>
        <v>0</v>
      </c>
      <c r="AR270" s="261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50">
        <v>66</v>
      </c>
      <c r="AX270" s="240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255">
        <v>12</v>
      </c>
      <c r="K271" s="255">
        <v>12</v>
      </c>
      <c r="L271" s="255">
        <v>12</v>
      </c>
      <c r="M271" s="255">
        <v>12</v>
      </c>
      <c r="N271" s="255">
        <v>26.593088649438698</v>
      </c>
      <c r="O271" s="255">
        <v>36</v>
      </c>
      <c r="P271" s="230">
        <f>+Ene!J271+Feb!J271+Mar!J271+Abr!J271+May!J271+Jun!J271+Jul!J271+Ago!J271+Set!J271+Oct!J271+Nov!J271+Dic!J271</f>
        <v>0</v>
      </c>
      <c r="Q271" s="234">
        <f>+Ene!K271+Feb!K271+Mar!K271+Abr!K271+May!K271+Jun!K271+Jul!K271+Ago!K271+Set!K271+Oct!K271+Nov!K271+Dic!K271</f>
        <v>0</v>
      </c>
      <c r="R271" s="248">
        <v>12</v>
      </c>
      <c r="S271" s="249">
        <f t="shared" si="52"/>
        <v>0</v>
      </c>
      <c r="T271" s="25">
        <f>+Ene!L271+Feb!L271+Mar!L271+Abr!L271+May!L271+Jun!L271+Jul!L271+Ago!L271+Set!L271+Oct!L271+Nov!L271+Dic!L271</f>
        <v>6</v>
      </c>
      <c r="U271" s="25">
        <f>+Ene!M271+Feb!M271+Mar!M271+Abr!M271+May!M271+Jun!M271+Jul!M271+Ago!M271+Set!M271+Oct!M271+Nov!M271+Dic!M271</f>
        <v>7</v>
      </c>
      <c r="V271" s="25">
        <f>+Ene!N271+Feb!N271+Mar!N271+Abr!N271+May!N271+Jun!N271+Jul!N271+Ago!N271+Set!N271+Oct!N271+Nov!N271+Dic!N271</f>
        <v>2</v>
      </c>
      <c r="W271" s="25">
        <f t="shared" si="53"/>
        <v>15</v>
      </c>
      <c r="X271" s="257">
        <v>36</v>
      </c>
      <c r="Y271" s="240">
        <f t="shared" si="54"/>
        <v>41.666666666666671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3</v>
      </c>
      <c r="AB271" s="25">
        <f>+Ene!Q271+Feb!Q271+Mar!Q271+Abr!Q271+May!Q271+Jun!Q271+Jul!Q271+Ago!Q271+Set!Q271+Oct!Q271+Nov!Q271+Dic!Q271</f>
        <v>16</v>
      </c>
      <c r="AC271" s="25">
        <f>+Ene!R271+Feb!R271+Mar!R271+Abr!R271+May!R271+Jun!R271+Jul!R271+Ago!R271+Set!R271+Oct!R271+Nov!R271+Dic!R271</f>
        <v>7</v>
      </c>
      <c r="AD271" s="25">
        <f t="shared" si="55"/>
        <v>26</v>
      </c>
      <c r="AE271" s="250">
        <v>36</v>
      </c>
      <c r="AF271" s="240">
        <f t="shared" si="56"/>
        <v>72.222222222222214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57"/>
        <v>0</v>
      </c>
      <c r="AL271" s="250">
        <v>36</v>
      </c>
      <c r="AM271" s="240">
        <f t="shared" si="58"/>
        <v>0</v>
      </c>
      <c r="AN271" s="266">
        <v>26.593088649438698</v>
      </c>
      <c r="AO271" s="230">
        <f>+Ene!W271+Feb!W271+Mar!W271+Abr!W271+May!W271+Jun!W271+Jul!W271+Ago!W271+Set!W271+Oct!W271+Nov!W271+Dic!W271</f>
        <v>0</v>
      </c>
      <c r="AP271" s="261">
        <f t="shared" si="59"/>
        <v>0</v>
      </c>
      <c r="AQ271" s="17">
        <f>+Ene!X271+Feb!X271+Mar!X271+Abr!X271+May!X271+Jun!X271+Jul!X271+Ago!X271+Set!X271+Oct!X271+Nov!X271+Dic!X271</f>
        <v>0</v>
      </c>
      <c r="AR271" s="261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50">
        <v>36</v>
      </c>
      <c r="AX271" s="240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55">
        <v>378</v>
      </c>
      <c r="K272" s="255">
        <v>378</v>
      </c>
      <c r="L272" s="255">
        <v>321</v>
      </c>
      <c r="M272" s="255">
        <v>278</v>
      </c>
      <c r="N272" s="255">
        <v>779.03445239548569</v>
      </c>
      <c r="O272" s="255">
        <v>977</v>
      </c>
      <c r="P272" s="230">
        <f>+Ene!J272+Feb!J272+Mar!J272+Abr!J272+May!J272+Jun!J272+Jul!J272+Ago!J272+Set!J272+Oct!J272+Nov!J272+Dic!J272</f>
        <v>89</v>
      </c>
      <c r="Q272" s="234">
        <f>+Ene!K272+Feb!K272+Mar!K272+Abr!K272+May!K272+Jun!K272+Jul!K272+Ago!K272+Set!K272+Oct!K272+Nov!K272+Dic!K272</f>
        <v>96</v>
      </c>
      <c r="R272" s="248">
        <v>378</v>
      </c>
      <c r="S272" s="249">
        <f t="shared" si="52"/>
        <v>25.396825396825395</v>
      </c>
      <c r="T272" s="25">
        <f>+Ene!L272+Feb!L272+Mar!L272+Abr!L272+May!L272+Jun!L272+Jul!L272+Ago!L272+Set!L272+Oct!L272+Nov!L272+Dic!L272</f>
        <v>56</v>
      </c>
      <c r="U272" s="25">
        <f>+Ene!M272+Feb!M272+Mar!M272+Abr!M272+May!M272+Jun!M272+Jul!M272+Ago!M272+Set!M272+Oct!M272+Nov!M272+Dic!M272</f>
        <v>37</v>
      </c>
      <c r="V272" s="25">
        <f>+Ene!N272+Feb!N272+Mar!N272+Abr!N272+May!N272+Jun!N272+Jul!N272+Ago!N272+Set!N272+Oct!N272+Nov!N272+Dic!N272</f>
        <v>28</v>
      </c>
      <c r="W272" s="25">
        <f t="shared" si="53"/>
        <v>121</v>
      </c>
      <c r="X272" s="257">
        <v>977</v>
      </c>
      <c r="Y272" s="240">
        <f t="shared" si="54"/>
        <v>12.384851586489253</v>
      </c>
      <c r="Z272" s="26">
        <f>+Ene!O272+Feb!O272+Mar!O272+Abr!O272+May!O272+Jun!O272+Jul!O272+Ago!O272+Set!O272+Oct!O272+Nov!O272+Dic!O272</f>
        <v>1</v>
      </c>
      <c r="AA272" s="25">
        <f>+Ene!P272+Feb!P272+Mar!P272+Abr!P272+May!P272+Jun!P272+Jul!P272+Ago!P272+Set!P272+Oct!P272+Nov!P272+Dic!P272</f>
        <v>83</v>
      </c>
      <c r="AB272" s="25">
        <f>+Ene!Q272+Feb!Q272+Mar!Q272+Abr!Q272+May!Q272+Jun!Q272+Jul!Q272+Ago!Q272+Set!Q272+Oct!Q272+Nov!Q272+Dic!Q272</f>
        <v>164</v>
      </c>
      <c r="AC272" s="25">
        <f>+Ene!R272+Feb!R272+Mar!R272+Abr!R272+May!R272+Jun!R272+Jul!R272+Ago!R272+Set!R272+Oct!R272+Nov!R272+Dic!R272</f>
        <v>75</v>
      </c>
      <c r="AD272" s="25">
        <f t="shared" si="55"/>
        <v>323</v>
      </c>
      <c r="AE272" s="250">
        <v>977</v>
      </c>
      <c r="AF272" s="240">
        <f t="shared" si="56"/>
        <v>33.060388945752301</v>
      </c>
      <c r="AG272" s="26">
        <f>+Ene!S272+Feb!S272+Mar!S272+Abr!S272+May!S272+Jun!S272+Jul!S272+Ago!S272+Set!S272+Oct!S272+Nov!S272+Dic!S272</f>
        <v>91</v>
      </c>
      <c r="AH272" s="25">
        <f>+Ene!T272+Feb!T272+Mar!T272+Abr!T272+May!T272+Jun!T272+Jul!T272+Ago!T272+Set!T272+Oct!T272+Nov!T272+Dic!T272</f>
        <v>333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172</v>
      </c>
      <c r="AK272" s="25">
        <f t="shared" si="57"/>
        <v>596</v>
      </c>
      <c r="AL272" s="250">
        <v>977</v>
      </c>
      <c r="AM272" s="240">
        <f t="shared" si="58"/>
        <v>61.003070624360291</v>
      </c>
      <c r="AN272" s="266">
        <v>779.03445239548569</v>
      </c>
      <c r="AO272" s="230">
        <f>+Ene!W272+Feb!W272+Mar!W272+Abr!W272+May!W272+Jun!W272+Jul!W272+Ago!W272+Set!W272+Oct!W272+Nov!W272+Dic!W272</f>
        <v>0</v>
      </c>
      <c r="AP272" s="261">
        <f t="shared" si="59"/>
        <v>0</v>
      </c>
      <c r="AQ272" s="17">
        <f>+Ene!X272+Feb!X272+Mar!X272+Abr!X272+May!X272+Jun!X272+Jul!X272+Ago!X272+Set!X272+Oct!X272+Nov!X272+Dic!X272</f>
        <v>4</v>
      </c>
      <c r="AR272" s="261">
        <f t="shared" si="60"/>
        <v>0.51345611066368535</v>
      </c>
      <c r="AS272" s="25">
        <f>+Ene!Y272+Feb!Y272+Mar!Y272+Abr!Y272+May!Y272+Jun!Y272+Jul!Y272+Ago!Y272+Set!Y272+Oct!Y272+Nov!Y272+Dic!Y272</f>
        <v>53</v>
      </c>
      <c r="AT272" s="25">
        <f>+Ene!Z272+Feb!Z272+Mar!Z272+Abr!Z272+May!Z272+Jun!Z272+Jul!Z272+Ago!Z272+Set!Z272+Oct!Z272+Nov!Z272+Dic!Z272</f>
        <v>66</v>
      </c>
      <c r="AU272" s="25">
        <f>+Ene!AA272+Feb!AA272+Mar!AA272+Abr!AA272+May!AA272+Jun!AA272+Jul!AA272+Ago!AA272+Set!AA272+Oct!AA272+Nov!AA272+Dic!AA272</f>
        <v>22</v>
      </c>
      <c r="AV272" s="26">
        <f t="shared" si="61"/>
        <v>141</v>
      </c>
      <c r="AW272" s="250">
        <v>977</v>
      </c>
      <c r="AX272" s="240">
        <f t="shared" si="62"/>
        <v>14.431934493346981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255">
        <v>25</v>
      </c>
      <c r="K273" s="255">
        <v>25</v>
      </c>
      <c r="L273" s="255">
        <v>23</v>
      </c>
      <c r="M273" s="255">
        <v>25</v>
      </c>
      <c r="N273" s="255">
        <v>141.66236003540644</v>
      </c>
      <c r="O273" s="255">
        <v>73</v>
      </c>
      <c r="P273" s="230">
        <f>+Ene!J273+Feb!J273+Mar!J273+Abr!J273+May!J273+Jun!J273+Jul!J273+Ago!J273+Set!J273+Oct!J273+Nov!J273+Dic!J273</f>
        <v>1</v>
      </c>
      <c r="Q273" s="234">
        <f>+Ene!K273+Feb!K273+Mar!K273+Abr!K273+May!K273+Jun!K273+Jul!K273+Ago!K273+Set!K273+Oct!K273+Nov!K273+Dic!K273</f>
        <v>0</v>
      </c>
      <c r="R273" s="248">
        <v>25</v>
      </c>
      <c r="S273" s="249">
        <f t="shared" si="52"/>
        <v>0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1</v>
      </c>
      <c r="W273" s="25">
        <f t="shared" si="53"/>
        <v>2</v>
      </c>
      <c r="X273" s="257">
        <v>73</v>
      </c>
      <c r="Y273" s="240">
        <f t="shared" si="54"/>
        <v>2.7397260273972601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3</v>
      </c>
      <c r="AB273" s="25">
        <f>+Ene!Q273+Feb!Q273+Mar!Q273+Abr!Q273+May!Q273+Jun!Q273+Jul!Q273+Ago!Q273+Set!Q273+Oct!Q273+Nov!Q273+Dic!Q273</f>
        <v>9</v>
      </c>
      <c r="AC273" s="25">
        <f>+Ene!R273+Feb!R273+Mar!R273+Abr!R273+May!R273+Jun!R273+Jul!R273+Ago!R273+Set!R273+Oct!R273+Nov!R273+Dic!R273</f>
        <v>0</v>
      </c>
      <c r="AD273" s="25">
        <f t="shared" si="55"/>
        <v>12</v>
      </c>
      <c r="AE273" s="250">
        <v>73</v>
      </c>
      <c r="AF273" s="240">
        <f t="shared" si="56"/>
        <v>16.43835616438356</v>
      </c>
      <c r="AG273" s="26">
        <f>+Ene!S273+Feb!S273+Mar!S273+Abr!S273+May!S273+Jun!S273+Jul!S273+Ago!S273+Set!S273+Oct!S273+Nov!S273+Dic!S273</f>
        <v>0</v>
      </c>
      <c r="AH273" s="25">
        <f>+Ene!T273+Feb!T273+Mar!T273+Abr!T273+May!T273+Jun!T273+Jul!T273+Ago!T273+Set!T273+Oct!T273+Nov!T273+Dic!T273</f>
        <v>28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0</v>
      </c>
      <c r="AK273" s="25">
        <f t="shared" si="57"/>
        <v>28</v>
      </c>
      <c r="AL273" s="250">
        <v>73</v>
      </c>
      <c r="AM273" s="240">
        <f t="shared" si="58"/>
        <v>38.356164383561641</v>
      </c>
      <c r="AN273" s="266">
        <v>141.66236003540644</v>
      </c>
      <c r="AO273" s="230">
        <f>+Ene!W273+Feb!W273+Mar!W273+Abr!W273+May!W273+Jun!W273+Jul!W273+Ago!W273+Set!W273+Oct!W273+Nov!W273+Dic!W273</f>
        <v>0</v>
      </c>
      <c r="AP273" s="261">
        <f t="shared" si="59"/>
        <v>0</v>
      </c>
      <c r="AQ273" s="17">
        <f>+Ene!X273+Feb!X273+Mar!X273+Abr!X273+May!X273+Jun!X273+Jul!X273+Ago!X273+Set!X273+Oct!X273+Nov!X273+Dic!X273</f>
        <v>0</v>
      </c>
      <c r="AR273" s="261">
        <f t="shared" si="60"/>
        <v>0</v>
      </c>
      <c r="AS273" s="25">
        <f>+Ene!Y273+Feb!Y273+Mar!Y273+Abr!Y273+May!Y273+Jun!Y273+Jul!Y273+Ago!Y273+Set!Y273+Oct!Y273+Nov!Y273+Dic!Y273</f>
        <v>1</v>
      </c>
      <c r="AT273" s="25">
        <f>+Ene!Z273+Feb!Z273+Mar!Z273+Abr!Z273+May!Z273+Jun!Z273+Jul!Z273+Ago!Z273+Set!Z273+Oct!Z273+Nov!Z273+Dic!Z273</f>
        <v>1</v>
      </c>
      <c r="AU273" s="25">
        <f>+Ene!AA273+Feb!AA273+Mar!AA273+Abr!AA273+May!AA273+Jun!AA273+Jul!AA273+Ago!AA273+Set!AA273+Oct!AA273+Nov!AA273+Dic!AA273</f>
        <v>0</v>
      </c>
      <c r="AV273" s="26">
        <f t="shared" si="61"/>
        <v>2</v>
      </c>
      <c r="AW273" s="250">
        <v>73</v>
      </c>
      <c r="AX273" s="240">
        <f t="shared" si="62"/>
        <v>2.7397260273972601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55">
        <v>0</v>
      </c>
      <c r="K274" s="255">
        <v>24</v>
      </c>
      <c r="L274" s="255">
        <v>19</v>
      </c>
      <c r="M274" s="255">
        <v>16</v>
      </c>
      <c r="N274" s="255">
        <v>49.099981077092231</v>
      </c>
      <c r="O274" s="255">
        <v>59</v>
      </c>
      <c r="P274" s="230">
        <f>+Ene!J274+Feb!J274+Mar!J274+Abr!J274+May!J274+Jun!J274+Jul!J274+Ago!J274+Set!J274+Oct!J274+Nov!J274+Dic!J274</f>
        <v>0</v>
      </c>
      <c r="Q274" s="234">
        <f>+Ene!K274+Feb!K274+Mar!K274+Abr!K274+May!K274+Jun!K274+Jul!K274+Ago!K274+Set!K274+Oct!K274+Nov!K274+Dic!K274</f>
        <v>0</v>
      </c>
      <c r="R274" s="248">
        <v>0</v>
      </c>
      <c r="S274" s="249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57">
        <v>59</v>
      </c>
      <c r="Y274" s="240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1</v>
      </c>
      <c r="AE274" s="250">
        <v>59</v>
      </c>
      <c r="AF274" s="240">
        <f t="shared" si="56"/>
        <v>1.6949152542372881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0</v>
      </c>
      <c r="AL274" s="250">
        <v>59</v>
      </c>
      <c r="AM274" s="240">
        <f t="shared" si="58"/>
        <v>0</v>
      </c>
      <c r="AN274" s="266">
        <v>49.099981077092231</v>
      </c>
      <c r="AO274" s="230">
        <f>+Ene!W274+Feb!W274+Mar!W274+Abr!W274+May!W274+Jun!W274+Jul!W274+Ago!W274+Set!W274+Oct!W274+Nov!W274+Dic!W274</f>
        <v>0</v>
      </c>
      <c r="AP274" s="261">
        <f t="shared" si="59"/>
        <v>0</v>
      </c>
      <c r="AQ274" s="17">
        <f>+Ene!X274+Feb!X274+Mar!X274+Abr!X274+May!X274+Jun!X274+Jul!X274+Ago!X274+Set!X274+Oct!X274+Nov!X274+Dic!X274</f>
        <v>0</v>
      </c>
      <c r="AR274" s="261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50">
        <v>59</v>
      </c>
      <c r="AX274" s="240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55">
        <v>0</v>
      </c>
      <c r="K275" s="255">
        <v>5</v>
      </c>
      <c r="L275" s="255">
        <v>5</v>
      </c>
      <c r="M275" s="255">
        <v>10</v>
      </c>
      <c r="N275" s="255">
        <v>21.322748745359274</v>
      </c>
      <c r="O275" s="255">
        <v>20</v>
      </c>
      <c r="P275" s="230">
        <f>+Ene!J275+Feb!J275+Mar!J275+Abr!J275+May!J275+Jun!J275+Jul!J275+Ago!J275+Set!J275+Oct!J275+Nov!J275+Dic!J275</f>
        <v>0</v>
      </c>
      <c r="Q275" s="234">
        <f>+Ene!K275+Feb!K275+Mar!K275+Abr!K275+May!K275+Jun!K275+Jul!K275+Ago!K275+Set!K275+Oct!K275+Nov!K275+Dic!K275</f>
        <v>0</v>
      </c>
      <c r="R275" s="248">
        <v>0</v>
      </c>
      <c r="S275" s="249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1</v>
      </c>
      <c r="V275" s="25">
        <f>+Ene!N275+Feb!N275+Mar!N275+Abr!N275+May!N275+Jun!N275+Jul!N275+Ago!N275+Set!N275+Oct!N275+Nov!N275+Dic!N275</f>
        <v>0</v>
      </c>
      <c r="W275" s="25">
        <f t="shared" si="53"/>
        <v>1</v>
      </c>
      <c r="X275" s="257">
        <v>20</v>
      </c>
      <c r="Y275" s="240">
        <f t="shared" si="54"/>
        <v>5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6</v>
      </c>
      <c r="AC275" s="25">
        <f>+Ene!R275+Feb!R275+Mar!R275+Abr!R275+May!R275+Jun!R275+Jul!R275+Ago!R275+Set!R275+Oct!R275+Nov!R275+Dic!R275</f>
        <v>6</v>
      </c>
      <c r="AD275" s="25">
        <f t="shared" si="55"/>
        <v>12</v>
      </c>
      <c r="AE275" s="250">
        <v>20</v>
      </c>
      <c r="AF275" s="240">
        <f t="shared" si="56"/>
        <v>60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0</v>
      </c>
      <c r="AK275" s="25">
        <f t="shared" si="57"/>
        <v>0</v>
      </c>
      <c r="AL275" s="250">
        <v>20</v>
      </c>
      <c r="AM275" s="240">
        <f t="shared" si="58"/>
        <v>0</v>
      </c>
      <c r="AN275" s="266">
        <v>21.322748745359274</v>
      </c>
      <c r="AO275" s="230">
        <f>+Ene!W275+Feb!W275+Mar!W275+Abr!W275+May!W275+Jun!W275+Jul!W275+Ago!W275+Set!W275+Oct!W275+Nov!W275+Dic!W275</f>
        <v>9</v>
      </c>
      <c r="AP275" s="261">
        <f t="shared" si="59"/>
        <v>42.208441826520037</v>
      </c>
      <c r="AQ275" s="17">
        <f>+Ene!X275+Feb!X275+Mar!X275+Abr!X275+May!X275+Jun!X275+Jul!X275+Ago!X275+Set!X275+Oct!X275+Nov!X275+Dic!X275</f>
        <v>7</v>
      </c>
      <c r="AR275" s="261">
        <f t="shared" si="60"/>
        <v>32.828788087293361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61"/>
        <v>0</v>
      </c>
      <c r="AW275" s="250">
        <v>20</v>
      </c>
      <c r="AX275" s="240">
        <f t="shared" si="6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55">
        <v>0</v>
      </c>
      <c r="K276" s="255">
        <v>42</v>
      </c>
      <c r="L276" s="255">
        <v>35</v>
      </c>
      <c r="M276" s="255">
        <v>29.857434699848586</v>
      </c>
      <c r="N276" s="255">
        <v>61.620479879716356</v>
      </c>
      <c r="O276" s="255">
        <v>106.85743469984858</v>
      </c>
      <c r="P276" s="230">
        <f>+Ene!J276+Feb!J276+Mar!J276+Abr!J276+May!J276+Jun!J276+Jul!J276+Ago!J276+Set!J276+Oct!J276+Nov!J276+Dic!J276</f>
        <v>0</v>
      </c>
      <c r="Q276" s="234">
        <f>+Ene!K276+Feb!K276+Mar!K276+Abr!K276+May!K276+Jun!K276+Jul!K276+Ago!K276+Set!K276+Oct!K276+Nov!K276+Dic!K276</f>
        <v>0</v>
      </c>
      <c r="R276" s="248">
        <v>0</v>
      </c>
      <c r="S276" s="249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57">
        <v>106.85743469984858</v>
      </c>
      <c r="Y276" s="240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4</v>
      </c>
      <c r="AB276" s="25">
        <f>+Ene!Q276+Feb!Q276+Mar!Q276+Abr!Q276+May!Q276+Jun!Q276+Jul!Q276+Ago!Q276+Set!Q276+Oct!Q276+Nov!Q276+Dic!Q276</f>
        <v>9</v>
      </c>
      <c r="AC276" s="25">
        <f>+Ene!R276+Feb!R276+Mar!R276+Abr!R276+May!R276+Jun!R276+Jul!R276+Ago!R276+Set!R276+Oct!R276+Nov!R276+Dic!R276</f>
        <v>20</v>
      </c>
      <c r="AD276" s="25">
        <f t="shared" si="55"/>
        <v>33</v>
      </c>
      <c r="AE276" s="250">
        <v>106.85743469984858</v>
      </c>
      <c r="AF276" s="240">
        <f t="shared" si="56"/>
        <v>30.882268597120611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50">
        <v>106.85743469984858</v>
      </c>
      <c r="AM276" s="240">
        <f t="shared" si="58"/>
        <v>0</v>
      </c>
      <c r="AN276" s="266">
        <v>61.620479879716356</v>
      </c>
      <c r="AO276" s="230">
        <f>+Ene!W276+Feb!W276+Mar!W276+Abr!W276+May!W276+Jun!W276+Jul!W276+Ago!W276+Set!W276+Oct!W276+Nov!W276+Dic!W276</f>
        <v>0</v>
      </c>
      <c r="AP276" s="261">
        <f t="shared" si="59"/>
        <v>0</v>
      </c>
      <c r="AQ276" s="17">
        <f>+Ene!X276+Feb!X276+Mar!X276+Abr!X276+May!X276+Jun!X276+Jul!X276+Ago!X276+Set!X276+Oct!X276+Nov!X276+Dic!X276</f>
        <v>0</v>
      </c>
      <c r="AR276" s="261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61"/>
        <v>0</v>
      </c>
      <c r="AW276" s="250">
        <v>106.85743469984858</v>
      </c>
      <c r="AX276" s="240">
        <f t="shared" si="6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55">
        <v>0</v>
      </c>
      <c r="K277" s="255">
        <v>72</v>
      </c>
      <c r="L277" s="255">
        <v>62.053228535755515</v>
      </c>
      <c r="M277" s="255">
        <v>64</v>
      </c>
      <c r="N277" s="255">
        <v>135.70712561270517</v>
      </c>
      <c r="O277" s="255">
        <v>198.05322853575552</v>
      </c>
      <c r="P277" s="230">
        <f>+Ene!J277+Feb!J277+Mar!J277+Abr!J277+May!J277+Jun!J277+Jul!J277+Ago!J277+Set!J277+Oct!J277+Nov!J277+Dic!J277</f>
        <v>0</v>
      </c>
      <c r="Q277" s="234">
        <f>+Ene!K277+Feb!K277+Mar!K277+Abr!K277+May!K277+Jun!K277+Jul!K277+Ago!K277+Set!K277+Oct!K277+Nov!K277+Dic!K277</f>
        <v>0</v>
      </c>
      <c r="R277" s="248">
        <v>0</v>
      </c>
      <c r="S277" s="249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1</v>
      </c>
      <c r="W277" s="25">
        <f t="shared" si="53"/>
        <v>1</v>
      </c>
      <c r="X277" s="257">
        <v>198.05322853575552</v>
      </c>
      <c r="Y277" s="240">
        <f t="shared" si="54"/>
        <v>0.50491476831414794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13</v>
      </c>
      <c r="AB277" s="25">
        <f>+Ene!Q277+Feb!Q277+Mar!Q277+Abr!Q277+May!Q277+Jun!Q277+Jul!Q277+Ago!Q277+Set!Q277+Oct!Q277+Nov!Q277+Dic!Q277</f>
        <v>11</v>
      </c>
      <c r="AC277" s="25">
        <f>+Ene!R277+Feb!R277+Mar!R277+Abr!R277+May!R277+Jun!R277+Jul!R277+Ago!R277+Set!R277+Oct!R277+Nov!R277+Dic!R277</f>
        <v>27</v>
      </c>
      <c r="AD277" s="25">
        <f t="shared" si="55"/>
        <v>51</v>
      </c>
      <c r="AE277" s="250">
        <v>198.05322853575552</v>
      </c>
      <c r="AF277" s="240">
        <f t="shared" si="56"/>
        <v>25.750653184021548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50">
        <v>198.05322853575552</v>
      </c>
      <c r="AM277" s="240">
        <f t="shared" si="58"/>
        <v>0</v>
      </c>
      <c r="AN277" s="266">
        <v>135.70712561270517</v>
      </c>
      <c r="AO277" s="230">
        <f>+Ene!W277+Feb!W277+Mar!W277+Abr!W277+May!W277+Jun!W277+Jul!W277+Ago!W277+Set!W277+Oct!W277+Nov!W277+Dic!W277</f>
        <v>0</v>
      </c>
      <c r="AP277" s="261">
        <f t="shared" si="59"/>
        <v>0</v>
      </c>
      <c r="AQ277" s="17">
        <f>+Ene!X277+Feb!X277+Mar!X277+Abr!X277+May!X277+Jun!X277+Jul!X277+Ago!X277+Set!X277+Oct!X277+Nov!X277+Dic!X277</f>
        <v>0</v>
      </c>
      <c r="AR277" s="261">
        <f t="shared" si="60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50">
        <v>198.05322853575552</v>
      </c>
      <c r="AX277" s="240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55">
        <v>0</v>
      </c>
      <c r="K278" s="255">
        <v>48</v>
      </c>
      <c r="L278" s="255">
        <v>40</v>
      </c>
      <c r="M278" s="255">
        <v>41.491918479568191</v>
      </c>
      <c r="N278" s="255">
        <v>85.632002666794051</v>
      </c>
      <c r="O278" s="255">
        <v>129.4919184795682</v>
      </c>
      <c r="P278" s="230">
        <f>+Ene!J278+Feb!J278+Mar!J278+Abr!J278+May!J278+Jun!J278+Jul!J278+Ago!J278+Set!J278+Oct!J278+Nov!J278+Dic!J278</f>
        <v>0</v>
      </c>
      <c r="Q278" s="234">
        <f>+Ene!K278+Feb!K278+Mar!K278+Abr!K278+May!K278+Jun!K278+Jul!K278+Ago!K278+Set!K278+Oct!K278+Nov!K278+Dic!K278</f>
        <v>0</v>
      </c>
      <c r="R278" s="248">
        <v>0</v>
      </c>
      <c r="S278" s="249">
        <f t="shared" si="52"/>
        <v>0</v>
      </c>
      <c r="T278" s="25">
        <f>+Ene!L278+Feb!L278+Mar!L278+Abr!L278+May!L278+Jun!L278+Jul!L278+Ago!L278+Set!L278+Oct!L278+Nov!L278+Dic!L278</f>
        <v>1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1</v>
      </c>
      <c r="X278" s="257">
        <v>129.4919184795682</v>
      </c>
      <c r="Y278" s="240">
        <f t="shared" si="54"/>
        <v>0.77224896483233763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8</v>
      </c>
      <c r="AB278" s="25">
        <f>+Ene!Q278+Feb!Q278+Mar!Q278+Abr!Q278+May!Q278+Jun!Q278+Jul!Q278+Ago!Q278+Set!Q278+Oct!Q278+Nov!Q278+Dic!Q278</f>
        <v>23</v>
      </c>
      <c r="AC278" s="25">
        <f>+Ene!R278+Feb!R278+Mar!R278+Abr!R278+May!R278+Jun!R278+Jul!R278+Ago!R278+Set!R278+Oct!R278+Nov!R278+Dic!R278</f>
        <v>14</v>
      </c>
      <c r="AD278" s="25">
        <f t="shared" si="55"/>
        <v>45</v>
      </c>
      <c r="AE278" s="250">
        <v>129.4919184795682</v>
      </c>
      <c r="AF278" s="240">
        <f t="shared" si="56"/>
        <v>34.751203417455194</v>
      </c>
      <c r="AG278" s="26">
        <f>+Ene!S278+Feb!S278+Mar!S278+Abr!S278+May!S278+Jun!S278+Jul!S278+Ago!S278+Set!S278+Oct!S278+Nov!S278+Dic!S278</f>
        <v>4</v>
      </c>
      <c r="AH278" s="25">
        <f>+Ene!T278+Feb!T278+Mar!T278+Abr!T278+May!T278+Jun!T278+Jul!T278+Ago!T278+Set!T278+Oct!T278+Nov!T278+Dic!T278</f>
        <v>0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0</v>
      </c>
      <c r="AK278" s="25">
        <f t="shared" si="57"/>
        <v>4</v>
      </c>
      <c r="AL278" s="250">
        <v>129.4919184795682</v>
      </c>
      <c r="AM278" s="240">
        <f t="shared" si="58"/>
        <v>3.0889958593293505</v>
      </c>
      <c r="AN278" s="266">
        <v>85.632002666794051</v>
      </c>
      <c r="AO278" s="230">
        <f>+Ene!W278+Feb!W278+Mar!W278+Abr!W278+May!W278+Jun!W278+Jul!W278+Ago!W278+Set!W278+Oct!W278+Nov!W278+Dic!W278</f>
        <v>0</v>
      </c>
      <c r="AP278" s="261">
        <f t="shared" si="59"/>
        <v>0</v>
      </c>
      <c r="AQ278" s="17">
        <f>+Ene!X278+Feb!X278+Mar!X278+Abr!X278+May!X278+Jun!X278+Jul!X278+Ago!X278+Set!X278+Oct!X278+Nov!X278+Dic!X278</f>
        <v>0</v>
      </c>
      <c r="AR278" s="261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61"/>
        <v>0</v>
      </c>
      <c r="AW278" s="250">
        <v>129.4919184795682</v>
      </c>
      <c r="AX278" s="240">
        <f t="shared" si="6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55">
        <v>0</v>
      </c>
      <c r="K279" s="255">
        <v>30</v>
      </c>
      <c r="L279" s="255">
        <v>26</v>
      </c>
      <c r="M279" s="255">
        <v>20.624766700412021</v>
      </c>
      <c r="N279" s="255">
        <v>42.565881304364964</v>
      </c>
      <c r="O279" s="255">
        <v>76.624766700412025</v>
      </c>
      <c r="P279" s="230">
        <f>+Ene!J279+Feb!J279+Mar!J279+Abr!J279+May!J279+Jun!J279+Jul!J279+Ago!J279+Set!J279+Oct!J279+Nov!J279+Dic!J279</f>
        <v>0</v>
      </c>
      <c r="Q279" s="234">
        <f>+Ene!K279+Feb!K279+Mar!K279+Abr!K279+May!K279+Jun!K279+Jul!K279+Ago!K279+Set!K279+Oct!K279+Nov!K279+Dic!K279</f>
        <v>0</v>
      </c>
      <c r="R279" s="248">
        <v>0</v>
      </c>
      <c r="S279" s="249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1</v>
      </c>
      <c r="V279" s="25">
        <f>+Ene!N279+Feb!N279+Mar!N279+Abr!N279+May!N279+Jun!N279+Jul!N279+Ago!N279+Set!N279+Oct!N279+Nov!N279+Dic!N279</f>
        <v>0</v>
      </c>
      <c r="W279" s="25">
        <f t="shared" si="53"/>
        <v>1</v>
      </c>
      <c r="X279" s="257">
        <v>76.624766700412025</v>
      </c>
      <c r="Y279" s="240">
        <f t="shared" si="54"/>
        <v>1.3050610697580405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9</v>
      </c>
      <c r="AB279" s="25">
        <f>+Ene!Q279+Feb!Q279+Mar!Q279+Abr!Q279+May!Q279+Jun!Q279+Jul!Q279+Ago!Q279+Set!Q279+Oct!Q279+Nov!Q279+Dic!Q279</f>
        <v>14</v>
      </c>
      <c r="AC279" s="25">
        <f>+Ene!R279+Feb!R279+Mar!R279+Abr!R279+May!R279+Jun!R279+Jul!R279+Ago!R279+Set!R279+Oct!R279+Nov!R279+Dic!R279</f>
        <v>11</v>
      </c>
      <c r="AD279" s="25">
        <f t="shared" si="55"/>
        <v>34</v>
      </c>
      <c r="AE279" s="250">
        <v>76.624766700412025</v>
      </c>
      <c r="AF279" s="240">
        <f t="shared" si="56"/>
        <v>44.372076371773375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57"/>
        <v>0</v>
      </c>
      <c r="AL279" s="250">
        <v>76.624766700412025</v>
      </c>
      <c r="AM279" s="240">
        <f t="shared" si="58"/>
        <v>0</v>
      </c>
      <c r="AN279" s="266">
        <v>42.565881304364964</v>
      </c>
      <c r="AO279" s="230">
        <f>+Ene!W279+Feb!W279+Mar!W279+Abr!W279+May!W279+Jun!W279+Jul!W279+Ago!W279+Set!W279+Oct!W279+Nov!W279+Dic!W279</f>
        <v>0</v>
      </c>
      <c r="AP279" s="261">
        <f t="shared" si="59"/>
        <v>0</v>
      </c>
      <c r="AQ279" s="17">
        <f>+Ene!X279+Feb!X279+Mar!X279+Abr!X279+May!X279+Jun!X279+Jul!X279+Ago!X279+Set!X279+Oct!X279+Nov!X279+Dic!X279</f>
        <v>0</v>
      </c>
      <c r="AR279" s="261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61"/>
        <v>0</v>
      </c>
      <c r="AW279" s="250">
        <v>76.624766700412025</v>
      </c>
      <c r="AX279" s="240">
        <f t="shared" si="6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55">
        <v>0</v>
      </c>
      <c r="K280" s="255">
        <v>46</v>
      </c>
      <c r="L280" s="255">
        <v>40</v>
      </c>
      <c r="M280" s="255">
        <v>35</v>
      </c>
      <c r="N280" s="255">
        <v>79.294531741485443</v>
      </c>
      <c r="O280" s="255">
        <v>121</v>
      </c>
      <c r="P280" s="230">
        <f>+Ene!J280+Feb!J280+Mar!J280+Abr!J280+May!J280+Jun!J280+Jul!J280+Ago!J280+Set!J280+Oct!J280+Nov!J280+Dic!J280</f>
        <v>8</v>
      </c>
      <c r="Q280" s="234">
        <f>+Ene!K280+Feb!K280+Mar!K280+Abr!K280+May!K280+Jun!K280+Jul!K280+Ago!K280+Set!K280+Oct!K280+Nov!K280+Dic!K280</f>
        <v>5</v>
      </c>
      <c r="R280" s="248">
        <v>0</v>
      </c>
      <c r="S280" s="249">
        <f t="shared" si="52"/>
        <v>0</v>
      </c>
      <c r="T280" s="25">
        <f>+Ene!L280+Feb!L280+Mar!L280+Abr!L280+May!L280+Jun!L280+Jul!L280+Ago!L280+Set!L280+Oct!L280+Nov!L280+Dic!L280</f>
        <v>0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0</v>
      </c>
      <c r="W280" s="25">
        <f t="shared" si="53"/>
        <v>0</v>
      </c>
      <c r="X280" s="257">
        <v>121</v>
      </c>
      <c r="Y280" s="240">
        <f t="shared" si="54"/>
        <v>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9</v>
      </c>
      <c r="AB280" s="25">
        <f>+Ene!Q280+Feb!Q280+Mar!Q280+Abr!Q280+May!Q280+Jun!Q280+Jul!Q280+Ago!Q280+Set!Q280+Oct!Q280+Nov!Q280+Dic!Q280</f>
        <v>21</v>
      </c>
      <c r="AC280" s="25">
        <f>+Ene!R280+Feb!R280+Mar!R280+Abr!R280+May!R280+Jun!R280+Jul!R280+Ago!R280+Set!R280+Oct!R280+Nov!R280+Dic!R280</f>
        <v>10</v>
      </c>
      <c r="AD280" s="25">
        <f t="shared" si="55"/>
        <v>40</v>
      </c>
      <c r="AE280" s="250">
        <v>121</v>
      </c>
      <c r="AF280" s="240">
        <f t="shared" si="56"/>
        <v>33.057851239669425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1</v>
      </c>
      <c r="AL280" s="250">
        <v>121</v>
      </c>
      <c r="AM280" s="240">
        <f t="shared" si="58"/>
        <v>0.82644628099173556</v>
      </c>
      <c r="AN280" s="266">
        <v>79.294531741485443</v>
      </c>
      <c r="AO280" s="230">
        <f>+Ene!W280+Feb!W280+Mar!W280+Abr!W280+May!W280+Jun!W280+Jul!W280+Ago!W280+Set!W280+Oct!W280+Nov!W280+Dic!W280</f>
        <v>0</v>
      </c>
      <c r="AP280" s="261">
        <f t="shared" si="59"/>
        <v>0</v>
      </c>
      <c r="AQ280" s="17">
        <f>+Ene!X280+Feb!X280+Mar!X280+Abr!X280+May!X280+Jun!X280+Jul!X280+Ago!X280+Set!X280+Oct!X280+Nov!X280+Dic!X280</f>
        <v>0</v>
      </c>
      <c r="AR280" s="261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50">
        <v>121</v>
      </c>
      <c r="AX280" s="240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55">
        <v>0</v>
      </c>
      <c r="K281" s="255">
        <v>38</v>
      </c>
      <c r="L281" s="255">
        <v>32</v>
      </c>
      <c r="M281" s="255">
        <v>26</v>
      </c>
      <c r="N281" s="255">
        <v>60.247865294556057</v>
      </c>
      <c r="O281" s="255">
        <v>96</v>
      </c>
      <c r="P281" s="230">
        <f>+Ene!J281+Feb!J281+Mar!J281+Abr!J281+May!J281+Jun!J281+Jul!J281+Ago!J281+Set!J281+Oct!J281+Nov!J281+Dic!J281</f>
        <v>16</v>
      </c>
      <c r="Q281" s="234">
        <f>+Ene!K281+Feb!K281+Mar!K281+Abr!K281+May!K281+Jun!K281+Jul!K281+Ago!K281+Set!K281+Oct!K281+Nov!K281+Dic!K281</f>
        <v>12</v>
      </c>
      <c r="R281" s="248">
        <v>0</v>
      </c>
      <c r="S281" s="249">
        <f t="shared" si="52"/>
        <v>0</v>
      </c>
      <c r="T281" s="25">
        <f>+Ene!L281+Feb!L281+Mar!L281+Abr!L281+May!L281+Jun!L281+Jul!L281+Ago!L281+Set!L281+Oct!L281+Nov!L281+Dic!L281</f>
        <v>12</v>
      </c>
      <c r="U281" s="25">
        <f>+Ene!M281+Feb!M281+Mar!M281+Abr!M281+May!M281+Jun!M281+Jul!M281+Ago!M281+Set!M281+Oct!M281+Nov!M281+Dic!M281</f>
        <v>15</v>
      </c>
      <c r="V281" s="25">
        <f>+Ene!N281+Feb!N281+Mar!N281+Abr!N281+May!N281+Jun!N281+Jul!N281+Ago!N281+Set!N281+Oct!N281+Nov!N281+Dic!N281</f>
        <v>8</v>
      </c>
      <c r="W281" s="25">
        <f t="shared" si="53"/>
        <v>35</v>
      </c>
      <c r="X281" s="257">
        <v>96</v>
      </c>
      <c r="Y281" s="240">
        <f t="shared" si="54"/>
        <v>36.458333333333329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21</v>
      </c>
      <c r="AB281" s="25">
        <f>+Ene!Q281+Feb!Q281+Mar!Q281+Abr!Q281+May!Q281+Jun!Q281+Jul!Q281+Ago!Q281+Set!Q281+Oct!Q281+Nov!Q281+Dic!Q281</f>
        <v>32</v>
      </c>
      <c r="AC281" s="25">
        <f>+Ene!R281+Feb!R281+Mar!R281+Abr!R281+May!R281+Jun!R281+Jul!R281+Ago!R281+Set!R281+Oct!R281+Nov!R281+Dic!R281</f>
        <v>44</v>
      </c>
      <c r="AD281" s="25">
        <f t="shared" si="55"/>
        <v>97</v>
      </c>
      <c r="AE281" s="250">
        <v>96</v>
      </c>
      <c r="AF281" s="240">
        <f t="shared" si="56"/>
        <v>101.04166666666667</v>
      </c>
      <c r="AG281" s="26">
        <f>+Ene!S281+Feb!S281+Mar!S281+Abr!S281+May!S281+Jun!S281+Jul!S281+Ago!S281+Set!S281+Oct!S281+Nov!S281+Dic!S281</f>
        <v>12</v>
      </c>
      <c r="AH281" s="25">
        <f>+Ene!T281+Feb!T281+Mar!T281+Abr!T281+May!T281+Jun!T281+Jul!T281+Ago!T281+Set!T281+Oct!T281+Nov!T281+Dic!T281</f>
        <v>0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0</v>
      </c>
      <c r="AK281" s="25">
        <f t="shared" si="57"/>
        <v>12</v>
      </c>
      <c r="AL281" s="250">
        <v>96</v>
      </c>
      <c r="AM281" s="240">
        <f t="shared" si="58"/>
        <v>12.5</v>
      </c>
      <c r="AN281" s="266">
        <v>60.247865294556057</v>
      </c>
      <c r="AO281" s="230">
        <f>+Ene!W281+Feb!W281+Mar!W281+Abr!W281+May!W281+Jun!W281+Jul!W281+Ago!W281+Set!W281+Oct!W281+Nov!W281+Dic!W281</f>
        <v>0</v>
      </c>
      <c r="AP281" s="261">
        <f t="shared" si="59"/>
        <v>0</v>
      </c>
      <c r="AQ281" s="17">
        <f>+Ene!X281+Feb!X281+Mar!X281+Abr!X281+May!X281+Jun!X281+Jul!X281+Ago!X281+Set!X281+Oct!X281+Nov!X281+Dic!X281</f>
        <v>0</v>
      </c>
      <c r="AR281" s="261">
        <f t="shared" si="60"/>
        <v>0</v>
      </c>
      <c r="AS281" s="25">
        <f>+Ene!Y281+Feb!Y281+Mar!Y281+Abr!Y281+May!Y281+Jun!Y281+Jul!Y281+Ago!Y281+Set!Y281+Oct!Y281+Nov!Y281+Dic!Y281</f>
        <v>0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0</v>
      </c>
      <c r="AV281" s="26">
        <f t="shared" si="61"/>
        <v>0</v>
      </c>
      <c r="AW281" s="250">
        <v>96</v>
      </c>
      <c r="AX281" s="240">
        <f t="shared" si="62"/>
        <v>0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255">
        <v>0</v>
      </c>
      <c r="K282" s="255">
        <v>37</v>
      </c>
      <c r="L282" s="255">
        <v>33</v>
      </c>
      <c r="M282" s="255">
        <v>25</v>
      </c>
      <c r="N282" s="255">
        <v>59.834703287951463</v>
      </c>
      <c r="O282" s="255">
        <v>95</v>
      </c>
      <c r="P282" s="230">
        <f>+Ene!J282+Feb!J282+Mar!J282+Abr!J282+May!J282+Jun!J282+Jul!J282+Ago!J282+Set!J282+Oct!J282+Nov!J282+Dic!J282</f>
        <v>10</v>
      </c>
      <c r="Q282" s="234">
        <f>+Ene!K282+Feb!K282+Mar!K282+Abr!K282+May!K282+Jun!K282+Jul!K282+Ago!K282+Set!K282+Oct!K282+Nov!K282+Dic!K282</f>
        <v>12</v>
      </c>
      <c r="R282" s="248">
        <v>0</v>
      </c>
      <c r="S282" s="249">
        <f t="shared" si="52"/>
        <v>0</v>
      </c>
      <c r="T282" s="25">
        <f>+Ene!L282+Feb!L282+Mar!L282+Abr!L282+May!L282+Jun!L282+Jul!L282+Ago!L282+Set!L282+Oct!L282+Nov!L282+Dic!L282</f>
        <v>7</v>
      </c>
      <c r="U282" s="25">
        <f>+Ene!M282+Feb!M282+Mar!M282+Abr!M282+May!M282+Jun!M282+Jul!M282+Ago!M282+Set!M282+Oct!M282+Nov!M282+Dic!M282</f>
        <v>9</v>
      </c>
      <c r="V282" s="25">
        <f>+Ene!N282+Feb!N282+Mar!N282+Abr!N282+May!N282+Jun!N282+Jul!N282+Ago!N282+Set!N282+Oct!N282+Nov!N282+Dic!N282</f>
        <v>9</v>
      </c>
      <c r="W282" s="25">
        <f t="shared" si="53"/>
        <v>25</v>
      </c>
      <c r="X282" s="257">
        <v>95</v>
      </c>
      <c r="Y282" s="240">
        <f t="shared" si="54"/>
        <v>26.315789473684209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25</v>
      </c>
      <c r="AB282" s="25">
        <f>+Ene!Q282+Feb!Q282+Mar!Q282+Abr!Q282+May!Q282+Jun!Q282+Jul!Q282+Ago!Q282+Set!Q282+Oct!Q282+Nov!Q282+Dic!Q282</f>
        <v>99</v>
      </c>
      <c r="AC282" s="25">
        <f>+Ene!R282+Feb!R282+Mar!R282+Abr!R282+May!R282+Jun!R282+Jul!R282+Ago!R282+Set!R282+Oct!R282+Nov!R282+Dic!R282</f>
        <v>72</v>
      </c>
      <c r="AD282" s="25">
        <f t="shared" si="55"/>
        <v>196</v>
      </c>
      <c r="AE282" s="250">
        <v>95</v>
      </c>
      <c r="AF282" s="240">
        <f t="shared" si="56"/>
        <v>206.31578947368422</v>
      </c>
      <c r="AG282" s="26">
        <f>+Ene!S282+Feb!S282+Mar!S282+Abr!S282+May!S282+Jun!S282+Jul!S282+Ago!S282+Set!S282+Oct!S282+Nov!S282+Dic!S282</f>
        <v>9</v>
      </c>
      <c r="AH282" s="25">
        <f>+Ene!T282+Feb!T282+Mar!T282+Abr!T282+May!T282+Jun!T282+Jul!T282+Ago!T282+Set!T282+Oct!T282+Nov!T282+Dic!T282</f>
        <v>7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</v>
      </c>
      <c r="AK282" s="25">
        <f t="shared" si="57"/>
        <v>17</v>
      </c>
      <c r="AL282" s="250">
        <v>95</v>
      </c>
      <c r="AM282" s="240">
        <f t="shared" si="58"/>
        <v>17.894736842105264</v>
      </c>
      <c r="AN282" s="266">
        <v>59.834703287951463</v>
      </c>
      <c r="AO282" s="230">
        <f>+Ene!W282+Feb!W282+Mar!W282+Abr!W282+May!W282+Jun!W282+Jul!W282+Ago!W282+Set!W282+Oct!W282+Nov!W282+Dic!W282</f>
        <v>0</v>
      </c>
      <c r="AP282" s="261">
        <f t="shared" si="59"/>
        <v>0</v>
      </c>
      <c r="AQ282" s="17">
        <f>+Ene!X282+Feb!X282+Mar!X282+Abr!X282+May!X282+Jun!X282+Jul!X282+Ago!X282+Set!X282+Oct!X282+Nov!X282+Dic!X282</f>
        <v>0</v>
      </c>
      <c r="AR282" s="261">
        <f t="shared" si="60"/>
        <v>0</v>
      </c>
      <c r="AS282" s="25">
        <f>+Ene!Y282+Feb!Y282+Mar!Y282+Abr!Y282+May!Y282+Jun!Y282+Jul!Y282+Ago!Y282+Set!Y282+Oct!Y282+Nov!Y282+Dic!Y282</f>
        <v>1</v>
      </c>
      <c r="AT282" s="25">
        <f>+Ene!Z282+Feb!Z282+Mar!Z282+Abr!Z282+May!Z282+Jun!Z282+Jul!Z282+Ago!Z282+Set!Z282+Oct!Z282+Nov!Z282+Dic!Z282</f>
        <v>0</v>
      </c>
      <c r="AU282" s="25">
        <f>+Ene!AA282+Feb!AA282+Mar!AA282+Abr!AA282+May!AA282+Jun!AA282+Jul!AA282+Ago!AA282+Set!AA282+Oct!AA282+Nov!AA282+Dic!AA282</f>
        <v>0</v>
      </c>
      <c r="AV282" s="26">
        <f t="shared" si="61"/>
        <v>1</v>
      </c>
      <c r="AW282" s="250">
        <v>95</v>
      </c>
      <c r="AX282" s="240">
        <f t="shared" si="62"/>
        <v>1.0526315789473684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255">
        <v>0</v>
      </c>
      <c r="K283" s="255">
        <v>35</v>
      </c>
      <c r="L283" s="255">
        <v>30</v>
      </c>
      <c r="M283" s="255">
        <v>26</v>
      </c>
      <c r="N283" s="255">
        <v>59.003768748557789</v>
      </c>
      <c r="O283" s="255">
        <v>91</v>
      </c>
      <c r="P283" s="230">
        <f>+Ene!J283+Feb!J283+Mar!J283+Abr!J283+May!J283+Jun!J283+Jul!J283+Ago!J283+Set!J283+Oct!J283+Nov!J283+Dic!J283</f>
        <v>6</v>
      </c>
      <c r="Q283" s="234">
        <f>+Ene!K283+Feb!K283+Mar!K283+Abr!K283+May!K283+Jun!K283+Jul!K283+Ago!K283+Set!K283+Oct!K283+Nov!K283+Dic!K283</f>
        <v>4</v>
      </c>
      <c r="R283" s="248">
        <v>0</v>
      </c>
      <c r="S283" s="249">
        <f t="shared" si="52"/>
        <v>0</v>
      </c>
      <c r="T283" s="25">
        <f>+Ene!L283+Feb!L283+Mar!L283+Abr!L283+May!L283+Jun!L283+Jul!L283+Ago!L283+Set!L283+Oct!L283+Nov!L283+Dic!L283</f>
        <v>6</v>
      </c>
      <c r="U283" s="25">
        <f>+Ene!M283+Feb!M283+Mar!M283+Abr!M283+May!M283+Jun!M283+Jul!M283+Ago!M283+Set!M283+Oct!M283+Nov!M283+Dic!M283</f>
        <v>9</v>
      </c>
      <c r="V283" s="25">
        <f>+Ene!N283+Feb!N283+Mar!N283+Abr!N283+May!N283+Jun!N283+Jul!N283+Ago!N283+Set!N283+Oct!N283+Nov!N283+Dic!N283</f>
        <v>7</v>
      </c>
      <c r="W283" s="25">
        <f t="shared" si="53"/>
        <v>22</v>
      </c>
      <c r="X283" s="257">
        <v>91</v>
      </c>
      <c r="Y283" s="240">
        <f t="shared" si="54"/>
        <v>24.175824175824175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4</v>
      </c>
      <c r="AB283" s="25">
        <f>+Ene!Q283+Feb!Q283+Mar!Q283+Abr!Q283+May!Q283+Jun!Q283+Jul!Q283+Ago!Q283+Set!Q283+Oct!Q283+Nov!Q283+Dic!Q283</f>
        <v>31</v>
      </c>
      <c r="AC283" s="25">
        <f>+Ene!R283+Feb!R283+Mar!R283+Abr!R283+May!R283+Jun!R283+Jul!R283+Ago!R283+Set!R283+Oct!R283+Nov!R283+Dic!R283</f>
        <v>13</v>
      </c>
      <c r="AD283" s="25">
        <f t="shared" si="55"/>
        <v>48</v>
      </c>
      <c r="AE283" s="250">
        <v>91</v>
      </c>
      <c r="AF283" s="240">
        <f t="shared" si="56"/>
        <v>52.747252747252752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6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4</v>
      </c>
      <c r="AK283" s="25">
        <f t="shared" si="57"/>
        <v>10</v>
      </c>
      <c r="AL283" s="250">
        <v>91</v>
      </c>
      <c r="AM283" s="240">
        <f t="shared" si="58"/>
        <v>10.989010989010989</v>
      </c>
      <c r="AN283" s="266">
        <v>59.003768748557789</v>
      </c>
      <c r="AO283" s="230">
        <f>+Ene!W283+Feb!W283+Mar!W283+Abr!W283+May!W283+Jun!W283+Jul!W283+Ago!W283+Set!W283+Oct!W283+Nov!W283+Dic!W283</f>
        <v>0</v>
      </c>
      <c r="AP283" s="261">
        <f t="shared" si="59"/>
        <v>0</v>
      </c>
      <c r="AQ283" s="17">
        <f>+Ene!X283+Feb!X283+Mar!X283+Abr!X283+May!X283+Jun!X283+Jul!X283+Ago!X283+Set!X283+Oct!X283+Nov!X283+Dic!X283</f>
        <v>0</v>
      </c>
      <c r="AR283" s="261">
        <f t="shared" si="60"/>
        <v>0</v>
      </c>
      <c r="AS283" s="25">
        <f>+Ene!Y283+Feb!Y283+Mar!Y283+Abr!Y283+May!Y283+Jun!Y283+Jul!Y283+Ago!Y283+Set!Y283+Oct!Y283+Nov!Y283+Dic!Y283</f>
        <v>5</v>
      </c>
      <c r="AT283" s="25">
        <f>+Ene!Z283+Feb!Z283+Mar!Z283+Abr!Z283+May!Z283+Jun!Z283+Jul!Z283+Ago!Z283+Set!Z283+Oct!Z283+Nov!Z283+Dic!Z283</f>
        <v>8</v>
      </c>
      <c r="AU283" s="25">
        <f>+Ene!AA283+Feb!AA283+Mar!AA283+Abr!AA283+May!AA283+Jun!AA283+Jul!AA283+Ago!AA283+Set!AA283+Oct!AA283+Nov!AA283+Dic!AA283</f>
        <v>3</v>
      </c>
      <c r="AV283" s="26">
        <f t="shared" si="61"/>
        <v>16</v>
      </c>
      <c r="AW283" s="250">
        <v>91</v>
      </c>
      <c r="AX283" s="240">
        <f t="shared" si="62"/>
        <v>17.582417582417584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55">
        <v>0</v>
      </c>
      <c r="K284" s="255">
        <v>5</v>
      </c>
      <c r="L284" s="255">
        <v>3</v>
      </c>
      <c r="M284" s="255">
        <v>3</v>
      </c>
      <c r="N284" s="255">
        <v>18.426113033563979</v>
      </c>
      <c r="O284" s="255">
        <v>11</v>
      </c>
      <c r="P284" s="230">
        <f>+Ene!J284+Feb!J284+Mar!J284+Abr!J284+May!J284+Jun!J284+Jul!J284+Ago!J284+Set!J284+Oct!J284+Nov!J284+Dic!J284</f>
        <v>0</v>
      </c>
      <c r="Q284" s="234">
        <f>+Ene!K284+Feb!K284+Mar!K284+Abr!K284+May!K284+Jun!K284+Jul!K284+Ago!K284+Set!K284+Oct!K284+Nov!K284+Dic!K284</f>
        <v>0</v>
      </c>
      <c r="R284" s="248">
        <v>0</v>
      </c>
      <c r="S284" s="249">
        <f t="shared" si="52"/>
        <v>0</v>
      </c>
      <c r="T284" s="25">
        <f>+Ene!L284+Feb!L284+Mar!L284+Abr!L284+May!L284+Jun!L284+Jul!L284+Ago!L284+Set!L284+Oct!L284+Nov!L284+Dic!L284</f>
        <v>1</v>
      </c>
      <c r="U284" s="25">
        <f>+Ene!M284+Feb!M284+Mar!M284+Abr!M284+May!M284+Jun!M284+Jul!M284+Ago!M284+Set!M284+Oct!M284+Nov!M284+Dic!M284</f>
        <v>1</v>
      </c>
      <c r="V284" s="25">
        <f>+Ene!N284+Feb!N284+Mar!N284+Abr!N284+May!N284+Jun!N284+Jul!N284+Ago!N284+Set!N284+Oct!N284+Nov!N284+Dic!N284</f>
        <v>1</v>
      </c>
      <c r="W284" s="25">
        <f t="shared" si="53"/>
        <v>3</v>
      </c>
      <c r="X284" s="257">
        <v>11</v>
      </c>
      <c r="Y284" s="240">
        <f t="shared" si="54"/>
        <v>27.27272727272727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4</v>
      </c>
      <c r="AC284" s="25">
        <f>+Ene!R284+Feb!R284+Mar!R284+Abr!R284+May!R284+Jun!R284+Jul!R284+Ago!R284+Set!R284+Oct!R284+Nov!R284+Dic!R284</f>
        <v>0</v>
      </c>
      <c r="AD284" s="25">
        <f t="shared" si="55"/>
        <v>4</v>
      </c>
      <c r="AE284" s="250">
        <v>11</v>
      </c>
      <c r="AF284" s="240">
        <f t="shared" si="56"/>
        <v>36.363636363636367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0</v>
      </c>
      <c r="AL284" s="250">
        <v>11</v>
      </c>
      <c r="AM284" s="240">
        <f t="shared" si="58"/>
        <v>0</v>
      </c>
      <c r="AN284" s="266">
        <v>18.426113033563979</v>
      </c>
      <c r="AO284" s="230">
        <f>+Ene!W284+Feb!W284+Mar!W284+Abr!W284+May!W284+Jun!W284+Jul!W284+Ago!W284+Set!W284+Oct!W284+Nov!W284+Dic!W284</f>
        <v>0</v>
      </c>
      <c r="AP284" s="261">
        <f t="shared" si="59"/>
        <v>0</v>
      </c>
      <c r="AQ284" s="17">
        <f>+Ene!X284+Feb!X284+Mar!X284+Abr!X284+May!X284+Jun!X284+Jul!X284+Ago!X284+Set!X284+Oct!X284+Nov!X284+Dic!X284</f>
        <v>0</v>
      </c>
      <c r="AR284" s="261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50">
        <v>11</v>
      </c>
      <c r="AX284" s="240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55">
        <v>15</v>
      </c>
      <c r="K285" s="255">
        <v>15</v>
      </c>
      <c r="L285" s="255">
        <v>10</v>
      </c>
      <c r="M285" s="255">
        <v>12</v>
      </c>
      <c r="N285" s="255">
        <v>35.291622427762618</v>
      </c>
      <c r="O285" s="255">
        <v>37</v>
      </c>
      <c r="P285" s="230">
        <f>+Ene!J285+Feb!J285+Mar!J285+Abr!J285+May!J285+Jun!J285+Jul!J285+Ago!J285+Set!J285+Oct!J285+Nov!J285+Dic!J285</f>
        <v>0</v>
      </c>
      <c r="Q285" s="234">
        <f>+Ene!K285+Feb!K285+Mar!K285+Abr!K285+May!K285+Jun!K285+Jul!K285+Ago!K285+Set!K285+Oct!K285+Nov!K285+Dic!K285</f>
        <v>0</v>
      </c>
      <c r="R285" s="248">
        <v>15</v>
      </c>
      <c r="S285" s="249">
        <f t="shared" si="52"/>
        <v>0</v>
      </c>
      <c r="T285" s="25">
        <f>+Ene!L285+Feb!L285+Mar!L285+Abr!L285+May!L285+Jun!L285+Jul!L285+Ago!L285+Set!L285+Oct!L285+Nov!L285+Dic!L285</f>
        <v>1</v>
      </c>
      <c r="U285" s="25">
        <f>+Ene!M285+Feb!M285+Mar!M285+Abr!M285+May!M285+Jun!M285+Jul!M285+Ago!M285+Set!M285+Oct!M285+Nov!M285+Dic!M285</f>
        <v>2</v>
      </c>
      <c r="V285" s="25">
        <f>+Ene!N285+Feb!N285+Mar!N285+Abr!N285+May!N285+Jun!N285+Jul!N285+Ago!N285+Set!N285+Oct!N285+Nov!N285+Dic!N285</f>
        <v>0</v>
      </c>
      <c r="W285" s="25">
        <f t="shared" si="53"/>
        <v>3</v>
      </c>
      <c r="X285" s="257">
        <v>37</v>
      </c>
      <c r="Y285" s="240">
        <f t="shared" si="54"/>
        <v>8.1081081081081088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5</v>
      </c>
      <c r="AB285" s="25">
        <f>+Ene!Q285+Feb!Q285+Mar!Q285+Abr!Q285+May!Q285+Jun!Q285+Jul!Q285+Ago!Q285+Set!Q285+Oct!Q285+Nov!Q285+Dic!Q285</f>
        <v>26</v>
      </c>
      <c r="AC285" s="25">
        <f>+Ene!R285+Feb!R285+Mar!R285+Abr!R285+May!R285+Jun!R285+Jul!R285+Ago!R285+Set!R285+Oct!R285+Nov!R285+Dic!R285</f>
        <v>20</v>
      </c>
      <c r="AD285" s="25">
        <f t="shared" si="55"/>
        <v>51</v>
      </c>
      <c r="AE285" s="250">
        <v>37</v>
      </c>
      <c r="AF285" s="240">
        <f t="shared" si="56"/>
        <v>137.83783783783784</v>
      </c>
      <c r="AG285" s="26">
        <f>+Ene!S285+Feb!S285+Mar!S285+Abr!S285+May!S285+Jun!S285+Jul!S285+Ago!S285+Set!S285+Oct!S285+Nov!S285+Dic!S285</f>
        <v>0</v>
      </c>
      <c r="AH285" s="25">
        <f>+Ene!T285+Feb!T285+Mar!T285+Abr!T285+May!T285+Jun!T285+Jul!T285+Ago!T285+Set!T285+Oct!T285+Nov!T285+Dic!T285</f>
        <v>0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0</v>
      </c>
      <c r="AK285" s="25">
        <f t="shared" si="57"/>
        <v>0</v>
      </c>
      <c r="AL285" s="250">
        <v>37</v>
      </c>
      <c r="AM285" s="240">
        <f t="shared" si="58"/>
        <v>0</v>
      </c>
      <c r="AN285" s="266">
        <v>35.291622427762618</v>
      </c>
      <c r="AO285" s="230">
        <f>+Ene!W285+Feb!W285+Mar!W285+Abr!W285+May!W285+Jun!W285+Jul!W285+Ago!W285+Set!W285+Oct!W285+Nov!W285+Dic!W285</f>
        <v>0</v>
      </c>
      <c r="AP285" s="261">
        <f t="shared" si="59"/>
        <v>0</v>
      </c>
      <c r="AQ285" s="17">
        <f>+Ene!X285+Feb!X285+Mar!X285+Abr!X285+May!X285+Jun!X285+Jul!X285+Ago!X285+Set!X285+Oct!X285+Nov!X285+Dic!X285</f>
        <v>0</v>
      </c>
      <c r="AR285" s="261">
        <f t="shared" si="60"/>
        <v>0</v>
      </c>
      <c r="AS285" s="25">
        <f>+Ene!Y285+Feb!Y285+Mar!Y285+Abr!Y285+May!Y285+Jun!Y285+Jul!Y285+Ago!Y285+Set!Y285+Oct!Y285+Nov!Y285+Dic!Y285</f>
        <v>0</v>
      </c>
      <c r="AT285" s="25">
        <f>+Ene!Z285+Feb!Z285+Mar!Z285+Abr!Z285+May!Z285+Jun!Z285+Jul!Z285+Ago!Z285+Set!Z285+Oct!Z285+Nov!Z285+Dic!Z285</f>
        <v>0</v>
      </c>
      <c r="AU285" s="25">
        <f>+Ene!AA285+Feb!AA285+Mar!AA285+Abr!AA285+May!AA285+Jun!AA285+Jul!AA285+Ago!AA285+Set!AA285+Oct!AA285+Nov!AA285+Dic!AA285</f>
        <v>0</v>
      </c>
      <c r="AV285" s="26">
        <f t="shared" si="61"/>
        <v>0</v>
      </c>
      <c r="AW285" s="250">
        <v>37</v>
      </c>
      <c r="AX285" s="240">
        <f t="shared" si="62"/>
        <v>0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55">
        <v>0</v>
      </c>
      <c r="K286" s="255">
        <v>19</v>
      </c>
      <c r="L286" s="255">
        <v>26.818287763885582</v>
      </c>
      <c r="M286" s="255">
        <v>18</v>
      </c>
      <c r="N286" s="255">
        <v>46.529928791749569</v>
      </c>
      <c r="O286" s="255">
        <v>63.818287763885579</v>
      </c>
      <c r="P286" s="230">
        <f>+Ene!J286+Feb!J286+Mar!J286+Abr!J286+May!J286+Jun!J286+Jul!J286+Ago!J286+Set!J286+Oct!J286+Nov!J286+Dic!J286</f>
        <v>2</v>
      </c>
      <c r="Q286" s="234">
        <f>+Ene!K286+Feb!K286+Mar!K286+Abr!K286+May!K286+Jun!K286+Jul!K286+Ago!K286+Set!K286+Oct!K286+Nov!K286+Dic!K286</f>
        <v>2</v>
      </c>
      <c r="R286" s="248">
        <v>0</v>
      </c>
      <c r="S286" s="249">
        <f t="shared" si="52"/>
        <v>0</v>
      </c>
      <c r="T286" s="25">
        <f>+Ene!L286+Feb!L286+Mar!L286+Abr!L286+May!L286+Jun!L286+Jul!L286+Ago!L286+Set!L286+Oct!L286+Nov!L286+Dic!L286</f>
        <v>4</v>
      </c>
      <c r="U286" s="25">
        <f>+Ene!M286+Feb!M286+Mar!M286+Abr!M286+May!M286+Jun!M286+Jul!M286+Ago!M286+Set!M286+Oct!M286+Nov!M286+Dic!M286</f>
        <v>3</v>
      </c>
      <c r="V286" s="25">
        <f>+Ene!N286+Feb!N286+Mar!N286+Abr!N286+May!N286+Jun!N286+Jul!N286+Ago!N286+Set!N286+Oct!N286+Nov!N286+Dic!N286</f>
        <v>3</v>
      </c>
      <c r="W286" s="25">
        <f t="shared" si="53"/>
        <v>10</v>
      </c>
      <c r="X286" s="257">
        <v>63.818287763885579</v>
      </c>
      <c r="Y286" s="240">
        <f t="shared" si="54"/>
        <v>15.669489656315951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4</v>
      </c>
      <c r="AC286" s="25">
        <f>+Ene!R286+Feb!R286+Mar!R286+Abr!R286+May!R286+Jun!R286+Jul!R286+Ago!R286+Set!R286+Oct!R286+Nov!R286+Dic!R286</f>
        <v>4</v>
      </c>
      <c r="AD286" s="25">
        <f t="shared" si="55"/>
        <v>12</v>
      </c>
      <c r="AE286" s="250">
        <v>63.818287763885579</v>
      </c>
      <c r="AF286" s="240">
        <f t="shared" si="56"/>
        <v>18.803387587579142</v>
      </c>
      <c r="AG286" s="26">
        <f>+Ene!S286+Feb!S286+Mar!S286+Abr!S286+May!S286+Jun!S286+Jul!S286+Ago!S286+Set!S286+Oct!S286+Nov!S286+Dic!S286</f>
        <v>0</v>
      </c>
      <c r="AH286" s="25">
        <f>+Ene!T286+Feb!T286+Mar!T286+Abr!T286+May!T286+Jun!T286+Jul!T286+Ago!T286+Set!T286+Oct!T286+Nov!T286+Dic!T286</f>
        <v>11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0</v>
      </c>
      <c r="AK286" s="25">
        <f t="shared" si="57"/>
        <v>11</v>
      </c>
      <c r="AL286" s="250">
        <v>63.818287763885579</v>
      </c>
      <c r="AM286" s="240">
        <f t="shared" si="58"/>
        <v>17.236438621947549</v>
      </c>
      <c r="AN286" s="266">
        <v>46.529928791749569</v>
      </c>
      <c r="AO286" s="230">
        <f>+Ene!W286+Feb!W286+Mar!W286+Abr!W286+May!W286+Jun!W286+Jul!W286+Ago!W286+Set!W286+Oct!W286+Nov!W286+Dic!W286</f>
        <v>0</v>
      </c>
      <c r="AP286" s="261">
        <f t="shared" si="59"/>
        <v>0</v>
      </c>
      <c r="AQ286" s="17">
        <f>+Ene!X286+Feb!X286+Mar!X286+Abr!X286+May!X286+Jun!X286+Jul!X286+Ago!X286+Set!X286+Oct!X286+Nov!X286+Dic!X286</f>
        <v>0</v>
      </c>
      <c r="AR286" s="261">
        <f t="shared" si="60"/>
        <v>0</v>
      </c>
      <c r="AS286" s="25">
        <f>+Ene!Y286+Feb!Y286+Mar!Y286+Abr!Y286+May!Y286+Jun!Y286+Jul!Y286+Ago!Y286+Set!Y286+Oct!Y286+Nov!Y286+Dic!Y286</f>
        <v>1</v>
      </c>
      <c r="AT286" s="25">
        <f>+Ene!Z286+Feb!Z286+Mar!Z286+Abr!Z286+May!Z286+Jun!Z286+Jul!Z286+Ago!Z286+Set!Z286+Oct!Z286+Nov!Z286+Dic!Z286</f>
        <v>1</v>
      </c>
      <c r="AU286" s="25">
        <f>+Ene!AA286+Feb!AA286+Mar!AA286+Abr!AA286+May!AA286+Jun!AA286+Jul!AA286+Ago!AA286+Set!AA286+Oct!AA286+Nov!AA286+Dic!AA286</f>
        <v>0</v>
      </c>
      <c r="AV286" s="26">
        <f t="shared" si="61"/>
        <v>2</v>
      </c>
      <c r="AW286" s="250">
        <v>63.818287763885579</v>
      </c>
      <c r="AX286" s="240">
        <f t="shared" si="62"/>
        <v>3.1338979312631903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55">
        <v>132</v>
      </c>
      <c r="K287" s="255">
        <v>132</v>
      </c>
      <c r="L287" s="255">
        <v>130</v>
      </c>
      <c r="M287" s="255">
        <v>146</v>
      </c>
      <c r="N287" s="255">
        <v>302.27418932043173</v>
      </c>
      <c r="O287" s="255">
        <v>408</v>
      </c>
      <c r="P287" s="230">
        <f>+Ene!J287+Feb!J287+Mar!J287+Abr!J287+May!J287+Jun!J287+Jul!J287+Ago!J287+Set!J287+Oct!J287+Nov!J287+Dic!J287</f>
        <v>4</v>
      </c>
      <c r="Q287" s="234">
        <f>+Ene!K287+Feb!K287+Mar!K287+Abr!K287+May!K287+Jun!K287+Jul!K287+Ago!K287+Set!K287+Oct!K287+Nov!K287+Dic!K287</f>
        <v>4</v>
      </c>
      <c r="R287" s="248">
        <v>132</v>
      </c>
      <c r="S287" s="249">
        <f t="shared" si="52"/>
        <v>3.0303030303030303</v>
      </c>
      <c r="T287" s="25">
        <f>+Ene!L287+Feb!L287+Mar!L287+Abr!L287+May!L287+Jun!L287+Jul!L287+Ago!L287+Set!L287+Oct!L287+Nov!L287+Dic!L287</f>
        <v>1</v>
      </c>
      <c r="U287" s="25">
        <f>+Ene!M287+Feb!M287+Mar!M287+Abr!M287+May!M287+Jun!M287+Jul!M287+Ago!M287+Set!M287+Oct!M287+Nov!M287+Dic!M287</f>
        <v>2</v>
      </c>
      <c r="V287" s="25">
        <f>+Ene!N287+Feb!N287+Mar!N287+Abr!N287+May!N287+Jun!N287+Jul!N287+Ago!N287+Set!N287+Oct!N287+Nov!N287+Dic!N287</f>
        <v>4</v>
      </c>
      <c r="W287" s="25">
        <f t="shared" si="53"/>
        <v>7</v>
      </c>
      <c r="X287" s="257">
        <v>408</v>
      </c>
      <c r="Y287" s="240">
        <f t="shared" si="54"/>
        <v>1.715686274509804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10</v>
      </c>
      <c r="AB287" s="25">
        <f>+Ene!Q287+Feb!Q287+Mar!Q287+Abr!Q287+May!Q287+Jun!Q287+Jul!Q287+Ago!Q287+Set!Q287+Oct!Q287+Nov!Q287+Dic!Q287</f>
        <v>22</v>
      </c>
      <c r="AC287" s="25">
        <f>+Ene!R287+Feb!R287+Mar!R287+Abr!R287+May!R287+Jun!R287+Jul!R287+Ago!R287+Set!R287+Oct!R287+Nov!R287+Dic!R287</f>
        <v>5</v>
      </c>
      <c r="AD287" s="25">
        <f t="shared" si="55"/>
        <v>37</v>
      </c>
      <c r="AE287" s="250">
        <v>408</v>
      </c>
      <c r="AF287" s="240">
        <f t="shared" si="56"/>
        <v>9.0686274509803919</v>
      </c>
      <c r="AG287" s="26">
        <f>+Ene!S287+Feb!S287+Mar!S287+Abr!S287+May!S287+Jun!S287+Jul!S287+Ago!S287+Set!S287+Oct!S287+Nov!S287+Dic!S287</f>
        <v>0</v>
      </c>
      <c r="AH287" s="25">
        <f>+Ene!T287+Feb!T287+Mar!T287+Abr!T287+May!T287+Jun!T287+Jul!T287+Ago!T287+Set!T287+Oct!T287+Nov!T287+Dic!T287</f>
        <v>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57"/>
        <v>1</v>
      </c>
      <c r="AL287" s="250">
        <v>408</v>
      </c>
      <c r="AM287" s="240">
        <f t="shared" si="58"/>
        <v>0.24509803921568626</v>
      </c>
      <c r="AN287" s="266">
        <v>302.27418932043173</v>
      </c>
      <c r="AO287" s="230">
        <f>+Ene!W287+Feb!W287+Mar!W287+Abr!W287+May!W287+Jun!W287+Jul!W287+Ago!W287+Set!W287+Oct!W287+Nov!W287+Dic!W287</f>
        <v>0</v>
      </c>
      <c r="AP287" s="261">
        <f t="shared" si="59"/>
        <v>0</v>
      </c>
      <c r="AQ287" s="17">
        <f>+Ene!X287+Feb!X287+Mar!X287+Abr!X287+May!X287+Jun!X287+Jul!X287+Ago!X287+Set!X287+Oct!X287+Nov!X287+Dic!X287</f>
        <v>0</v>
      </c>
      <c r="AR287" s="261">
        <f t="shared" si="60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61"/>
        <v>0</v>
      </c>
      <c r="AW287" s="250">
        <v>408</v>
      </c>
      <c r="AX287" s="240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55">
        <v>51</v>
      </c>
      <c r="K288" s="255">
        <v>36</v>
      </c>
      <c r="L288" s="255">
        <v>32</v>
      </c>
      <c r="M288" s="255">
        <v>30</v>
      </c>
      <c r="N288" s="255">
        <v>78.576227428125648</v>
      </c>
      <c r="O288" s="255">
        <v>98</v>
      </c>
      <c r="P288" s="230">
        <f>+Ene!J288+Feb!J288+Mar!J288+Abr!J288+May!J288+Jun!J288+Jul!J288+Ago!J288+Set!J288+Oct!J288+Nov!J288+Dic!J288</f>
        <v>36</v>
      </c>
      <c r="Q288" s="234">
        <f>+Ene!K288+Feb!K288+Mar!K288+Abr!K288+May!K288+Jun!K288+Jul!K288+Ago!K288+Set!K288+Oct!K288+Nov!K288+Dic!K288</f>
        <v>31</v>
      </c>
      <c r="R288" s="248">
        <v>51</v>
      </c>
      <c r="S288" s="249">
        <f t="shared" si="52"/>
        <v>60.784313725490193</v>
      </c>
      <c r="T288" s="25">
        <f>+Ene!L288+Feb!L288+Mar!L288+Abr!L288+May!L288+Jun!L288+Jul!L288+Ago!L288+Set!L288+Oct!L288+Nov!L288+Dic!L288</f>
        <v>6</v>
      </c>
      <c r="U288" s="25">
        <f>+Ene!M288+Feb!M288+Mar!M288+Abr!M288+May!M288+Jun!M288+Jul!M288+Ago!M288+Set!M288+Oct!M288+Nov!M288+Dic!M288</f>
        <v>10</v>
      </c>
      <c r="V288" s="25">
        <f>+Ene!N288+Feb!N288+Mar!N288+Abr!N288+May!N288+Jun!N288+Jul!N288+Ago!N288+Set!N288+Oct!N288+Nov!N288+Dic!N288</f>
        <v>8</v>
      </c>
      <c r="W288" s="25">
        <f t="shared" si="53"/>
        <v>24</v>
      </c>
      <c r="X288" s="257">
        <v>98</v>
      </c>
      <c r="Y288" s="240">
        <f t="shared" si="54"/>
        <v>24.489795918367346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22</v>
      </c>
      <c r="AB288" s="25">
        <f>+Ene!Q288+Feb!Q288+Mar!Q288+Abr!Q288+May!Q288+Jun!Q288+Jul!Q288+Ago!Q288+Set!Q288+Oct!Q288+Nov!Q288+Dic!Q288</f>
        <v>83</v>
      </c>
      <c r="AC288" s="25">
        <f>+Ene!R288+Feb!R288+Mar!R288+Abr!R288+May!R288+Jun!R288+Jul!R288+Ago!R288+Set!R288+Oct!R288+Nov!R288+Dic!R288</f>
        <v>52</v>
      </c>
      <c r="AD288" s="25">
        <f t="shared" si="55"/>
        <v>157</v>
      </c>
      <c r="AE288" s="250">
        <v>98</v>
      </c>
      <c r="AF288" s="240">
        <f t="shared" si="56"/>
        <v>160.20408163265304</v>
      </c>
      <c r="AG288" s="26">
        <f>+Ene!S288+Feb!S288+Mar!S288+Abr!S288+May!S288+Jun!S288+Jul!S288+Ago!S288+Set!S288+Oct!S288+Nov!S288+Dic!S288</f>
        <v>17</v>
      </c>
      <c r="AH288" s="25">
        <f>+Ene!T288+Feb!T288+Mar!T288+Abr!T288+May!T288+Jun!T288+Jul!T288+Ago!T288+Set!T288+Oct!T288+Nov!T288+Dic!T288</f>
        <v>12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27</v>
      </c>
      <c r="AK288" s="25">
        <f t="shared" si="57"/>
        <v>56</v>
      </c>
      <c r="AL288" s="250">
        <v>98</v>
      </c>
      <c r="AM288" s="240">
        <f t="shared" si="58"/>
        <v>57.142857142857139</v>
      </c>
      <c r="AN288" s="266">
        <v>78.576227428125648</v>
      </c>
      <c r="AO288" s="230">
        <f>+Ene!W288+Feb!W288+Mar!W288+Abr!W288+May!W288+Jun!W288+Jul!W288+Ago!W288+Set!W288+Oct!W288+Nov!W288+Dic!W288</f>
        <v>0</v>
      </c>
      <c r="AP288" s="261">
        <f t="shared" si="59"/>
        <v>0</v>
      </c>
      <c r="AQ288" s="17">
        <f>+Ene!X288+Feb!X288+Mar!X288+Abr!X288+May!X288+Jun!X288+Jul!X288+Ago!X288+Set!X288+Oct!X288+Nov!X288+Dic!X288</f>
        <v>0</v>
      </c>
      <c r="AR288" s="261">
        <f t="shared" si="60"/>
        <v>0</v>
      </c>
      <c r="AS288" s="25">
        <f>+Ene!Y288+Feb!Y288+Mar!Y288+Abr!Y288+May!Y288+Jun!Y288+Jul!Y288+Ago!Y288+Set!Y288+Oct!Y288+Nov!Y288+Dic!Y288</f>
        <v>4</v>
      </c>
      <c r="AT288" s="25">
        <f>+Ene!Z288+Feb!Z288+Mar!Z288+Abr!Z288+May!Z288+Jun!Z288+Jul!Z288+Ago!Z288+Set!Z288+Oct!Z288+Nov!Z288+Dic!Z288</f>
        <v>9</v>
      </c>
      <c r="AU288" s="25">
        <f>+Ene!AA288+Feb!AA288+Mar!AA288+Abr!AA288+May!AA288+Jun!AA288+Jul!AA288+Ago!AA288+Set!AA288+Oct!AA288+Nov!AA288+Dic!AA288</f>
        <v>6</v>
      </c>
      <c r="AV288" s="26">
        <f t="shared" si="61"/>
        <v>19</v>
      </c>
      <c r="AW288" s="250">
        <v>98</v>
      </c>
      <c r="AX288" s="240">
        <f t="shared" si="62"/>
        <v>19.387755102040817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55">
        <v>0</v>
      </c>
      <c r="K289" s="255">
        <v>18</v>
      </c>
      <c r="L289" s="255">
        <v>18</v>
      </c>
      <c r="M289" s="255">
        <v>22</v>
      </c>
      <c r="N289" s="255">
        <v>49.459262092160031</v>
      </c>
      <c r="O289" s="255">
        <v>58</v>
      </c>
      <c r="P289" s="230">
        <f>+Ene!J289+Feb!J289+Mar!J289+Abr!J289+May!J289+Jun!J289+Jul!J289+Ago!J289+Set!J289+Oct!J289+Nov!J289+Dic!J289</f>
        <v>6</v>
      </c>
      <c r="Q289" s="234">
        <f>+Ene!K289+Feb!K289+Mar!K289+Abr!K289+May!K289+Jun!K289+Jul!K289+Ago!K289+Set!K289+Oct!K289+Nov!K289+Dic!K289</f>
        <v>4</v>
      </c>
      <c r="R289" s="248">
        <v>0</v>
      </c>
      <c r="S289" s="249">
        <f t="shared" si="52"/>
        <v>0</v>
      </c>
      <c r="T289" s="25">
        <f>+Ene!L289+Feb!L289+Mar!L289+Abr!L289+May!L289+Jun!L289+Jul!L289+Ago!L289+Set!L289+Oct!L289+Nov!L289+Dic!L289</f>
        <v>5</v>
      </c>
      <c r="U289" s="25">
        <f>+Ene!M289+Feb!M289+Mar!M289+Abr!M289+May!M289+Jun!M289+Jul!M289+Ago!M289+Set!M289+Oct!M289+Nov!M289+Dic!M289</f>
        <v>7</v>
      </c>
      <c r="V289" s="25">
        <f>+Ene!N289+Feb!N289+Mar!N289+Abr!N289+May!N289+Jun!N289+Jul!N289+Ago!N289+Set!N289+Oct!N289+Nov!N289+Dic!N289</f>
        <v>5</v>
      </c>
      <c r="W289" s="25">
        <f t="shared" si="53"/>
        <v>17</v>
      </c>
      <c r="X289" s="257">
        <v>58</v>
      </c>
      <c r="Y289" s="240">
        <f t="shared" si="54"/>
        <v>29.310344827586203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8</v>
      </c>
      <c r="AB289" s="25">
        <f>+Ene!Q289+Feb!Q289+Mar!Q289+Abr!Q289+May!Q289+Jun!Q289+Jul!Q289+Ago!Q289+Set!Q289+Oct!Q289+Nov!Q289+Dic!Q289</f>
        <v>24</v>
      </c>
      <c r="AC289" s="25">
        <f>+Ene!R289+Feb!R289+Mar!R289+Abr!R289+May!R289+Jun!R289+Jul!R289+Ago!R289+Set!R289+Oct!R289+Nov!R289+Dic!R289</f>
        <v>14</v>
      </c>
      <c r="AD289" s="25">
        <f t="shared" si="55"/>
        <v>46</v>
      </c>
      <c r="AE289" s="250">
        <v>58</v>
      </c>
      <c r="AF289" s="240">
        <f t="shared" si="56"/>
        <v>79.310344827586206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57"/>
        <v>4</v>
      </c>
      <c r="AL289" s="250">
        <v>58</v>
      </c>
      <c r="AM289" s="240">
        <f t="shared" si="58"/>
        <v>6.8965517241379306</v>
      </c>
      <c r="AN289" s="266">
        <v>49.459262092160031</v>
      </c>
      <c r="AO289" s="230">
        <f>+Ene!W289+Feb!W289+Mar!W289+Abr!W289+May!W289+Jun!W289+Jul!W289+Ago!W289+Set!W289+Oct!W289+Nov!W289+Dic!W289</f>
        <v>0</v>
      </c>
      <c r="AP289" s="261">
        <f t="shared" si="59"/>
        <v>0</v>
      </c>
      <c r="AQ289" s="17">
        <f>+Ene!X289+Feb!X289+Mar!X289+Abr!X289+May!X289+Jun!X289+Jul!X289+Ago!X289+Set!X289+Oct!X289+Nov!X289+Dic!X289</f>
        <v>0</v>
      </c>
      <c r="AR289" s="261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50">
        <v>58</v>
      </c>
      <c r="AX289" s="240">
        <f t="shared" si="62"/>
        <v>1.7241379310344827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55">
        <v>0</v>
      </c>
      <c r="K290" s="255">
        <v>60</v>
      </c>
      <c r="L290" s="255">
        <v>45.804260307247233</v>
      </c>
      <c r="M290" s="255">
        <v>60</v>
      </c>
      <c r="N290" s="255">
        <v>112.95867613957353</v>
      </c>
      <c r="O290" s="255">
        <v>165.80426030724723</v>
      </c>
      <c r="P290" s="230">
        <f>+Ene!J290+Feb!J290+Mar!J290+Abr!J290+May!J290+Jun!J290+Jul!J290+Ago!J290+Set!J290+Oct!J290+Nov!J290+Dic!J290</f>
        <v>0</v>
      </c>
      <c r="Q290" s="234">
        <f>+Ene!K290+Feb!K290+Mar!K290+Abr!K290+May!K290+Jun!K290+Jul!K290+Ago!K290+Set!K290+Oct!K290+Nov!K290+Dic!K290</f>
        <v>0</v>
      </c>
      <c r="R290" s="248">
        <v>0</v>
      </c>
      <c r="S290" s="249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1</v>
      </c>
      <c r="V290" s="25">
        <f>+Ene!N290+Feb!N290+Mar!N290+Abr!N290+May!N290+Jun!N290+Jul!N290+Ago!N290+Set!N290+Oct!N290+Nov!N290+Dic!N290</f>
        <v>0</v>
      </c>
      <c r="W290" s="25">
        <f t="shared" si="53"/>
        <v>1</v>
      </c>
      <c r="X290" s="257">
        <v>165.80426030724723</v>
      </c>
      <c r="Y290" s="240">
        <f t="shared" si="54"/>
        <v>0.60312081133918272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50">
        <v>165.80426030724723</v>
      </c>
      <c r="AF290" s="240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7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2</v>
      </c>
      <c r="AK290" s="25">
        <f t="shared" si="57"/>
        <v>9</v>
      </c>
      <c r="AL290" s="250">
        <v>165.80426030724723</v>
      </c>
      <c r="AM290" s="240">
        <f t="shared" si="58"/>
        <v>5.4280873020526439</v>
      </c>
      <c r="AN290" s="266">
        <v>112.95867613957353</v>
      </c>
      <c r="AO290" s="230">
        <f>+Ene!W290+Feb!W290+Mar!W290+Abr!W290+May!W290+Jun!W290+Jul!W290+Ago!W290+Set!W290+Oct!W290+Nov!W290+Dic!W290</f>
        <v>0</v>
      </c>
      <c r="AP290" s="261">
        <f t="shared" si="59"/>
        <v>0</v>
      </c>
      <c r="AQ290" s="17">
        <f>+Ene!X290+Feb!X290+Mar!X290+Abr!X290+May!X290+Jun!X290+Jul!X290+Ago!X290+Set!X290+Oct!X290+Nov!X290+Dic!X290</f>
        <v>0</v>
      </c>
      <c r="AR290" s="261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50">
        <v>165.80426030724723</v>
      </c>
      <c r="AX290" s="240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55">
        <v>0</v>
      </c>
      <c r="K291" s="255">
        <v>7</v>
      </c>
      <c r="L291" s="255">
        <v>8</v>
      </c>
      <c r="M291" s="255">
        <v>10</v>
      </c>
      <c r="N291" s="255">
        <v>389.02914993191581</v>
      </c>
      <c r="O291" s="255">
        <v>25</v>
      </c>
      <c r="P291" s="230">
        <f>+Ene!J291+Feb!J291+Mar!J291+Abr!J291+May!J291+Jun!J291+Jul!J291+Ago!J291+Set!J291+Oct!J291+Nov!J291+Dic!J291</f>
        <v>0</v>
      </c>
      <c r="Q291" s="234">
        <f>+Ene!K291+Feb!K291+Mar!K291+Abr!K291+May!K291+Jun!K291+Jul!K291+Ago!K291+Set!K291+Oct!K291+Nov!K291+Dic!K291</f>
        <v>0</v>
      </c>
      <c r="R291" s="248">
        <v>0</v>
      </c>
      <c r="S291" s="249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57">
        <v>25</v>
      </c>
      <c r="Y291" s="240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1</v>
      </c>
      <c r="AC291" s="25">
        <f>+Ene!R291+Feb!R291+Mar!R291+Abr!R291+May!R291+Jun!R291+Jul!R291+Ago!R291+Set!R291+Oct!R291+Nov!R291+Dic!R291</f>
        <v>0</v>
      </c>
      <c r="AD291" s="25">
        <f t="shared" si="55"/>
        <v>1</v>
      </c>
      <c r="AE291" s="250">
        <v>25</v>
      </c>
      <c r="AF291" s="240">
        <f t="shared" si="56"/>
        <v>4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50">
        <v>25</v>
      </c>
      <c r="AM291" s="240">
        <f t="shared" si="58"/>
        <v>0</v>
      </c>
      <c r="AN291" s="266">
        <v>389.02914993191581</v>
      </c>
      <c r="AO291" s="230">
        <f>+Ene!W291+Feb!W291+Mar!W291+Abr!W291+May!W291+Jun!W291+Jul!W291+Ago!W291+Set!W291+Oct!W291+Nov!W291+Dic!W291</f>
        <v>0</v>
      </c>
      <c r="AP291" s="261">
        <f t="shared" si="59"/>
        <v>0</v>
      </c>
      <c r="AQ291" s="17">
        <f>+Ene!X291+Feb!X291+Mar!X291+Abr!X291+May!X291+Jun!X291+Jul!X291+Ago!X291+Set!X291+Oct!X291+Nov!X291+Dic!X291</f>
        <v>0</v>
      </c>
      <c r="AR291" s="261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50">
        <v>25</v>
      </c>
      <c r="AX291" s="240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55">
        <v>0</v>
      </c>
      <c r="K292" s="255">
        <v>9</v>
      </c>
      <c r="L292" s="255">
        <v>8</v>
      </c>
      <c r="M292" s="255">
        <v>12</v>
      </c>
      <c r="N292" s="255">
        <v>65.166984832078725</v>
      </c>
      <c r="O292" s="255">
        <v>29</v>
      </c>
      <c r="P292" s="230">
        <f>+Ene!J292+Feb!J292+Mar!J292+Abr!J292+May!J292+Jun!J292+Jul!J292+Ago!J292+Set!J292+Oct!J292+Nov!J292+Dic!J292</f>
        <v>0</v>
      </c>
      <c r="Q292" s="234">
        <f>+Ene!K292+Feb!K292+Mar!K292+Abr!K292+May!K292+Jun!K292+Jul!K292+Ago!K292+Set!K292+Oct!K292+Nov!K292+Dic!K292</f>
        <v>0</v>
      </c>
      <c r="R292" s="248">
        <v>0</v>
      </c>
      <c r="S292" s="249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57">
        <v>29</v>
      </c>
      <c r="Y292" s="240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0</v>
      </c>
      <c r="AE292" s="250">
        <v>29</v>
      </c>
      <c r="AF292" s="240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50">
        <v>29</v>
      </c>
      <c r="AM292" s="240">
        <f t="shared" si="58"/>
        <v>0</v>
      </c>
      <c r="AN292" s="266">
        <v>65.166984832078725</v>
      </c>
      <c r="AO292" s="230">
        <f>+Ene!W292+Feb!W292+Mar!W292+Abr!W292+May!W292+Jun!W292+Jul!W292+Ago!W292+Set!W292+Oct!W292+Nov!W292+Dic!W292</f>
        <v>0</v>
      </c>
      <c r="AP292" s="261">
        <f t="shared" si="59"/>
        <v>0</v>
      </c>
      <c r="AQ292" s="17">
        <f>+Ene!X292+Feb!X292+Mar!X292+Abr!X292+May!X292+Jun!X292+Jul!X292+Ago!X292+Set!X292+Oct!X292+Nov!X292+Dic!X292</f>
        <v>0</v>
      </c>
      <c r="AR292" s="261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50">
        <v>29</v>
      </c>
      <c r="AX292" s="240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55">
        <v>0</v>
      </c>
      <c r="K293" s="255">
        <v>10</v>
      </c>
      <c r="L293" s="255">
        <v>5</v>
      </c>
      <c r="M293" s="255">
        <v>8</v>
      </c>
      <c r="N293" s="255">
        <v>377.33052969434885</v>
      </c>
      <c r="O293" s="255">
        <v>23</v>
      </c>
      <c r="P293" s="230">
        <f>+Ene!J293+Feb!J293+Mar!J293+Abr!J293+May!J293+Jun!J293+Jul!J293+Ago!J293+Set!J293+Oct!J293+Nov!J293+Dic!J293</f>
        <v>1</v>
      </c>
      <c r="Q293" s="234">
        <f>+Ene!K293+Feb!K293+Mar!K293+Abr!K293+May!K293+Jun!K293+Jul!K293+Ago!K293+Set!K293+Oct!K293+Nov!K293+Dic!K293</f>
        <v>2</v>
      </c>
      <c r="R293" s="248">
        <v>0</v>
      </c>
      <c r="S293" s="249">
        <f t="shared" si="52"/>
        <v>0</v>
      </c>
      <c r="T293" s="25">
        <f>+Ene!L293+Feb!L293+Mar!L293+Abr!L293+May!L293+Jun!L293+Jul!L293+Ago!L293+Set!L293+Oct!L293+Nov!L293+Dic!L293</f>
        <v>1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1</v>
      </c>
      <c r="W293" s="25">
        <f t="shared" si="53"/>
        <v>4</v>
      </c>
      <c r="X293" s="257">
        <v>23</v>
      </c>
      <c r="Y293" s="240">
        <f t="shared" si="54"/>
        <v>17.391304347826086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8</v>
      </c>
      <c r="AB293" s="25">
        <f>+Ene!Q293+Feb!Q293+Mar!Q293+Abr!Q293+May!Q293+Jun!Q293+Jul!Q293+Ago!Q293+Set!Q293+Oct!Q293+Nov!Q293+Dic!Q293</f>
        <v>16</v>
      </c>
      <c r="AC293" s="25">
        <f>+Ene!R293+Feb!R293+Mar!R293+Abr!R293+May!R293+Jun!R293+Jul!R293+Ago!R293+Set!R293+Oct!R293+Nov!R293+Dic!R293</f>
        <v>14</v>
      </c>
      <c r="AD293" s="25">
        <f t="shared" si="55"/>
        <v>38</v>
      </c>
      <c r="AE293" s="250">
        <v>23</v>
      </c>
      <c r="AF293" s="240">
        <f t="shared" si="56"/>
        <v>165.21739130434781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50">
        <v>23</v>
      </c>
      <c r="AM293" s="240">
        <f t="shared" si="58"/>
        <v>0</v>
      </c>
      <c r="AN293" s="266">
        <v>377.33052969434885</v>
      </c>
      <c r="AO293" s="230">
        <f>+Ene!W293+Feb!W293+Mar!W293+Abr!W293+May!W293+Jun!W293+Jul!W293+Ago!W293+Set!W293+Oct!W293+Nov!W293+Dic!W293</f>
        <v>6</v>
      </c>
      <c r="AP293" s="261">
        <f t="shared" si="59"/>
        <v>1.5901178218630265</v>
      </c>
      <c r="AQ293" s="17">
        <f>+Ene!X293+Feb!X293+Mar!X293+Abr!X293+May!X293+Jun!X293+Jul!X293+Ago!X293+Set!X293+Oct!X293+Nov!X293+Dic!X293</f>
        <v>0</v>
      </c>
      <c r="AR293" s="261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50">
        <v>23</v>
      </c>
      <c r="AX293" s="240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55">
        <v>0</v>
      </c>
      <c r="K294" s="255">
        <v>68</v>
      </c>
      <c r="L294" s="255">
        <v>9</v>
      </c>
      <c r="M294" s="255">
        <v>18</v>
      </c>
      <c r="N294" s="255">
        <v>711.89290286365281</v>
      </c>
      <c r="O294" s="255">
        <v>95</v>
      </c>
      <c r="P294" s="230">
        <f>+Ene!J294+Feb!J294+Mar!J294+Abr!J294+May!J294+Jun!J294+Jul!J294+Ago!J294+Set!J294+Oct!J294+Nov!J294+Dic!J294</f>
        <v>11</v>
      </c>
      <c r="Q294" s="234">
        <f>+Ene!K294+Feb!K294+Mar!K294+Abr!K294+May!K294+Jun!K294+Jul!K294+Ago!K294+Set!K294+Oct!K294+Nov!K294+Dic!K294</f>
        <v>11</v>
      </c>
      <c r="R294" s="248">
        <v>0</v>
      </c>
      <c r="S294" s="249">
        <f t="shared" si="52"/>
        <v>0</v>
      </c>
      <c r="T294" s="25">
        <f>+Ene!L294+Feb!L294+Mar!L294+Abr!L294+May!L294+Jun!L294+Jul!L294+Ago!L294+Set!L294+Oct!L294+Nov!L294+Dic!L294</f>
        <v>7</v>
      </c>
      <c r="U294" s="25">
        <f>+Ene!M294+Feb!M294+Mar!M294+Abr!M294+May!M294+Jun!M294+Jul!M294+Ago!M294+Set!M294+Oct!M294+Nov!M294+Dic!M294</f>
        <v>6</v>
      </c>
      <c r="V294" s="25">
        <f>+Ene!N294+Feb!N294+Mar!N294+Abr!N294+May!N294+Jun!N294+Jul!N294+Ago!N294+Set!N294+Oct!N294+Nov!N294+Dic!N294</f>
        <v>5</v>
      </c>
      <c r="W294" s="25">
        <f t="shared" si="53"/>
        <v>18</v>
      </c>
      <c r="X294" s="257">
        <v>95</v>
      </c>
      <c r="Y294" s="240">
        <f t="shared" si="54"/>
        <v>18.947368421052634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15</v>
      </c>
      <c r="AB294" s="25">
        <f>+Ene!Q294+Feb!Q294+Mar!Q294+Abr!Q294+May!Q294+Jun!Q294+Jul!Q294+Ago!Q294+Set!Q294+Oct!Q294+Nov!Q294+Dic!Q294</f>
        <v>17</v>
      </c>
      <c r="AC294" s="25">
        <f>+Ene!R294+Feb!R294+Mar!R294+Abr!R294+May!R294+Jun!R294+Jul!R294+Ago!R294+Set!R294+Oct!R294+Nov!R294+Dic!R294</f>
        <v>7</v>
      </c>
      <c r="AD294" s="25">
        <f t="shared" si="55"/>
        <v>39</v>
      </c>
      <c r="AE294" s="250">
        <v>95</v>
      </c>
      <c r="AF294" s="240">
        <f t="shared" si="56"/>
        <v>41.05263157894737</v>
      </c>
      <c r="AG294" s="26">
        <f>+Ene!S294+Feb!S294+Mar!S294+Abr!S294+May!S294+Jun!S294+Jul!S294+Ago!S294+Set!S294+Oct!S294+Nov!S294+Dic!S294</f>
        <v>9</v>
      </c>
      <c r="AH294" s="25">
        <f>+Ene!T294+Feb!T294+Mar!T294+Abr!T294+May!T294+Jun!T294+Jul!T294+Ago!T294+Set!T294+Oct!T294+Nov!T294+Dic!T294</f>
        <v>2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11</v>
      </c>
      <c r="AL294" s="250">
        <v>95</v>
      </c>
      <c r="AM294" s="240">
        <f t="shared" si="58"/>
        <v>11.578947368421053</v>
      </c>
      <c r="AN294" s="266">
        <v>711.89290286365281</v>
      </c>
      <c r="AO294" s="230">
        <f>+Ene!W294+Feb!W294+Mar!W294+Abr!W294+May!W294+Jun!W294+Jul!W294+Ago!W294+Set!W294+Oct!W294+Nov!W294+Dic!W294</f>
        <v>0</v>
      </c>
      <c r="AP294" s="261">
        <f t="shared" si="59"/>
        <v>0</v>
      </c>
      <c r="AQ294" s="17">
        <f>+Ene!X294+Feb!X294+Mar!X294+Abr!X294+May!X294+Jun!X294+Jul!X294+Ago!X294+Set!X294+Oct!X294+Nov!X294+Dic!X294</f>
        <v>0</v>
      </c>
      <c r="AR294" s="261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50">
        <v>95</v>
      </c>
      <c r="AX294" s="240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55">
        <v>0</v>
      </c>
      <c r="K295" s="255">
        <v>28</v>
      </c>
      <c r="L295" s="255">
        <v>12</v>
      </c>
      <c r="M295" s="255">
        <v>18</v>
      </c>
      <c r="N295" s="255">
        <v>621.98328338133842</v>
      </c>
      <c r="O295" s="255">
        <v>58</v>
      </c>
      <c r="P295" s="230">
        <f>+Ene!J295+Feb!J295+Mar!J295+Abr!J295+May!J295+Jun!J295+Jul!J295+Ago!J295+Set!J295+Oct!J295+Nov!J295+Dic!J295</f>
        <v>0</v>
      </c>
      <c r="Q295" s="234">
        <f>+Ene!K295+Feb!K295+Mar!K295+Abr!K295+May!K295+Jun!K295+Jul!K295+Ago!K295+Set!K295+Oct!K295+Nov!K295+Dic!K295</f>
        <v>0</v>
      </c>
      <c r="R295" s="248">
        <v>0</v>
      </c>
      <c r="S295" s="249">
        <f t="shared" si="52"/>
        <v>0</v>
      </c>
      <c r="T295" s="25">
        <f>+Ene!L295+Feb!L295+Mar!L295+Abr!L295+May!L295+Jun!L295+Jul!L295+Ago!L295+Set!L295+Oct!L295+Nov!L295+Dic!L295</f>
        <v>0</v>
      </c>
      <c r="U295" s="25">
        <f>+Ene!M295+Feb!M295+Mar!M295+Abr!M295+May!M295+Jun!M295+Jul!M295+Ago!M295+Set!M295+Oct!M295+Nov!M295+Dic!M295</f>
        <v>0</v>
      </c>
      <c r="V295" s="25">
        <f>+Ene!N295+Feb!N295+Mar!N295+Abr!N295+May!N295+Jun!N295+Jul!N295+Ago!N295+Set!N295+Oct!N295+Nov!N295+Dic!N295</f>
        <v>0</v>
      </c>
      <c r="W295" s="25">
        <f t="shared" si="53"/>
        <v>0</v>
      </c>
      <c r="X295" s="257">
        <v>58</v>
      </c>
      <c r="Y295" s="240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55"/>
        <v>0</v>
      </c>
      <c r="AE295" s="250">
        <v>58</v>
      </c>
      <c r="AF295" s="240">
        <f t="shared" si="56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0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0</v>
      </c>
      <c r="AK295" s="25">
        <f t="shared" si="57"/>
        <v>0</v>
      </c>
      <c r="AL295" s="250">
        <v>58</v>
      </c>
      <c r="AM295" s="240">
        <f t="shared" si="58"/>
        <v>0</v>
      </c>
      <c r="AN295" s="266">
        <v>621.98328338133842</v>
      </c>
      <c r="AO295" s="230">
        <f>+Ene!W295+Feb!W295+Mar!W295+Abr!W295+May!W295+Jun!W295+Jul!W295+Ago!W295+Set!W295+Oct!W295+Nov!W295+Dic!W295</f>
        <v>0</v>
      </c>
      <c r="AP295" s="261">
        <f t="shared" si="59"/>
        <v>0</v>
      </c>
      <c r="AQ295" s="17">
        <f>+Ene!X295+Feb!X295+Mar!X295+Abr!X295+May!X295+Jun!X295+Jul!X295+Ago!X295+Set!X295+Oct!X295+Nov!X295+Dic!X295</f>
        <v>0</v>
      </c>
      <c r="AR295" s="261">
        <f t="shared" si="60"/>
        <v>0</v>
      </c>
      <c r="AS295" s="25">
        <f>+Ene!Y295+Feb!Y295+Mar!Y295+Abr!Y295+May!Y295+Jun!Y295+Jul!Y295+Ago!Y295+Set!Y295+Oct!Y295+Nov!Y295+Dic!Y295</f>
        <v>0</v>
      </c>
      <c r="AT295" s="25">
        <f>+Ene!Z295+Feb!Z295+Mar!Z295+Abr!Z295+May!Z295+Jun!Z295+Jul!Z295+Ago!Z295+Set!Z295+Oct!Z295+Nov!Z295+Dic!Z295</f>
        <v>0</v>
      </c>
      <c r="AU295" s="25">
        <f>+Ene!AA295+Feb!AA295+Mar!AA295+Abr!AA295+May!AA295+Jun!AA295+Jul!AA295+Ago!AA295+Set!AA295+Oct!AA295+Nov!AA295+Dic!AA295</f>
        <v>0</v>
      </c>
      <c r="AV295" s="26">
        <f t="shared" si="61"/>
        <v>0</v>
      </c>
      <c r="AW295" s="250">
        <v>58</v>
      </c>
      <c r="AX295" s="240">
        <f t="shared" si="62"/>
        <v>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55">
        <v>0</v>
      </c>
      <c r="K296" s="255">
        <v>10</v>
      </c>
      <c r="L296" s="255">
        <v>14.418598231905637</v>
      </c>
      <c r="M296" s="255">
        <v>12</v>
      </c>
      <c r="N296" s="255">
        <v>28.670717287607889</v>
      </c>
      <c r="O296" s="255">
        <v>36.418598231905634</v>
      </c>
      <c r="P296" s="230">
        <f>+Ene!J296+Feb!J296+Mar!J296+Abr!J296+May!J296+Jun!J296+Jul!J296+Ago!J296+Set!J296+Oct!J296+Nov!J296+Dic!J296</f>
        <v>10</v>
      </c>
      <c r="Q296" s="234">
        <f>+Ene!K296+Feb!K296+Mar!K296+Abr!K296+May!K296+Jun!K296+Jul!K296+Ago!K296+Set!K296+Oct!K296+Nov!K296+Dic!K296</f>
        <v>8</v>
      </c>
      <c r="R296" s="248">
        <v>0</v>
      </c>
      <c r="S296" s="249">
        <f t="shared" si="52"/>
        <v>0</v>
      </c>
      <c r="T296" s="25">
        <f>+Ene!L296+Feb!L296+Mar!L296+Abr!L296+May!L296+Jun!L296+Jul!L296+Ago!L296+Set!L296+Oct!L296+Nov!L296+Dic!L296</f>
        <v>8</v>
      </c>
      <c r="U296" s="25">
        <f>+Ene!M296+Feb!M296+Mar!M296+Abr!M296+May!M296+Jun!M296+Jul!M296+Ago!M296+Set!M296+Oct!M296+Nov!M296+Dic!M296</f>
        <v>9</v>
      </c>
      <c r="V296" s="25">
        <f>+Ene!N296+Feb!N296+Mar!N296+Abr!N296+May!N296+Jun!N296+Jul!N296+Ago!N296+Set!N296+Oct!N296+Nov!N296+Dic!N296</f>
        <v>6</v>
      </c>
      <c r="W296" s="25">
        <f t="shared" si="53"/>
        <v>23</v>
      </c>
      <c r="X296" s="257">
        <v>36.418598231905634</v>
      </c>
      <c r="Y296" s="240">
        <f t="shared" si="54"/>
        <v>63.154544976006633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11</v>
      </c>
      <c r="AB296" s="25">
        <f>+Ene!Q296+Feb!Q296+Mar!Q296+Abr!Q296+May!Q296+Jun!Q296+Jul!Q296+Ago!Q296+Set!Q296+Oct!Q296+Nov!Q296+Dic!Q296</f>
        <v>22</v>
      </c>
      <c r="AC296" s="25">
        <f>+Ene!R296+Feb!R296+Mar!R296+Abr!R296+May!R296+Jun!R296+Jul!R296+Ago!R296+Set!R296+Oct!R296+Nov!R296+Dic!R296</f>
        <v>13</v>
      </c>
      <c r="AD296" s="25">
        <f t="shared" si="55"/>
        <v>46</v>
      </c>
      <c r="AE296" s="250">
        <v>36.418598231905634</v>
      </c>
      <c r="AF296" s="240">
        <f t="shared" si="56"/>
        <v>126.30908995201327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3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3</v>
      </c>
      <c r="AL296" s="250">
        <v>36.418598231905634</v>
      </c>
      <c r="AM296" s="240">
        <f t="shared" si="58"/>
        <v>8.2375493446965162</v>
      </c>
      <c r="AN296" s="266">
        <v>28.670717287607889</v>
      </c>
      <c r="AO296" s="230">
        <f>+Ene!W296+Feb!W296+Mar!W296+Abr!W296+May!W296+Jun!W296+Jul!W296+Ago!W296+Set!W296+Oct!W296+Nov!W296+Dic!W296</f>
        <v>0</v>
      </c>
      <c r="AP296" s="261">
        <f t="shared" si="59"/>
        <v>0</v>
      </c>
      <c r="AQ296" s="17">
        <f>+Ene!X296+Feb!X296+Mar!X296+Abr!X296+May!X296+Jun!X296+Jul!X296+Ago!X296+Set!X296+Oct!X296+Nov!X296+Dic!X296</f>
        <v>0</v>
      </c>
      <c r="AR296" s="261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50">
        <v>36.418598231905634</v>
      </c>
      <c r="AX296" s="240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55">
        <v>0</v>
      </c>
      <c r="K297" s="255">
        <v>9</v>
      </c>
      <c r="L297" s="255">
        <v>13</v>
      </c>
      <c r="M297" s="255">
        <v>13</v>
      </c>
      <c r="N297" s="255">
        <v>31.757901795526678</v>
      </c>
      <c r="O297" s="255">
        <v>35</v>
      </c>
      <c r="P297" s="230">
        <f>+Ene!J297+Feb!J297+Mar!J297+Abr!J297+May!J297+Jun!J297+Jul!J297+Ago!J297+Set!J297+Oct!J297+Nov!J297+Dic!J297</f>
        <v>1</v>
      </c>
      <c r="Q297" s="234">
        <f>+Ene!K297+Feb!K297+Mar!K297+Abr!K297+May!K297+Jun!K297+Jul!K297+Ago!K297+Set!K297+Oct!K297+Nov!K297+Dic!K297</f>
        <v>0</v>
      </c>
      <c r="R297" s="248">
        <v>0</v>
      </c>
      <c r="S297" s="249">
        <f t="shared" si="52"/>
        <v>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6</v>
      </c>
      <c r="V297" s="25">
        <f>+Ene!N297+Feb!N297+Mar!N297+Abr!N297+May!N297+Jun!N297+Jul!N297+Ago!N297+Set!N297+Oct!N297+Nov!N297+Dic!N297</f>
        <v>2</v>
      </c>
      <c r="W297" s="25">
        <f t="shared" si="53"/>
        <v>12</v>
      </c>
      <c r="X297" s="257">
        <v>35</v>
      </c>
      <c r="Y297" s="240">
        <f t="shared" si="54"/>
        <v>34.285714285714285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6</v>
      </c>
      <c r="AB297" s="25">
        <f>+Ene!Q297+Feb!Q297+Mar!Q297+Abr!Q297+May!Q297+Jun!Q297+Jul!Q297+Ago!Q297+Set!Q297+Oct!Q297+Nov!Q297+Dic!Q297</f>
        <v>11</v>
      </c>
      <c r="AC297" s="25">
        <f>+Ene!R297+Feb!R297+Mar!R297+Abr!R297+May!R297+Jun!R297+Jul!R297+Ago!R297+Set!R297+Oct!R297+Nov!R297+Dic!R297</f>
        <v>10</v>
      </c>
      <c r="AD297" s="25">
        <f t="shared" si="55"/>
        <v>27</v>
      </c>
      <c r="AE297" s="250">
        <v>35</v>
      </c>
      <c r="AF297" s="240">
        <f t="shared" si="56"/>
        <v>77.142857142857153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0</v>
      </c>
      <c r="AL297" s="250">
        <v>35</v>
      </c>
      <c r="AM297" s="240">
        <f t="shared" si="58"/>
        <v>0</v>
      </c>
      <c r="AN297" s="266">
        <v>31.757901795526678</v>
      </c>
      <c r="AO297" s="230">
        <f>+Ene!W297+Feb!W297+Mar!W297+Abr!W297+May!W297+Jun!W297+Jul!W297+Ago!W297+Set!W297+Oct!W297+Nov!W297+Dic!W297</f>
        <v>0</v>
      </c>
      <c r="AP297" s="261">
        <f t="shared" si="59"/>
        <v>0</v>
      </c>
      <c r="AQ297" s="17">
        <f>+Ene!X297+Feb!X297+Mar!X297+Abr!X297+May!X297+Jun!X297+Jul!X297+Ago!X297+Set!X297+Oct!X297+Nov!X297+Dic!X297</f>
        <v>0</v>
      </c>
      <c r="AR297" s="261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50">
        <v>35</v>
      </c>
      <c r="AX297" s="240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55">
        <v>0</v>
      </c>
      <c r="K298" s="255">
        <v>9</v>
      </c>
      <c r="L298" s="255">
        <v>15</v>
      </c>
      <c r="M298" s="255">
        <v>12</v>
      </c>
      <c r="N298" s="255">
        <v>35.360411223245073</v>
      </c>
      <c r="O298" s="255">
        <v>36</v>
      </c>
      <c r="P298" s="230">
        <f>+Ene!J298+Feb!J298+Mar!J298+Abr!J298+May!J298+Jun!J298+Jul!J298+Ago!J298+Set!J298+Oct!J298+Nov!J298+Dic!J298</f>
        <v>11</v>
      </c>
      <c r="Q298" s="234">
        <f>+Ene!K298+Feb!K298+Mar!K298+Abr!K298+May!K298+Jun!K298+Jul!K298+Ago!K298+Set!K298+Oct!K298+Nov!K298+Dic!K298</f>
        <v>9</v>
      </c>
      <c r="R298" s="248">
        <v>0</v>
      </c>
      <c r="S298" s="249">
        <f t="shared" si="52"/>
        <v>0</v>
      </c>
      <c r="T298" s="25">
        <f>+Ene!L298+Feb!L298+Mar!L298+Abr!L298+May!L298+Jun!L298+Jul!L298+Ago!L298+Set!L298+Oct!L298+Nov!L298+Dic!L298</f>
        <v>8</v>
      </c>
      <c r="U298" s="25">
        <f>+Ene!M298+Feb!M298+Mar!M298+Abr!M298+May!M298+Jun!M298+Jul!M298+Ago!M298+Set!M298+Oct!M298+Nov!M298+Dic!M298</f>
        <v>14</v>
      </c>
      <c r="V298" s="25">
        <f>+Ene!N298+Feb!N298+Mar!N298+Abr!N298+May!N298+Jun!N298+Jul!N298+Ago!N298+Set!N298+Oct!N298+Nov!N298+Dic!N298</f>
        <v>6</v>
      </c>
      <c r="W298" s="25">
        <f t="shared" si="53"/>
        <v>28</v>
      </c>
      <c r="X298" s="257">
        <v>36</v>
      </c>
      <c r="Y298" s="240">
        <f t="shared" si="54"/>
        <v>77.777777777777786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9</v>
      </c>
      <c r="AB298" s="25">
        <f>+Ene!Q298+Feb!Q298+Mar!Q298+Abr!Q298+May!Q298+Jun!Q298+Jul!Q298+Ago!Q298+Set!Q298+Oct!Q298+Nov!Q298+Dic!Q298</f>
        <v>19</v>
      </c>
      <c r="AC298" s="25">
        <f>+Ene!R298+Feb!R298+Mar!R298+Abr!R298+May!R298+Jun!R298+Jul!R298+Ago!R298+Set!R298+Oct!R298+Nov!R298+Dic!R298</f>
        <v>19</v>
      </c>
      <c r="AD298" s="25">
        <f t="shared" si="55"/>
        <v>47</v>
      </c>
      <c r="AE298" s="250">
        <v>36</v>
      </c>
      <c r="AF298" s="240">
        <f t="shared" si="56"/>
        <v>130.55555555555557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57"/>
        <v>0</v>
      </c>
      <c r="AL298" s="250">
        <v>36</v>
      </c>
      <c r="AM298" s="240">
        <f t="shared" si="58"/>
        <v>0</v>
      </c>
      <c r="AN298" s="266">
        <v>35.360411223245073</v>
      </c>
      <c r="AO298" s="230">
        <f>+Ene!W298+Feb!W298+Mar!W298+Abr!W298+May!W298+Jun!W298+Jul!W298+Ago!W298+Set!W298+Oct!W298+Nov!W298+Dic!W298</f>
        <v>0</v>
      </c>
      <c r="AP298" s="261">
        <f t="shared" si="59"/>
        <v>0</v>
      </c>
      <c r="AQ298" s="17">
        <f>+Ene!X298+Feb!X298+Mar!X298+Abr!X298+May!X298+Jun!X298+Jul!X298+Ago!X298+Set!X298+Oct!X298+Nov!X298+Dic!X298</f>
        <v>0</v>
      </c>
      <c r="AR298" s="261">
        <f t="shared" si="60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61"/>
        <v>0</v>
      </c>
      <c r="AW298" s="250">
        <v>36</v>
      </c>
      <c r="AX298" s="240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55">
        <v>0</v>
      </c>
      <c r="K299" s="255">
        <v>18</v>
      </c>
      <c r="L299" s="255">
        <v>19</v>
      </c>
      <c r="M299" s="255">
        <v>27</v>
      </c>
      <c r="N299" s="255">
        <v>62.718418747924673</v>
      </c>
      <c r="O299" s="255">
        <v>64</v>
      </c>
      <c r="P299" s="230">
        <f>+Ene!J299+Feb!J299+Mar!J299+Abr!J299+May!J299+Jun!J299+Jul!J299+Ago!J299+Set!J299+Oct!J299+Nov!J299+Dic!J299</f>
        <v>13</v>
      </c>
      <c r="Q299" s="234">
        <f>+Ene!K299+Feb!K299+Mar!K299+Abr!K299+May!K299+Jun!K299+Jul!K299+Ago!K299+Set!K299+Oct!K299+Nov!K299+Dic!K299</f>
        <v>8</v>
      </c>
      <c r="R299" s="248">
        <v>0</v>
      </c>
      <c r="S299" s="249">
        <f t="shared" si="52"/>
        <v>0</v>
      </c>
      <c r="T299" s="25">
        <f>+Ene!L299+Feb!L299+Mar!L299+Abr!L299+May!L299+Jun!L299+Jul!L299+Ago!L299+Set!L299+Oct!L299+Nov!L299+Dic!L299</f>
        <v>9</v>
      </c>
      <c r="U299" s="25">
        <f>+Ene!M299+Feb!M299+Mar!M299+Abr!M299+May!M299+Jun!M299+Jul!M299+Ago!M299+Set!M299+Oct!M299+Nov!M299+Dic!M299</f>
        <v>2</v>
      </c>
      <c r="V299" s="25">
        <f>+Ene!N299+Feb!N299+Mar!N299+Abr!N299+May!N299+Jun!N299+Jul!N299+Ago!N299+Set!N299+Oct!N299+Nov!N299+Dic!N299</f>
        <v>3</v>
      </c>
      <c r="W299" s="25">
        <f t="shared" si="53"/>
        <v>14</v>
      </c>
      <c r="X299" s="257">
        <v>64</v>
      </c>
      <c r="Y299" s="240">
        <f t="shared" si="54"/>
        <v>21.875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14</v>
      </c>
      <c r="AB299" s="25">
        <f>+Ene!Q299+Feb!Q299+Mar!Q299+Abr!Q299+May!Q299+Jun!Q299+Jul!Q299+Ago!Q299+Set!Q299+Oct!Q299+Nov!Q299+Dic!Q299</f>
        <v>24</v>
      </c>
      <c r="AC299" s="25">
        <f>+Ene!R299+Feb!R299+Mar!R299+Abr!R299+May!R299+Jun!R299+Jul!R299+Ago!R299+Set!R299+Oct!R299+Nov!R299+Dic!R299</f>
        <v>22</v>
      </c>
      <c r="AD299" s="25">
        <f t="shared" si="55"/>
        <v>60</v>
      </c>
      <c r="AE299" s="250">
        <v>64</v>
      </c>
      <c r="AF299" s="240">
        <f t="shared" si="56"/>
        <v>93.75</v>
      </c>
      <c r="AG299" s="26">
        <f>+Ene!S299+Feb!S299+Mar!S299+Abr!S299+May!S299+Jun!S299+Jul!S299+Ago!S299+Set!S299+Oct!S299+Nov!S299+Dic!S299</f>
        <v>0</v>
      </c>
      <c r="AH299" s="25">
        <f>+Ene!T299+Feb!T299+Mar!T299+Abr!T299+May!T299+Jun!T299+Jul!T299+Ago!T299+Set!T299+Oct!T299+Nov!T299+Dic!T299</f>
        <v>0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4</v>
      </c>
      <c r="AK299" s="25">
        <f t="shared" si="57"/>
        <v>4</v>
      </c>
      <c r="AL299" s="250">
        <v>64</v>
      </c>
      <c r="AM299" s="240">
        <f t="shared" si="58"/>
        <v>6.25</v>
      </c>
      <c r="AN299" s="266">
        <v>62.718418747924673</v>
      </c>
      <c r="AO299" s="230">
        <f>+Ene!W299+Feb!W299+Mar!W299+Abr!W299+May!W299+Jun!W299+Jul!W299+Ago!W299+Set!W299+Oct!W299+Nov!W299+Dic!W299</f>
        <v>0</v>
      </c>
      <c r="AP299" s="261">
        <f t="shared" si="59"/>
        <v>0</v>
      </c>
      <c r="AQ299" s="17">
        <f>+Ene!X299+Feb!X299+Mar!X299+Abr!X299+May!X299+Jun!X299+Jul!X299+Ago!X299+Set!X299+Oct!X299+Nov!X299+Dic!X299</f>
        <v>0</v>
      </c>
      <c r="AR299" s="261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2</v>
      </c>
      <c r="AV299" s="26">
        <f t="shared" si="61"/>
        <v>2</v>
      </c>
      <c r="AW299" s="250">
        <v>64</v>
      </c>
      <c r="AX299" s="240">
        <f t="shared" si="62"/>
        <v>3.125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55">
        <v>49</v>
      </c>
      <c r="K300" s="255">
        <v>49</v>
      </c>
      <c r="L300" s="255">
        <v>46</v>
      </c>
      <c r="M300" s="255">
        <v>69</v>
      </c>
      <c r="N300" s="255">
        <v>102.01824966291284</v>
      </c>
      <c r="O300" s="255">
        <v>164</v>
      </c>
      <c r="P300" s="230">
        <f>+Ene!J300+Feb!J300+Mar!J300+Abr!J300+May!J300+Jun!J300+Jul!J300+Ago!J300+Set!J300+Oct!J300+Nov!J300+Dic!J300</f>
        <v>33</v>
      </c>
      <c r="Q300" s="234">
        <f>+Ene!K300+Feb!K300+Mar!K300+Abr!K300+May!K300+Jun!K300+Jul!K300+Ago!K300+Set!K300+Oct!K300+Nov!K300+Dic!K300</f>
        <v>25</v>
      </c>
      <c r="R300" s="248">
        <v>49</v>
      </c>
      <c r="S300" s="249">
        <f t="shared" si="52"/>
        <v>51.020408163265309</v>
      </c>
      <c r="T300" s="25">
        <f>+Ene!L300+Feb!L300+Mar!L300+Abr!L300+May!L300+Jun!L300+Jul!L300+Ago!L300+Set!L300+Oct!L300+Nov!L300+Dic!L300</f>
        <v>23</v>
      </c>
      <c r="U300" s="25">
        <f>+Ene!M300+Feb!M300+Mar!M300+Abr!M300+May!M300+Jun!M300+Jul!M300+Ago!M300+Set!M300+Oct!M300+Nov!M300+Dic!M300</f>
        <v>19</v>
      </c>
      <c r="V300" s="25">
        <f>+Ene!N300+Feb!N300+Mar!N300+Abr!N300+May!N300+Jun!N300+Jul!N300+Ago!N300+Set!N300+Oct!N300+Nov!N300+Dic!N300</f>
        <v>16</v>
      </c>
      <c r="W300" s="25">
        <f t="shared" si="53"/>
        <v>58</v>
      </c>
      <c r="X300" s="257">
        <v>164</v>
      </c>
      <c r="Y300" s="240">
        <f t="shared" si="54"/>
        <v>35.365853658536587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32</v>
      </c>
      <c r="AB300" s="25">
        <f>+Ene!Q300+Feb!Q300+Mar!Q300+Abr!Q300+May!Q300+Jun!Q300+Jul!Q300+Ago!Q300+Set!Q300+Oct!Q300+Nov!Q300+Dic!Q300</f>
        <v>87</v>
      </c>
      <c r="AC300" s="25">
        <f>+Ene!R300+Feb!R300+Mar!R300+Abr!R300+May!R300+Jun!R300+Jul!R300+Ago!R300+Set!R300+Oct!R300+Nov!R300+Dic!R300</f>
        <v>66</v>
      </c>
      <c r="AD300" s="25">
        <f t="shared" si="55"/>
        <v>185</v>
      </c>
      <c r="AE300" s="250">
        <v>164</v>
      </c>
      <c r="AF300" s="240">
        <f t="shared" si="56"/>
        <v>112.80487804878048</v>
      </c>
      <c r="AG300" s="26">
        <f>+Ene!S300+Feb!S300+Mar!S300+Abr!S300+May!S300+Jun!S300+Jul!S300+Ago!S300+Set!S300+Oct!S300+Nov!S300+Dic!S300</f>
        <v>0</v>
      </c>
      <c r="AH300" s="25">
        <f>+Ene!T300+Feb!T300+Mar!T300+Abr!T300+May!T300+Jun!T300+Jul!T300+Ago!T300+Set!T300+Oct!T300+Nov!T300+Dic!T300</f>
        <v>8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9</v>
      </c>
      <c r="AK300" s="25">
        <f t="shared" si="57"/>
        <v>17</v>
      </c>
      <c r="AL300" s="250">
        <v>164</v>
      </c>
      <c r="AM300" s="240">
        <f t="shared" si="58"/>
        <v>10.365853658536585</v>
      </c>
      <c r="AN300" s="266">
        <v>102.01824966291284</v>
      </c>
      <c r="AO300" s="230">
        <f>+Ene!W300+Feb!W300+Mar!W300+Abr!W300+May!W300+Jun!W300+Jul!W300+Ago!W300+Set!W300+Oct!W300+Nov!W300+Dic!W300</f>
        <v>0</v>
      </c>
      <c r="AP300" s="261">
        <f t="shared" si="59"/>
        <v>0</v>
      </c>
      <c r="AQ300" s="17">
        <f>+Ene!X300+Feb!X300+Mar!X300+Abr!X300+May!X300+Jun!X300+Jul!X300+Ago!X300+Set!X300+Oct!X300+Nov!X300+Dic!X300</f>
        <v>0</v>
      </c>
      <c r="AR300" s="261">
        <f t="shared" si="60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5</v>
      </c>
      <c r="AU300" s="25">
        <f>+Ene!AA300+Feb!AA300+Mar!AA300+Abr!AA300+May!AA300+Jun!AA300+Jul!AA300+Ago!AA300+Set!AA300+Oct!AA300+Nov!AA300+Dic!AA300</f>
        <v>4</v>
      </c>
      <c r="AV300" s="26">
        <f t="shared" si="61"/>
        <v>12</v>
      </c>
      <c r="AW300" s="250">
        <v>164</v>
      </c>
      <c r="AX300" s="240">
        <f t="shared" si="62"/>
        <v>7.3170731707317067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55">
        <v>0</v>
      </c>
      <c r="K301" s="255">
        <v>20</v>
      </c>
      <c r="L301" s="255">
        <v>20</v>
      </c>
      <c r="M301" s="255">
        <v>20</v>
      </c>
      <c r="N301" s="255">
        <v>47.804757109162914</v>
      </c>
      <c r="O301" s="255">
        <v>60</v>
      </c>
      <c r="P301" s="230">
        <f>+Ene!J301+Feb!J301+Mar!J301+Abr!J301+May!J301+Jun!J301+Jul!J301+Ago!J301+Set!J301+Oct!J301+Nov!J301+Dic!J301</f>
        <v>15</v>
      </c>
      <c r="Q301" s="234">
        <f>+Ene!K301+Feb!K301+Mar!K301+Abr!K301+May!K301+Jun!K301+Jul!K301+Ago!K301+Set!K301+Oct!K301+Nov!K301+Dic!K301</f>
        <v>13</v>
      </c>
      <c r="R301" s="248">
        <v>0</v>
      </c>
      <c r="S301" s="249">
        <f t="shared" si="52"/>
        <v>0</v>
      </c>
      <c r="T301" s="25">
        <f>+Ene!L301+Feb!L301+Mar!L301+Abr!L301+May!L301+Jun!L301+Jul!L301+Ago!L301+Set!L301+Oct!L301+Nov!L301+Dic!L301</f>
        <v>13</v>
      </c>
      <c r="U301" s="25">
        <f>+Ene!M301+Feb!M301+Mar!M301+Abr!M301+May!M301+Jun!M301+Jul!M301+Ago!M301+Set!M301+Oct!M301+Nov!M301+Dic!M301</f>
        <v>14</v>
      </c>
      <c r="V301" s="25">
        <f>+Ene!N301+Feb!N301+Mar!N301+Abr!N301+May!N301+Jun!N301+Jul!N301+Ago!N301+Set!N301+Oct!N301+Nov!N301+Dic!N301</f>
        <v>13</v>
      </c>
      <c r="W301" s="25">
        <f t="shared" si="53"/>
        <v>40</v>
      </c>
      <c r="X301" s="257">
        <v>60</v>
      </c>
      <c r="Y301" s="240">
        <f t="shared" si="54"/>
        <v>66.666666666666657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18</v>
      </c>
      <c r="AB301" s="25">
        <f>+Ene!Q301+Feb!Q301+Mar!Q301+Abr!Q301+May!Q301+Jun!Q301+Jul!Q301+Ago!Q301+Set!Q301+Oct!Q301+Nov!Q301+Dic!Q301</f>
        <v>36</v>
      </c>
      <c r="AC301" s="25">
        <f>+Ene!R301+Feb!R301+Mar!R301+Abr!R301+May!R301+Jun!R301+Jul!R301+Ago!R301+Set!R301+Oct!R301+Nov!R301+Dic!R301</f>
        <v>32</v>
      </c>
      <c r="AD301" s="25">
        <f t="shared" si="55"/>
        <v>86</v>
      </c>
      <c r="AE301" s="250">
        <v>60</v>
      </c>
      <c r="AF301" s="240">
        <f t="shared" si="56"/>
        <v>143.33333333333334</v>
      </c>
      <c r="AG301" s="26">
        <f>+Ene!S301+Feb!S301+Mar!S301+Abr!S301+May!S301+Jun!S301+Jul!S301+Ago!S301+Set!S301+Oct!S301+Nov!S301+Dic!S301</f>
        <v>9</v>
      </c>
      <c r="AH301" s="25">
        <f>+Ene!T301+Feb!T301+Mar!T301+Abr!T301+May!T301+Jun!T301+Jul!T301+Ago!T301+Set!T301+Oct!T301+Nov!T301+Dic!T301</f>
        <v>0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9</v>
      </c>
      <c r="AL301" s="250">
        <v>60</v>
      </c>
      <c r="AM301" s="240">
        <f t="shared" si="58"/>
        <v>15</v>
      </c>
      <c r="AN301" s="266">
        <v>47.804757109162914</v>
      </c>
      <c r="AO301" s="230">
        <f>+Ene!W301+Feb!W301+Mar!W301+Abr!W301+May!W301+Jun!W301+Jul!W301+Ago!W301+Set!W301+Oct!W301+Nov!W301+Dic!W301</f>
        <v>10</v>
      </c>
      <c r="AP301" s="261">
        <f t="shared" si="59"/>
        <v>20.918420267599817</v>
      </c>
      <c r="AQ301" s="17">
        <f>+Ene!X301+Feb!X301+Mar!X301+Abr!X301+May!X301+Jun!X301+Jul!X301+Ago!X301+Set!X301+Oct!X301+Nov!X301+Dic!X301</f>
        <v>0</v>
      </c>
      <c r="AR301" s="261">
        <f t="shared" si="60"/>
        <v>0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50">
        <v>60</v>
      </c>
      <c r="AX301" s="240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55">
        <v>0</v>
      </c>
      <c r="K302" s="255">
        <v>12</v>
      </c>
      <c r="L302" s="255">
        <v>23.073286222824436</v>
      </c>
      <c r="M302" s="255">
        <v>23.073286222824436</v>
      </c>
      <c r="N302" s="255">
        <v>49.750514156508743</v>
      </c>
      <c r="O302" s="255">
        <v>58.146572445648872</v>
      </c>
      <c r="P302" s="230">
        <f>+Ene!J302+Feb!J302+Mar!J302+Abr!J302+May!J302+Jun!J302+Jul!J302+Ago!J302+Set!J302+Oct!J302+Nov!J302+Dic!J302</f>
        <v>0</v>
      </c>
      <c r="Q302" s="234">
        <f>+Ene!K302+Feb!K302+Mar!K302+Abr!K302+May!K302+Jun!K302+Jul!K302+Ago!K302+Set!K302+Oct!K302+Nov!K302+Dic!K302</f>
        <v>0</v>
      </c>
      <c r="R302" s="248">
        <v>0</v>
      </c>
      <c r="S302" s="249">
        <f t="shared" si="52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0</v>
      </c>
      <c r="X302" s="257">
        <v>58.146572445648872</v>
      </c>
      <c r="Y302" s="240">
        <f t="shared" si="54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4</v>
      </c>
      <c r="AB302" s="25">
        <f>+Ene!Q302+Feb!Q302+Mar!Q302+Abr!Q302+May!Q302+Jun!Q302+Jul!Q302+Ago!Q302+Set!Q302+Oct!Q302+Nov!Q302+Dic!Q302</f>
        <v>15</v>
      </c>
      <c r="AC302" s="25">
        <f>+Ene!R302+Feb!R302+Mar!R302+Abr!R302+May!R302+Jun!R302+Jul!R302+Ago!R302+Set!R302+Oct!R302+Nov!R302+Dic!R302</f>
        <v>6</v>
      </c>
      <c r="AD302" s="25">
        <f t="shared" si="55"/>
        <v>25</v>
      </c>
      <c r="AE302" s="250">
        <v>58.146572445648872</v>
      </c>
      <c r="AF302" s="240">
        <f t="shared" si="56"/>
        <v>42.994795649164288</v>
      </c>
      <c r="AG302" s="26">
        <f>+Ene!S302+Feb!S302+Mar!S302+Abr!S302+May!S302+Jun!S302+Jul!S302+Ago!S302+Set!S302+Oct!S302+Nov!S302+Dic!S302</f>
        <v>18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3</v>
      </c>
      <c r="AK302" s="25">
        <f t="shared" si="57"/>
        <v>25</v>
      </c>
      <c r="AL302" s="250">
        <v>58.146572445648872</v>
      </c>
      <c r="AM302" s="240">
        <f t="shared" si="58"/>
        <v>42.994795649164288</v>
      </c>
      <c r="AN302" s="266">
        <v>49.750514156508743</v>
      </c>
      <c r="AO302" s="230">
        <f>+Ene!W302+Feb!W302+Mar!W302+Abr!W302+May!W302+Jun!W302+Jul!W302+Ago!W302+Set!W302+Oct!W302+Nov!W302+Dic!W302</f>
        <v>0</v>
      </c>
      <c r="AP302" s="261">
        <f t="shared" si="59"/>
        <v>0</v>
      </c>
      <c r="AQ302" s="17">
        <f>+Ene!X302+Feb!X302+Mar!X302+Abr!X302+May!X302+Jun!X302+Jul!X302+Ago!X302+Set!X302+Oct!X302+Nov!X302+Dic!X302</f>
        <v>0</v>
      </c>
      <c r="AR302" s="261">
        <f t="shared" si="60"/>
        <v>0</v>
      </c>
      <c r="AS302" s="25">
        <f>+Ene!Y302+Feb!Y302+Mar!Y302+Abr!Y302+May!Y302+Jun!Y302+Jul!Y302+Ago!Y302+Set!Y302+Oct!Y302+Nov!Y302+Dic!Y302</f>
        <v>1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1</v>
      </c>
      <c r="AW302" s="250">
        <v>58.146572445648872</v>
      </c>
      <c r="AX302" s="240">
        <f t="shared" si="62"/>
        <v>1.7197918259665717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55">
        <v>0</v>
      </c>
      <c r="K303" s="255">
        <v>7</v>
      </c>
      <c r="L303" s="255">
        <v>17</v>
      </c>
      <c r="M303" s="255">
        <v>35</v>
      </c>
      <c r="N303" s="255">
        <v>70.40276841633279</v>
      </c>
      <c r="O303" s="255">
        <v>59</v>
      </c>
      <c r="P303" s="230">
        <f>+Ene!J303+Feb!J303+Mar!J303+Abr!J303+May!J303+Jun!J303+Jul!J303+Ago!J303+Set!J303+Oct!J303+Nov!J303+Dic!J303</f>
        <v>0</v>
      </c>
      <c r="Q303" s="234">
        <f>+Ene!K303+Feb!K303+Mar!K303+Abr!K303+May!K303+Jun!K303+Jul!K303+Ago!K303+Set!K303+Oct!K303+Nov!K303+Dic!K303</f>
        <v>1</v>
      </c>
      <c r="R303" s="248">
        <v>0</v>
      </c>
      <c r="S303" s="249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2</v>
      </c>
      <c r="V303" s="25">
        <f>+Ene!N303+Feb!N303+Mar!N303+Abr!N303+May!N303+Jun!N303+Jul!N303+Ago!N303+Set!N303+Oct!N303+Nov!N303+Dic!N303</f>
        <v>0</v>
      </c>
      <c r="W303" s="25">
        <f t="shared" si="53"/>
        <v>2</v>
      </c>
      <c r="X303" s="257">
        <v>59</v>
      </c>
      <c r="Y303" s="240">
        <f t="shared" si="54"/>
        <v>3.3898305084745761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7</v>
      </c>
      <c r="AC303" s="25">
        <f>+Ene!R303+Feb!R303+Mar!R303+Abr!R303+May!R303+Jun!R303+Jul!R303+Ago!R303+Set!R303+Oct!R303+Nov!R303+Dic!R303</f>
        <v>2</v>
      </c>
      <c r="AD303" s="25">
        <f t="shared" si="55"/>
        <v>10</v>
      </c>
      <c r="AE303" s="250">
        <v>59</v>
      </c>
      <c r="AF303" s="240">
        <f t="shared" si="56"/>
        <v>16.949152542372879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4</v>
      </c>
      <c r="AK303" s="25">
        <f t="shared" si="57"/>
        <v>4</v>
      </c>
      <c r="AL303" s="250">
        <v>59</v>
      </c>
      <c r="AM303" s="240">
        <f t="shared" si="58"/>
        <v>6.7796610169491522</v>
      </c>
      <c r="AN303" s="266">
        <v>70.40276841633279</v>
      </c>
      <c r="AO303" s="230">
        <f>+Ene!W303+Feb!W303+Mar!W303+Abr!W303+May!W303+Jun!W303+Jul!W303+Ago!W303+Set!W303+Oct!W303+Nov!W303+Dic!W303</f>
        <v>0</v>
      </c>
      <c r="AP303" s="261">
        <f t="shared" si="59"/>
        <v>0</v>
      </c>
      <c r="AQ303" s="17">
        <f>+Ene!X303+Feb!X303+Mar!X303+Abr!X303+May!X303+Jun!X303+Jul!X303+Ago!X303+Set!X303+Oct!X303+Nov!X303+Dic!X303</f>
        <v>0</v>
      </c>
      <c r="AR303" s="261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50">
        <v>59</v>
      </c>
      <c r="AX303" s="240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255">
        <v>0</v>
      </c>
      <c r="K304" s="255">
        <v>32.035466737389882</v>
      </c>
      <c r="L304" s="255">
        <v>26</v>
      </c>
      <c r="M304" s="255">
        <v>33.776181062828208</v>
      </c>
      <c r="N304" s="255">
        <v>69.708081304326413</v>
      </c>
      <c r="O304" s="255">
        <v>91.811647800218083</v>
      </c>
      <c r="P304" s="230">
        <f>+Ene!J304+Feb!J304+Mar!J304+Abr!J304+May!J304+Jun!J304+Jul!J304+Ago!J304+Set!J304+Oct!J304+Nov!J304+Dic!J304</f>
        <v>1</v>
      </c>
      <c r="Q304" s="234">
        <f>+Ene!K304+Feb!K304+Mar!K304+Abr!K304+May!K304+Jun!K304+Jul!K304+Ago!K304+Set!K304+Oct!K304+Nov!K304+Dic!K304</f>
        <v>1</v>
      </c>
      <c r="R304" s="248">
        <v>0</v>
      </c>
      <c r="S304" s="249">
        <f t="shared" si="52"/>
        <v>0</v>
      </c>
      <c r="T304" s="25">
        <f>+Ene!L304+Feb!L304+Mar!L304+Abr!L304+May!L304+Jun!L304+Jul!L304+Ago!L304+Set!L304+Oct!L304+Nov!L304+Dic!L304</f>
        <v>0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3</v>
      </c>
      <c r="W304" s="25">
        <f t="shared" si="53"/>
        <v>5</v>
      </c>
      <c r="X304" s="257">
        <v>91.811647800218083</v>
      </c>
      <c r="Y304" s="240">
        <f t="shared" si="54"/>
        <v>5.4459321009900483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11</v>
      </c>
      <c r="AB304" s="25">
        <f>+Ene!Q304+Feb!Q304+Mar!Q304+Abr!Q304+May!Q304+Jun!Q304+Jul!Q304+Ago!Q304+Set!Q304+Oct!Q304+Nov!Q304+Dic!Q304</f>
        <v>33</v>
      </c>
      <c r="AC304" s="25">
        <f>+Ene!R304+Feb!R304+Mar!R304+Abr!R304+May!R304+Jun!R304+Jul!R304+Ago!R304+Set!R304+Oct!R304+Nov!R304+Dic!R304</f>
        <v>15</v>
      </c>
      <c r="AD304" s="25">
        <f t="shared" si="55"/>
        <v>59</v>
      </c>
      <c r="AE304" s="250">
        <v>91.811647800218083</v>
      </c>
      <c r="AF304" s="240">
        <f t="shared" si="56"/>
        <v>64.261998791682572</v>
      </c>
      <c r="AG304" s="26">
        <f>+Ene!S304+Feb!S304+Mar!S304+Abr!S304+May!S304+Jun!S304+Jul!S304+Ago!S304+Set!S304+Oct!S304+Nov!S304+Dic!S304</f>
        <v>1</v>
      </c>
      <c r="AH304" s="25">
        <f>+Ene!T304+Feb!T304+Mar!T304+Abr!T304+May!T304+Jun!T304+Jul!T304+Ago!T304+Set!T304+Oct!T304+Nov!T304+Dic!T304</f>
        <v>8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57"/>
        <v>9</v>
      </c>
      <c r="AL304" s="250">
        <v>91.811647800218083</v>
      </c>
      <c r="AM304" s="240">
        <f t="shared" si="58"/>
        <v>9.8026777817820854</v>
      </c>
      <c r="AN304" s="266">
        <v>69.708081304326413</v>
      </c>
      <c r="AO304" s="230">
        <f>+Ene!W304+Feb!W304+Mar!W304+Abr!W304+May!W304+Jun!W304+Jul!W304+Ago!W304+Set!W304+Oct!W304+Nov!W304+Dic!W304</f>
        <v>0</v>
      </c>
      <c r="AP304" s="261">
        <f t="shared" si="59"/>
        <v>0</v>
      </c>
      <c r="AQ304" s="17">
        <f>+Ene!X304+Feb!X304+Mar!X304+Abr!X304+May!X304+Jun!X304+Jul!X304+Ago!X304+Set!X304+Oct!X304+Nov!X304+Dic!X304</f>
        <v>0</v>
      </c>
      <c r="AR304" s="261">
        <f t="shared" si="60"/>
        <v>0</v>
      </c>
      <c r="AS304" s="25">
        <f>+Ene!Y304+Feb!Y304+Mar!Y304+Abr!Y304+May!Y304+Jun!Y304+Jul!Y304+Ago!Y304+Set!Y304+Oct!Y304+Nov!Y304+Dic!Y304</f>
        <v>0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0</v>
      </c>
      <c r="AW304" s="250">
        <v>91.811647800218083</v>
      </c>
      <c r="AX304" s="240">
        <f t="shared" si="62"/>
        <v>0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55">
        <v>0</v>
      </c>
      <c r="K305" s="255">
        <v>9</v>
      </c>
      <c r="L305" s="255">
        <v>21</v>
      </c>
      <c r="M305" s="255">
        <v>21</v>
      </c>
      <c r="N305" s="255">
        <v>40.304612213829742</v>
      </c>
      <c r="O305" s="255">
        <v>51</v>
      </c>
      <c r="P305" s="230">
        <f>+Ene!J305+Feb!J305+Mar!J305+Abr!J305+May!J305+Jun!J305+Jul!J305+Ago!J305+Set!J305+Oct!J305+Nov!J305+Dic!J305</f>
        <v>1</v>
      </c>
      <c r="Q305" s="234">
        <f>+Ene!K305+Feb!K305+Mar!K305+Abr!K305+May!K305+Jun!K305+Jul!K305+Ago!K305+Set!K305+Oct!K305+Nov!K305+Dic!K305</f>
        <v>3</v>
      </c>
      <c r="R305" s="248">
        <v>0</v>
      </c>
      <c r="S305" s="249">
        <f t="shared" si="52"/>
        <v>0</v>
      </c>
      <c r="T305" s="25">
        <f>+Ene!L305+Feb!L305+Mar!L305+Abr!L305+May!L305+Jun!L305+Jul!L305+Ago!L305+Set!L305+Oct!L305+Nov!L305+Dic!L305</f>
        <v>2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0</v>
      </c>
      <c r="W305" s="25">
        <f t="shared" si="53"/>
        <v>2</v>
      </c>
      <c r="X305" s="257">
        <v>51</v>
      </c>
      <c r="Y305" s="240">
        <f t="shared" si="54"/>
        <v>3.9215686274509802</v>
      </c>
      <c r="Z305" s="26">
        <f>+Ene!O305+Feb!O305+Mar!O305+Abr!O305+May!O305+Jun!O305+Jul!O305+Ago!O305+Set!O305+Oct!O305+Nov!O305+Dic!O305</f>
        <v>1</v>
      </c>
      <c r="AA305" s="25">
        <f>+Ene!P305+Feb!P305+Mar!P305+Abr!P305+May!P305+Jun!P305+Jul!P305+Ago!P305+Set!P305+Oct!P305+Nov!P305+Dic!P305</f>
        <v>6</v>
      </c>
      <c r="AB305" s="25">
        <f>+Ene!Q305+Feb!Q305+Mar!Q305+Abr!Q305+May!Q305+Jun!Q305+Jul!Q305+Ago!Q305+Set!Q305+Oct!Q305+Nov!Q305+Dic!Q305</f>
        <v>11</v>
      </c>
      <c r="AC305" s="25">
        <f>+Ene!R305+Feb!R305+Mar!R305+Abr!R305+May!R305+Jun!R305+Jul!R305+Ago!R305+Set!R305+Oct!R305+Nov!R305+Dic!R305</f>
        <v>3</v>
      </c>
      <c r="AD305" s="25">
        <f t="shared" si="55"/>
        <v>21</v>
      </c>
      <c r="AE305" s="250">
        <v>51</v>
      </c>
      <c r="AF305" s="240">
        <f t="shared" si="56"/>
        <v>41.17647058823529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50">
        <v>51</v>
      </c>
      <c r="AM305" s="240">
        <f t="shared" si="58"/>
        <v>0</v>
      </c>
      <c r="AN305" s="266">
        <v>40.304612213829742</v>
      </c>
      <c r="AO305" s="230">
        <f>+Ene!W305+Feb!W305+Mar!W305+Abr!W305+May!W305+Jun!W305+Jul!W305+Ago!W305+Set!W305+Oct!W305+Nov!W305+Dic!W305</f>
        <v>0</v>
      </c>
      <c r="AP305" s="261">
        <f t="shared" si="59"/>
        <v>0</v>
      </c>
      <c r="AQ305" s="17">
        <f>+Ene!X305+Feb!X305+Mar!X305+Abr!X305+May!X305+Jun!X305+Jul!X305+Ago!X305+Set!X305+Oct!X305+Nov!X305+Dic!X305</f>
        <v>0</v>
      </c>
      <c r="AR305" s="261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50">
        <v>51</v>
      </c>
      <c r="AX305" s="240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55">
        <v>0</v>
      </c>
      <c r="K306" s="255">
        <v>60</v>
      </c>
      <c r="L306" s="255">
        <v>60</v>
      </c>
      <c r="M306" s="255">
        <v>55</v>
      </c>
      <c r="N306" s="255">
        <v>125.87663480617859</v>
      </c>
      <c r="O306" s="255">
        <v>175</v>
      </c>
      <c r="P306" s="230">
        <f>+Ene!J306+Feb!J306+Mar!J306+Abr!J306+May!J306+Jun!J306+Jul!J306+Ago!J306+Set!J306+Oct!J306+Nov!J306+Dic!J306</f>
        <v>22</v>
      </c>
      <c r="Q306" s="234">
        <f>+Ene!K306+Feb!K306+Mar!K306+Abr!K306+May!K306+Jun!K306+Jul!K306+Ago!K306+Set!K306+Oct!K306+Nov!K306+Dic!K306</f>
        <v>24</v>
      </c>
      <c r="R306" s="248">
        <v>0</v>
      </c>
      <c r="S306" s="249">
        <f t="shared" si="52"/>
        <v>0</v>
      </c>
      <c r="T306" s="25">
        <f>+Ene!L306+Feb!L306+Mar!L306+Abr!L306+May!L306+Jun!L306+Jul!L306+Ago!L306+Set!L306+Oct!L306+Nov!L306+Dic!L306</f>
        <v>11</v>
      </c>
      <c r="U306" s="25">
        <f>+Ene!M306+Feb!M306+Mar!M306+Abr!M306+May!M306+Jun!M306+Jul!M306+Ago!M306+Set!M306+Oct!M306+Nov!M306+Dic!M306</f>
        <v>23</v>
      </c>
      <c r="V306" s="25">
        <f>+Ene!N306+Feb!N306+Mar!N306+Abr!N306+May!N306+Jun!N306+Jul!N306+Ago!N306+Set!N306+Oct!N306+Nov!N306+Dic!N306</f>
        <v>20</v>
      </c>
      <c r="W306" s="25">
        <f t="shared" si="53"/>
        <v>54</v>
      </c>
      <c r="X306" s="257">
        <v>175</v>
      </c>
      <c r="Y306" s="240">
        <f t="shared" si="54"/>
        <v>30.857142857142854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20</v>
      </c>
      <c r="AB306" s="25">
        <f>+Ene!Q306+Feb!Q306+Mar!Q306+Abr!Q306+May!Q306+Jun!Q306+Jul!Q306+Ago!Q306+Set!Q306+Oct!Q306+Nov!Q306+Dic!Q306</f>
        <v>57</v>
      </c>
      <c r="AC306" s="25">
        <f>+Ene!R306+Feb!R306+Mar!R306+Abr!R306+May!R306+Jun!R306+Jul!R306+Ago!R306+Set!R306+Oct!R306+Nov!R306+Dic!R306</f>
        <v>34</v>
      </c>
      <c r="AD306" s="25">
        <f t="shared" si="55"/>
        <v>111</v>
      </c>
      <c r="AE306" s="250">
        <v>175</v>
      </c>
      <c r="AF306" s="240">
        <f t="shared" si="56"/>
        <v>63.428571428571423</v>
      </c>
      <c r="AG306" s="26">
        <f>+Ene!S306+Feb!S306+Mar!S306+Abr!S306+May!S306+Jun!S306+Jul!S306+Ago!S306+Set!S306+Oct!S306+Nov!S306+Dic!S306</f>
        <v>17</v>
      </c>
      <c r="AH306" s="25">
        <f>+Ene!T306+Feb!T306+Mar!T306+Abr!T306+May!T306+Jun!T306+Jul!T306+Ago!T306+Set!T306+Oct!T306+Nov!T306+Dic!T306</f>
        <v>43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57"/>
        <v>60</v>
      </c>
      <c r="AL306" s="250">
        <v>175</v>
      </c>
      <c r="AM306" s="240">
        <f t="shared" si="58"/>
        <v>34.285714285714285</v>
      </c>
      <c r="AN306" s="266">
        <v>125.87663480617859</v>
      </c>
      <c r="AO306" s="230">
        <f>+Ene!W306+Feb!W306+Mar!W306+Abr!W306+May!W306+Jun!W306+Jul!W306+Ago!W306+Set!W306+Oct!W306+Nov!W306+Dic!W306</f>
        <v>0</v>
      </c>
      <c r="AP306" s="261">
        <f t="shared" si="59"/>
        <v>0</v>
      </c>
      <c r="AQ306" s="17">
        <f>+Ene!X306+Feb!X306+Mar!X306+Abr!X306+May!X306+Jun!X306+Jul!X306+Ago!X306+Set!X306+Oct!X306+Nov!X306+Dic!X306</f>
        <v>0</v>
      </c>
      <c r="AR306" s="261">
        <f t="shared" si="60"/>
        <v>0</v>
      </c>
      <c r="AS306" s="25">
        <f>+Ene!Y306+Feb!Y306+Mar!Y306+Abr!Y306+May!Y306+Jun!Y306+Jul!Y306+Ago!Y306+Set!Y306+Oct!Y306+Nov!Y306+Dic!Y306</f>
        <v>0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61"/>
        <v>0</v>
      </c>
      <c r="AW306" s="250">
        <v>175</v>
      </c>
      <c r="AX306" s="240">
        <f t="shared" si="62"/>
        <v>0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55">
        <v>0</v>
      </c>
      <c r="K307" s="255">
        <v>16</v>
      </c>
      <c r="L307" s="255">
        <v>6</v>
      </c>
      <c r="M307" s="255">
        <v>6</v>
      </c>
      <c r="N307" s="255">
        <v>26.30042592391445</v>
      </c>
      <c r="O307" s="255">
        <v>28</v>
      </c>
      <c r="P307" s="230">
        <f>+Ene!J307+Feb!J307+Mar!J307+Abr!J307+May!J307+Jun!J307+Jul!J307+Ago!J307+Set!J307+Oct!J307+Nov!J307+Dic!J307</f>
        <v>1</v>
      </c>
      <c r="Q307" s="234">
        <f>+Ene!K307+Feb!K307+Mar!K307+Abr!K307+May!K307+Jun!K307+Jul!K307+Ago!K307+Set!K307+Oct!K307+Nov!K307+Dic!K307</f>
        <v>1</v>
      </c>
      <c r="R307" s="248">
        <v>0</v>
      </c>
      <c r="S307" s="249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57">
        <v>28</v>
      </c>
      <c r="Y307" s="240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</v>
      </c>
      <c r="AB307" s="25">
        <f>+Ene!Q307+Feb!Q307+Mar!Q307+Abr!Q307+May!Q307+Jun!Q307+Jul!Q307+Ago!Q307+Set!Q307+Oct!Q307+Nov!Q307+Dic!Q307</f>
        <v>2</v>
      </c>
      <c r="AC307" s="25">
        <f>+Ene!R307+Feb!R307+Mar!R307+Abr!R307+May!R307+Jun!R307+Jul!R307+Ago!R307+Set!R307+Oct!R307+Nov!R307+Dic!R307</f>
        <v>1</v>
      </c>
      <c r="AD307" s="25">
        <f t="shared" si="55"/>
        <v>4</v>
      </c>
      <c r="AE307" s="250">
        <v>28</v>
      </c>
      <c r="AF307" s="240">
        <f t="shared" si="56"/>
        <v>14.285714285714285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50">
        <v>28</v>
      </c>
      <c r="AM307" s="240">
        <f t="shared" si="58"/>
        <v>0</v>
      </c>
      <c r="AN307" s="266">
        <v>26.30042592391445</v>
      </c>
      <c r="AO307" s="230">
        <f>+Ene!W307+Feb!W307+Mar!W307+Abr!W307+May!W307+Jun!W307+Jul!W307+Ago!W307+Set!W307+Oct!W307+Nov!W307+Dic!W307</f>
        <v>0</v>
      </c>
      <c r="AP307" s="261">
        <f t="shared" si="59"/>
        <v>0</v>
      </c>
      <c r="AQ307" s="17">
        <f>+Ene!X307+Feb!X307+Mar!X307+Abr!X307+May!X307+Jun!X307+Jul!X307+Ago!X307+Set!X307+Oct!X307+Nov!X307+Dic!X307</f>
        <v>0</v>
      </c>
      <c r="AR307" s="261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50">
        <v>28</v>
      </c>
      <c r="AX307" s="240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55">
        <v>0</v>
      </c>
      <c r="K308" s="255">
        <v>10</v>
      </c>
      <c r="L308" s="255">
        <v>19</v>
      </c>
      <c r="M308" s="255">
        <v>15</v>
      </c>
      <c r="N308" s="255">
        <v>19.812667282266489</v>
      </c>
      <c r="O308" s="255">
        <v>44</v>
      </c>
      <c r="P308" s="230">
        <f>+Ene!J308+Feb!J308+Mar!J308+Abr!J308+May!J308+Jun!J308+Jul!J308+Ago!J308+Set!J308+Oct!J308+Nov!J308+Dic!J308</f>
        <v>2</v>
      </c>
      <c r="Q308" s="234">
        <f>+Ene!K308+Feb!K308+Mar!K308+Abr!K308+May!K308+Jun!K308+Jul!K308+Ago!K308+Set!K308+Oct!K308+Nov!K308+Dic!K308</f>
        <v>1</v>
      </c>
      <c r="R308" s="248">
        <v>0</v>
      </c>
      <c r="S308" s="249">
        <f t="shared" si="52"/>
        <v>0</v>
      </c>
      <c r="T308" s="25">
        <f>+Ene!L308+Feb!L308+Mar!L308+Abr!L308+May!L308+Jun!L308+Jul!L308+Ago!L308+Set!L308+Oct!L308+Nov!L308+Dic!L308</f>
        <v>1</v>
      </c>
      <c r="U308" s="25">
        <f>+Ene!M308+Feb!M308+Mar!M308+Abr!M308+May!M308+Jun!M308+Jul!M308+Ago!M308+Set!M308+Oct!M308+Nov!M308+Dic!M308</f>
        <v>4</v>
      </c>
      <c r="V308" s="25">
        <f>+Ene!N308+Feb!N308+Mar!N308+Abr!N308+May!N308+Jun!N308+Jul!N308+Ago!N308+Set!N308+Oct!N308+Nov!N308+Dic!N308</f>
        <v>4</v>
      </c>
      <c r="W308" s="25">
        <f t="shared" si="53"/>
        <v>9</v>
      </c>
      <c r="X308" s="257">
        <v>44</v>
      </c>
      <c r="Y308" s="240">
        <f t="shared" si="54"/>
        <v>20.454545454545457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5</v>
      </c>
      <c r="AB308" s="25">
        <f>+Ene!Q308+Feb!Q308+Mar!Q308+Abr!Q308+May!Q308+Jun!Q308+Jul!Q308+Ago!Q308+Set!Q308+Oct!Q308+Nov!Q308+Dic!Q308</f>
        <v>4</v>
      </c>
      <c r="AC308" s="25">
        <f>+Ene!R308+Feb!R308+Mar!R308+Abr!R308+May!R308+Jun!R308+Jul!R308+Ago!R308+Set!R308+Oct!R308+Nov!R308+Dic!R308</f>
        <v>5</v>
      </c>
      <c r="AD308" s="25">
        <f t="shared" si="55"/>
        <v>14</v>
      </c>
      <c r="AE308" s="250">
        <v>44</v>
      </c>
      <c r="AF308" s="240">
        <f t="shared" si="56"/>
        <v>31.818181818181817</v>
      </c>
      <c r="AG308" s="26">
        <f>+Ene!S308+Feb!S308+Mar!S308+Abr!S308+May!S308+Jun!S308+Jul!S308+Ago!S308+Set!S308+Oct!S308+Nov!S308+Dic!S308</f>
        <v>3</v>
      </c>
      <c r="AH308" s="25">
        <f>+Ene!T308+Feb!T308+Mar!T308+Abr!T308+May!T308+Jun!T308+Jul!T308+Ago!T308+Set!T308+Oct!T308+Nov!T308+Dic!T308</f>
        <v>18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7</v>
      </c>
      <c r="AK308" s="25">
        <f t="shared" si="57"/>
        <v>28</v>
      </c>
      <c r="AL308" s="250">
        <v>44</v>
      </c>
      <c r="AM308" s="240">
        <f t="shared" si="58"/>
        <v>63.636363636363633</v>
      </c>
      <c r="AN308" s="266">
        <v>19.812667282266489</v>
      </c>
      <c r="AO308" s="230">
        <f>+Ene!W308+Feb!W308+Mar!W308+Abr!W308+May!W308+Jun!W308+Jul!W308+Ago!W308+Set!W308+Oct!W308+Nov!W308+Dic!W308</f>
        <v>0</v>
      </c>
      <c r="AP308" s="261">
        <f t="shared" si="59"/>
        <v>0</v>
      </c>
      <c r="AQ308" s="17">
        <f>+Ene!X308+Feb!X308+Mar!X308+Abr!X308+May!X308+Jun!X308+Jul!X308+Ago!X308+Set!X308+Oct!X308+Nov!X308+Dic!X308</f>
        <v>0</v>
      </c>
      <c r="AR308" s="261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1</v>
      </c>
      <c r="AU308" s="25">
        <f>+Ene!AA308+Feb!AA308+Mar!AA308+Abr!AA308+May!AA308+Jun!AA308+Jul!AA308+Ago!AA308+Set!AA308+Oct!AA308+Nov!AA308+Dic!AA308</f>
        <v>0</v>
      </c>
      <c r="AV308" s="26">
        <f t="shared" si="61"/>
        <v>1</v>
      </c>
      <c r="AW308" s="250">
        <v>44</v>
      </c>
      <c r="AX308" s="240">
        <f t="shared" si="62"/>
        <v>2.2727272727272729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55">
        <v>190</v>
      </c>
      <c r="K309" s="255">
        <v>190</v>
      </c>
      <c r="L309" s="255">
        <v>150</v>
      </c>
      <c r="M309" s="255">
        <v>178</v>
      </c>
      <c r="N309" s="255">
        <v>301.03954519448939</v>
      </c>
      <c r="O309" s="255">
        <v>518</v>
      </c>
      <c r="P309" s="230">
        <f>+Ene!J309+Feb!J309+Mar!J309+Abr!J309+May!J309+Jun!J309+Jul!J309+Ago!J309+Set!J309+Oct!J309+Nov!J309+Dic!J309</f>
        <v>78</v>
      </c>
      <c r="Q309" s="234">
        <f>+Ene!K309+Feb!K309+Mar!K309+Abr!K309+May!K309+Jun!K309+Jul!K309+Ago!K309+Set!K309+Oct!K309+Nov!K309+Dic!K309</f>
        <v>68</v>
      </c>
      <c r="R309" s="248">
        <v>190</v>
      </c>
      <c r="S309" s="249">
        <f t="shared" si="52"/>
        <v>35.789473684210527</v>
      </c>
      <c r="T309" s="25">
        <f>+Ene!L309+Feb!L309+Mar!L309+Abr!L309+May!L309+Jun!L309+Jul!L309+Ago!L309+Set!L309+Oct!L309+Nov!L309+Dic!L309</f>
        <v>25</v>
      </c>
      <c r="U309" s="25">
        <f>+Ene!M309+Feb!M309+Mar!M309+Abr!M309+May!M309+Jun!M309+Jul!M309+Ago!M309+Set!M309+Oct!M309+Nov!M309+Dic!M309</f>
        <v>29</v>
      </c>
      <c r="V309" s="25">
        <f>+Ene!N309+Feb!N309+Mar!N309+Abr!N309+May!N309+Jun!N309+Jul!N309+Ago!N309+Set!N309+Oct!N309+Nov!N309+Dic!N309</f>
        <v>24</v>
      </c>
      <c r="W309" s="25">
        <f t="shared" si="53"/>
        <v>78</v>
      </c>
      <c r="X309" s="257">
        <v>518</v>
      </c>
      <c r="Y309" s="240">
        <f t="shared" si="54"/>
        <v>15.057915057915059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61</v>
      </c>
      <c r="AB309" s="25">
        <f>+Ene!Q309+Feb!Q309+Mar!Q309+Abr!Q309+May!Q309+Jun!Q309+Jul!Q309+Ago!Q309+Set!Q309+Oct!Q309+Nov!Q309+Dic!Q309</f>
        <v>187</v>
      </c>
      <c r="AC309" s="25">
        <f>+Ene!R309+Feb!R309+Mar!R309+Abr!R309+May!R309+Jun!R309+Jul!R309+Ago!R309+Set!R309+Oct!R309+Nov!R309+Dic!R309</f>
        <v>109</v>
      </c>
      <c r="AD309" s="25">
        <f t="shared" si="55"/>
        <v>357</v>
      </c>
      <c r="AE309" s="250">
        <v>518</v>
      </c>
      <c r="AF309" s="240">
        <f t="shared" si="56"/>
        <v>68.918918918918919</v>
      </c>
      <c r="AG309" s="26">
        <f>+Ene!S309+Feb!S309+Mar!S309+Abr!S309+May!S309+Jun!S309+Jul!S309+Ago!S309+Set!S309+Oct!S309+Nov!S309+Dic!S309</f>
        <v>120</v>
      </c>
      <c r="AH309" s="25">
        <f>+Ene!T309+Feb!T309+Mar!T309+Abr!T309+May!T309+Jun!T309+Jul!T309+Ago!T309+Set!T309+Oct!T309+Nov!T309+Dic!T309</f>
        <v>143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75</v>
      </c>
      <c r="AK309" s="25">
        <f t="shared" si="57"/>
        <v>338</v>
      </c>
      <c r="AL309" s="250">
        <v>518</v>
      </c>
      <c r="AM309" s="240">
        <f t="shared" si="58"/>
        <v>65.250965250965251</v>
      </c>
      <c r="AN309" s="266">
        <v>301.03954519448939</v>
      </c>
      <c r="AO309" s="230">
        <f>+Ene!W309+Feb!W309+Mar!W309+Abr!W309+May!W309+Jun!W309+Jul!W309+Ago!W309+Set!W309+Oct!W309+Nov!W309+Dic!W309</f>
        <v>0</v>
      </c>
      <c r="AP309" s="261">
        <f t="shared" si="59"/>
        <v>0</v>
      </c>
      <c r="AQ309" s="17">
        <f>+Ene!X309+Feb!X309+Mar!X309+Abr!X309+May!X309+Jun!X309+Jul!X309+Ago!X309+Set!X309+Oct!X309+Nov!X309+Dic!X309</f>
        <v>37</v>
      </c>
      <c r="AR309" s="261">
        <f t="shared" si="60"/>
        <v>12.290744053607909</v>
      </c>
      <c r="AS309" s="25">
        <f>+Ene!Y309+Feb!Y309+Mar!Y309+Abr!Y309+May!Y309+Jun!Y309+Jul!Y309+Ago!Y309+Set!Y309+Oct!Y309+Nov!Y309+Dic!Y309</f>
        <v>42</v>
      </c>
      <c r="AT309" s="25">
        <f>+Ene!Z309+Feb!Z309+Mar!Z309+Abr!Z309+May!Z309+Jun!Z309+Jul!Z309+Ago!Z309+Set!Z309+Oct!Z309+Nov!Z309+Dic!Z309</f>
        <v>38</v>
      </c>
      <c r="AU309" s="25">
        <f>+Ene!AA309+Feb!AA309+Mar!AA309+Abr!AA309+May!AA309+Jun!AA309+Jul!AA309+Ago!AA309+Set!AA309+Oct!AA309+Nov!AA309+Dic!AA309</f>
        <v>22</v>
      </c>
      <c r="AV309" s="26">
        <f t="shared" si="61"/>
        <v>102</v>
      </c>
      <c r="AW309" s="250">
        <v>518</v>
      </c>
      <c r="AX309" s="240">
        <f t="shared" si="62"/>
        <v>19.691119691119692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55">
        <v>85</v>
      </c>
      <c r="K310" s="255">
        <v>85</v>
      </c>
      <c r="L310" s="255">
        <v>59</v>
      </c>
      <c r="M310" s="255">
        <v>95</v>
      </c>
      <c r="N310" s="255">
        <v>132.24277676058136</v>
      </c>
      <c r="O310" s="255">
        <v>239</v>
      </c>
      <c r="P310" s="230">
        <f>+Ene!J310+Feb!J310+Mar!J310+Abr!J310+May!J310+Jun!J310+Jul!J310+Ago!J310+Set!J310+Oct!J310+Nov!J310+Dic!J310</f>
        <v>25</v>
      </c>
      <c r="Q310" s="234">
        <f>+Ene!K310+Feb!K310+Mar!K310+Abr!K310+May!K310+Jun!K310+Jul!K310+Ago!K310+Set!K310+Oct!K310+Nov!K310+Dic!K310</f>
        <v>28</v>
      </c>
      <c r="R310" s="248">
        <v>85</v>
      </c>
      <c r="S310" s="249">
        <f t="shared" si="52"/>
        <v>32.941176470588232</v>
      </c>
      <c r="T310" s="25">
        <f>+Ene!L310+Feb!L310+Mar!L310+Abr!L310+May!L310+Jun!L310+Jul!L310+Ago!L310+Set!L310+Oct!L310+Nov!L310+Dic!L310</f>
        <v>14</v>
      </c>
      <c r="U310" s="25">
        <f>+Ene!M310+Feb!M310+Mar!M310+Abr!M310+May!M310+Jun!M310+Jul!M310+Ago!M310+Set!M310+Oct!M310+Nov!M310+Dic!M310</f>
        <v>28</v>
      </c>
      <c r="V310" s="25">
        <f>+Ene!N310+Feb!N310+Mar!N310+Abr!N310+May!N310+Jun!N310+Jul!N310+Ago!N310+Set!N310+Oct!N310+Nov!N310+Dic!N310</f>
        <v>9</v>
      </c>
      <c r="W310" s="25">
        <f t="shared" si="53"/>
        <v>51</v>
      </c>
      <c r="X310" s="257">
        <v>239</v>
      </c>
      <c r="Y310" s="240">
        <f t="shared" si="54"/>
        <v>21.338912133891213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22</v>
      </c>
      <c r="AB310" s="25">
        <f>+Ene!Q310+Feb!Q310+Mar!Q310+Abr!Q310+May!Q310+Jun!Q310+Jul!Q310+Ago!Q310+Set!Q310+Oct!Q310+Nov!Q310+Dic!Q310</f>
        <v>50</v>
      </c>
      <c r="AC310" s="25">
        <f>+Ene!R310+Feb!R310+Mar!R310+Abr!R310+May!R310+Jun!R310+Jul!R310+Ago!R310+Set!R310+Oct!R310+Nov!R310+Dic!R310</f>
        <v>44</v>
      </c>
      <c r="AD310" s="25">
        <f t="shared" si="55"/>
        <v>116</v>
      </c>
      <c r="AE310" s="250">
        <v>239</v>
      </c>
      <c r="AF310" s="240">
        <f t="shared" si="56"/>
        <v>48.535564853556487</v>
      </c>
      <c r="AG310" s="26">
        <f>+Ene!S310+Feb!S310+Mar!S310+Abr!S310+May!S310+Jun!S310+Jul!S310+Ago!S310+Set!S310+Oct!S310+Nov!S310+Dic!S310</f>
        <v>39</v>
      </c>
      <c r="AH310" s="25">
        <f>+Ene!T310+Feb!T310+Mar!T310+Abr!T310+May!T310+Jun!T310+Jul!T310+Ago!T310+Set!T310+Oct!T310+Nov!T310+Dic!T310</f>
        <v>21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39</v>
      </c>
      <c r="AK310" s="25">
        <f t="shared" si="57"/>
        <v>99</v>
      </c>
      <c r="AL310" s="250">
        <v>239</v>
      </c>
      <c r="AM310" s="240">
        <f t="shared" si="58"/>
        <v>41.422594142259413</v>
      </c>
      <c r="AN310" s="266">
        <v>132.24277676058136</v>
      </c>
      <c r="AO310" s="230">
        <f>+Ene!W310+Feb!W310+Mar!W310+Abr!W310+May!W310+Jun!W310+Jul!W310+Ago!W310+Set!W310+Oct!W310+Nov!W310+Dic!W310</f>
        <v>2</v>
      </c>
      <c r="AP310" s="261">
        <f t="shared" si="59"/>
        <v>1.5123699373167998</v>
      </c>
      <c r="AQ310" s="17">
        <f>+Ene!X310+Feb!X310+Mar!X310+Abr!X310+May!X310+Jun!X310+Jul!X310+Ago!X310+Set!X310+Oct!X310+Nov!X310+Dic!X310</f>
        <v>8</v>
      </c>
      <c r="AR310" s="261">
        <f t="shared" si="60"/>
        <v>6.0494797492671992</v>
      </c>
      <c r="AS310" s="25">
        <f>+Ene!Y310+Feb!Y310+Mar!Y310+Abr!Y310+May!Y310+Jun!Y310+Jul!Y310+Ago!Y310+Set!Y310+Oct!Y310+Nov!Y310+Dic!Y310</f>
        <v>1</v>
      </c>
      <c r="AT310" s="25">
        <f>+Ene!Z310+Feb!Z310+Mar!Z310+Abr!Z310+May!Z310+Jun!Z310+Jul!Z310+Ago!Z310+Set!Z310+Oct!Z310+Nov!Z310+Dic!Z310</f>
        <v>5</v>
      </c>
      <c r="AU310" s="25">
        <f>+Ene!AA310+Feb!AA310+Mar!AA310+Abr!AA310+May!AA310+Jun!AA310+Jul!AA310+Ago!AA310+Set!AA310+Oct!AA310+Nov!AA310+Dic!AA310</f>
        <v>2</v>
      </c>
      <c r="AV310" s="26">
        <f t="shared" si="61"/>
        <v>8</v>
      </c>
      <c r="AW310" s="250">
        <v>239</v>
      </c>
      <c r="AX310" s="240">
        <f t="shared" si="62"/>
        <v>3.3472803347280333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55">
        <v>0</v>
      </c>
      <c r="K311" s="255">
        <v>5</v>
      </c>
      <c r="L311" s="255">
        <v>9</v>
      </c>
      <c r="M311" s="255">
        <v>9</v>
      </c>
      <c r="N311" s="255">
        <v>22.518244374624025</v>
      </c>
      <c r="O311" s="255">
        <v>23</v>
      </c>
      <c r="P311" s="230">
        <f>+Ene!J311+Feb!J311+Mar!J311+Abr!J311+May!J311+Jun!J311+Jul!J311+Ago!J311+Set!J311+Oct!J311+Nov!J311+Dic!J311</f>
        <v>9</v>
      </c>
      <c r="Q311" s="234">
        <f>+Ene!K311+Feb!K311+Mar!K311+Abr!K311+May!K311+Jun!K311+Jul!K311+Ago!K311+Set!K311+Oct!K311+Nov!K311+Dic!K311</f>
        <v>8</v>
      </c>
      <c r="R311" s="248">
        <v>0</v>
      </c>
      <c r="S311" s="249">
        <f t="shared" si="52"/>
        <v>0</v>
      </c>
      <c r="T311" s="25">
        <f>+Ene!L311+Feb!L311+Mar!L311+Abr!L311+May!L311+Jun!L311+Jul!L311+Ago!L311+Set!L311+Oct!L311+Nov!L311+Dic!L311</f>
        <v>10</v>
      </c>
      <c r="U311" s="25">
        <f>+Ene!M311+Feb!M311+Mar!M311+Abr!M311+May!M311+Jun!M311+Jul!M311+Ago!M311+Set!M311+Oct!M311+Nov!M311+Dic!M311</f>
        <v>3</v>
      </c>
      <c r="V311" s="25">
        <f>+Ene!N311+Feb!N311+Mar!N311+Abr!N311+May!N311+Jun!N311+Jul!N311+Ago!N311+Set!N311+Oct!N311+Nov!N311+Dic!N311</f>
        <v>4</v>
      </c>
      <c r="W311" s="25">
        <f t="shared" si="53"/>
        <v>17</v>
      </c>
      <c r="X311" s="257">
        <v>23</v>
      </c>
      <c r="Y311" s="240">
        <f t="shared" si="54"/>
        <v>73.91304347826086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7</v>
      </c>
      <c r="AB311" s="25">
        <f>+Ene!Q311+Feb!Q311+Mar!Q311+Abr!Q311+May!Q311+Jun!Q311+Jul!Q311+Ago!Q311+Set!Q311+Oct!Q311+Nov!Q311+Dic!Q311</f>
        <v>12</v>
      </c>
      <c r="AC311" s="25">
        <f>+Ene!R311+Feb!R311+Mar!R311+Abr!R311+May!R311+Jun!R311+Jul!R311+Ago!R311+Set!R311+Oct!R311+Nov!R311+Dic!R311</f>
        <v>6</v>
      </c>
      <c r="AD311" s="25">
        <f t="shared" si="55"/>
        <v>25</v>
      </c>
      <c r="AE311" s="250">
        <v>23</v>
      </c>
      <c r="AF311" s="240">
        <f t="shared" si="56"/>
        <v>108.69565217391303</v>
      </c>
      <c r="AG311" s="26">
        <f>+Ene!S311+Feb!S311+Mar!S311+Abr!S311+May!S311+Jun!S311+Jul!S311+Ago!S311+Set!S311+Oct!S311+Nov!S311+Dic!S311</f>
        <v>0</v>
      </c>
      <c r="AH311" s="25">
        <f>+Ene!T311+Feb!T311+Mar!T311+Abr!T311+May!T311+Jun!T311+Jul!T311+Ago!T311+Set!T311+Oct!T311+Nov!T311+Dic!T311</f>
        <v>0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0</v>
      </c>
      <c r="AL311" s="250">
        <v>23</v>
      </c>
      <c r="AM311" s="240">
        <f t="shared" si="58"/>
        <v>0</v>
      </c>
      <c r="AN311" s="266">
        <v>22.518244374624025</v>
      </c>
      <c r="AO311" s="230">
        <f>+Ene!W311+Feb!W311+Mar!W311+Abr!W311+May!W311+Jun!W311+Jul!W311+Ago!W311+Set!W311+Oct!W311+Nov!W311+Dic!W311</f>
        <v>0</v>
      </c>
      <c r="AP311" s="261">
        <f t="shared" si="59"/>
        <v>0</v>
      </c>
      <c r="AQ311" s="17">
        <f>+Ene!X311+Feb!X311+Mar!X311+Abr!X311+May!X311+Jun!X311+Jul!X311+Ago!X311+Set!X311+Oct!X311+Nov!X311+Dic!X311</f>
        <v>0</v>
      </c>
      <c r="AR311" s="261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50">
        <v>23</v>
      </c>
      <c r="AX311" s="240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55">
        <v>0</v>
      </c>
      <c r="K312" s="255">
        <v>23</v>
      </c>
      <c r="L312" s="255">
        <v>18</v>
      </c>
      <c r="M312" s="255">
        <v>15</v>
      </c>
      <c r="N312" s="255">
        <v>43.927320573039523</v>
      </c>
      <c r="O312" s="255">
        <v>56</v>
      </c>
      <c r="P312" s="230">
        <f>+Ene!J312+Feb!J312+Mar!J312+Abr!J312+May!J312+Jun!J312+Jul!J312+Ago!J312+Set!J312+Oct!J312+Nov!J312+Dic!J312</f>
        <v>6</v>
      </c>
      <c r="Q312" s="234">
        <f>+Ene!K312+Feb!K312+Mar!K312+Abr!K312+May!K312+Jun!K312+Jul!K312+Ago!K312+Set!K312+Oct!K312+Nov!K312+Dic!K312</f>
        <v>3</v>
      </c>
      <c r="R312" s="248">
        <v>0</v>
      </c>
      <c r="S312" s="249">
        <f t="shared" si="52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0</v>
      </c>
      <c r="X312" s="257">
        <v>56</v>
      </c>
      <c r="Y312" s="240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1</v>
      </c>
      <c r="AB312" s="25">
        <f>+Ene!Q312+Feb!Q312+Mar!Q312+Abr!Q312+May!Q312+Jun!Q312+Jul!Q312+Ago!Q312+Set!Q312+Oct!Q312+Nov!Q312+Dic!Q312</f>
        <v>8</v>
      </c>
      <c r="AC312" s="25">
        <f>+Ene!R312+Feb!R312+Mar!R312+Abr!R312+May!R312+Jun!R312+Jul!R312+Ago!R312+Set!R312+Oct!R312+Nov!R312+Dic!R312</f>
        <v>9</v>
      </c>
      <c r="AD312" s="25">
        <f t="shared" si="55"/>
        <v>18</v>
      </c>
      <c r="AE312" s="250">
        <v>56</v>
      </c>
      <c r="AF312" s="240">
        <f t="shared" si="56"/>
        <v>32.142857142857146</v>
      </c>
      <c r="AG312" s="26">
        <f>+Ene!S312+Feb!S312+Mar!S312+Abr!S312+May!S312+Jun!S312+Jul!S312+Ago!S312+Set!S312+Oct!S312+Nov!S312+Dic!S312</f>
        <v>3</v>
      </c>
      <c r="AH312" s="25">
        <f>+Ene!T312+Feb!T312+Mar!T312+Abr!T312+May!T312+Jun!T312+Jul!T312+Ago!T312+Set!T312+Oct!T312+Nov!T312+Dic!T312</f>
        <v>7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5</v>
      </c>
      <c r="AK312" s="25">
        <f t="shared" si="57"/>
        <v>15</v>
      </c>
      <c r="AL312" s="250">
        <v>56</v>
      </c>
      <c r="AM312" s="240">
        <f t="shared" si="58"/>
        <v>26.785714285714285</v>
      </c>
      <c r="AN312" s="266">
        <v>43.927320573039523</v>
      </c>
      <c r="AO312" s="230">
        <f>+Ene!W312+Feb!W312+Mar!W312+Abr!W312+May!W312+Jun!W312+Jul!W312+Ago!W312+Set!W312+Oct!W312+Nov!W312+Dic!W312</f>
        <v>0</v>
      </c>
      <c r="AP312" s="261">
        <f t="shared" si="59"/>
        <v>0</v>
      </c>
      <c r="AQ312" s="17">
        <f>+Ene!X312+Feb!X312+Mar!X312+Abr!X312+May!X312+Jun!X312+Jul!X312+Ago!X312+Set!X312+Oct!X312+Nov!X312+Dic!X312</f>
        <v>0</v>
      </c>
      <c r="AR312" s="261">
        <f t="shared" si="60"/>
        <v>0</v>
      </c>
      <c r="AS312" s="25">
        <f>+Ene!Y312+Feb!Y312+Mar!Y312+Abr!Y312+May!Y312+Jun!Y312+Jul!Y312+Ago!Y312+Set!Y312+Oct!Y312+Nov!Y312+Dic!Y312</f>
        <v>2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2</v>
      </c>
      <c r="AW312" s="250">
        <v>56</v>
      </c>
      <c r="AX312" s="240">
        <f t="shared" si="62"/>
        <v>3.5714285714285712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55">
        <v>0</v>
      </c>
      <c r="K313" s="255">
        <v>18</v>
      </c>
      <c r="L313" s="255">
        <v>15</v>
      </c>
      <c r="M313" s="255">
        <v>12</v>
      </c>
      <c r="N313" s="255">
        <v>35.036863770119894</v>
      </c>
      <c r="O313" s="255">
        <v>45</v>
      </c>
      <c r="P313" s="230">
        <f>+Ene!J313+Feb!J313+Mar!J313+Abr!J313+May!J313+Jun!J313+Jul!J313+Ago!J313+Set!J313+Oct!J313+Nov!J313+Dic!J313</f>
        <v>10</v>
      </c>
      <c r="Q313" s="234">
        <f>+Ene!K313+Feb!K313+Mar!K313+Abr!K313+May!K313+Jun!K313+Jul!K313+Ago!K313+Set!K313+Oct!K313+Nov!K313+Dic!K313</f>
        <v>5</v>
      </c>
      <c r="R313" s="248">
        <v>0</v>
      </c>
      <c r="S313" s="249">
        <f t="shared" si="52"/>
        <v>0</v>
      </c>
      <c r="T313" s="25">
        <f>+Ene!L313+Feb!L313+Mar!L313+Abr!L313+May!L313+Jun!L313+Jul!L313+Ago!L313+Set!L313+Oct!L313+Nov!L313+Dic!L313</f>
        <v>9</v>
      </c>
      <c r="U313" s="25">
        <f>+Ene!M313+Feb!M313+Mar!M313+Abr!M313+May!M313+Jun!M313+Jul!M313+Ago!M313+Set!M313+Oct!M313+Nov!M313+Dic!M313</f>
        <v>18</v>
      </c>
      <c r="V313" s="25">
        <f>+Ene!N313+Feb!N313+Mar!N313+Abr!N313+May!N313+Jun!N313+Jul!N313+Ago!N313+Set!N313+Oct!N313+Nov!N313+Dic!N313</f>
        <v>7</v>
      </c>
      <c r="W313" s="25">
        <f t="shared" si="53"/>
        <v>34</v>
      </c>
      <c r="X313" s="257">
        <v>45</v>
      </c>
      <c r="Y313" s="240">
        <f t="shared" si="54"/>
        <v>75.555555555555557</v>
      </c>
      <c r="Z313" s="26">
        <f>+Ene!O313+Feb!O313+Mar!O313+Abr!O313+May!O313+Jun!O313+Jul!O313+Ago!O313+Set!O313+Oct!O313+Nov!O313+Dic!O313</f>
        <v>2</v>
      </c>
      <c r="AA313" s="25">
        <f>+Ene!P313+Feb!P313+Mar!P313+Abr!P313+May!P313+Jun!P313+Jul!P313+Ago!P313+Set!P313+Oct!P313+Nov!P313+Dic!P313</f>
        <v>6</v>
      </c>
      <c r="AB313" s="25">
        <f>+Ene!Q313+Feb!Q313+Mar!Q313+Abr!Q313+May!Q313+Jun!Q313+Jul!Q313+Ago!Q313+Set!Q313+Oct!Q313+Nov!Q313+Dic!Q313</f>
        <v>31</v>
      </c>
      <c r="AC313" s="25">
        <f>+Ene!R313+Feb!R313+Mar!R313+Abr!R313+May!R313+Jun!R313+Jul!R313+Ago!R313+Set!R313+Oct!R313+Nov!R313+Dic!R313</f>
        <v>27</v>
      </c>
      <c r="AD313" s="25">
        <f t="shared" si="55"/>
        <v>66</v>
      </c>
      <c r="AE313" s="250">
        <v>45</v>
      </c>
      <c r="AF313" s="240">
        <f t="shared" si="56"/>
        <v>146.66666666666666</v>
      </c>
      <c r="AG313" s="26">
        <f>+Ene!S313+Feb!S313+Mar!S313+Abr!S313+May!S313+Jun!S313+Jul!S313+Ago!S313+Set!S313+Oct!S313+Nov!S313+Dic!S313</f>
        <v>17</v>
      </c>
      <c r="AH313" s="25">
        <f>+Ene!T313+Feb!T313+Mar!T313+Abr!T313+May!T313+Jun!T313+Jul!T313+Ago!T313+Set!T313+Oct!T313+Nov!T313+Dic!T313</f>
        <v>11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4</v>
      </c>
      <c r="AK313" s="25">
        <f t="shared" si="57"/>
        <v>32</v>
      </c>
      <c r="AL313" s="250">
        <v>45</v>
      </c>
      <c r="AM313" s="240">
        <f t="shared" si="58"/>
        <v>71.111111111111114</v>
      </c>
      <c r="AN313" s="266">
        <v>35.036863770119894</v>
      </c>
      <c r="AO313" s="230">
        <f>+Ene!W313+Feb!W313+Mar!W313+Abr!W313+May!W313+Jun!W313+Jul!W313+Ago!W313+Set!W313+Oct!W313+Nov!W313+Dic!W313</f>
        <v>0</v>
      </c>
      <c r="AP313" s="261">
        <f t="shared" si="59"/>
        <v>0</v>
      </c>
      <c r="AQ313" s="17">
        <f>+Ene!X313+Feb!X313+Mar!X313+Abr!X313+May!X313+Jun!X313+Jul!X313+Ago!X313+Set!X313+Oct!X313+Nov!X313+Dic!X313</f>
        <v>0</v>
      </c>
      <c r="AR313" s="261">
        <f t="shared" si="60"/>
        <v>0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1</v>
      </c>
      <c r="AU313" s="25">
        <f>+Ene!AA313+Feb!AA313+Mar!AA313+Abr!AA313+May!AA313+Jun!AA313+Jul!AA313+Ago!AA313+Set!AA313+Oct!AA313+Nov!AA313+Dic!AA313</f>
        <v>3</v>
      </c>
      <c r="AV313" s="26">
        <f t="shared" si="61"/>
        <v>4</v>
      </c>
      <c r="AW313" s="250">
        <v>45</v>
      </c>
      <c r="AX313" s="240">
        <f t="shared" si="62"/>
        <v>8.8888888888888893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255">
        <v>0</v>
      </c>
      <c r="K314" s="255">
        <v>24</v>
      </c>
      <c r="L314" s="255">
        <v>18</v>
      </c>
      <c r="M314" s="255">
        <v>25</v>
      </c>
      <c r="N314" s="255">
        <v>34.581840064399522</v>
      </c>
      <c r="O314" s="255">
        <v>67</v>
      </c>
      <c r="P314" s="230">
        <f>+Ene!J314+Feb!J314+Mar!J314+Abr!J314+May!J314+Jun!J314+Jul!J314+Ago!J314+Set!J314+Oct!J314+Nov!J314+Dic!J314</f>
        <v>0</v>
      </c>
      <c r="Q314" s="234">
        <f>+Ene!K314+Feb!K314+Mar!K314+Abr!K314+May!K314+Jun!K314+Jul!K314+Ago!K314+Set!K314+Oct!K314+Nov!K314+Dic!K314</f>
        <v>0</v>
      </c>
      <c r="R314" s="248">
        <v>0</v>
      </c>
      <c r="S314" s="249">
        <f t="shared" si="52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0</v>
      </c>
      <c r="X314" s="257">
        <v>67</v>
      </c>
      <c r="Y314" s="240">
        <f t="shared" si="54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5</v>
      </c>
      <c r="AB314" s="25">
        <f>+Ene!Q314+Feb!Q314+Mar!Q314+Abr!Q314+May!Q314+Jun!Q314+Jul!Q314+Ago!Q314+Set!Q314+Oct!Q314+Nov!Q314+Dic!Q314</f>
        <v>12</v>
      </c>
      <c r="AC314" s="25">
        <f>+Ene!R314+Feb!R314+Mar!R314+Abr!R314+May!R314+Jun!R314+Jul!R314+Ago!R314+Set!R314+Oct!R314+Nov!R314+Dic!R314</f>
        <v>8</v>
      </c>
      <c r="AD314" s="25">
        <f t="shared" si="55"/>
        <v>25</v>
      </c>
      <c r="AE314" s="250">
        <v>67</v>
      </c>
      <c r="AF314" s="240">
        <f t="shared" si="56"/>
        <v>37.313432835820898</v>
      </c>
      <c r="AG314" s="26">
        <f>+Ene!S314+Feb!S314+Mar!S314+Abr!S314+May!S314+Jun!S314+Jul!S314+Ago!S314+Set!S314+Oct!S314+Nov!S314+Dic!S314</f>
        <v>1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6</v>
      </c>
      <c r="AK314" s="25">
        <f t="shared" si="57"/>
        <v>8</v>
      </c>
      <c r="AL314" s="250">
        <v>67</v>
      </c>
      <c r="AM314" s="240">
        <f t="shared" si="58"/>
        <v>11.940298507462686</v>
      </c>
      <c r="AN314" s="266">
        <v>34.581840064399522</v>
      </c>
      <c r="AO314" s="230">
        <f>+Ene!W314+Feb!W314+Mar!W314+Abr!W314+May!W314+Jun!W314+Jul!W314+Ago!W314+Set!W314+Oct!W314+Nov!W314+Dic!W314</f>
        <v>0</v>
      </c>
      <c r="AP314" s="261">
        <f t="shared" si="59"/>
        <v>0</v>
      </c>
      <c r="AQ314" s="17">
        <f>+Ene!X314+Feb!X314+Mar!X314+Abr!X314+May!X314+Jun!X314+Jul!X314+Ago!X314+Set!X314+Oct!X314+Nov!X314+Dic!X314</f>
        <v>0</v>
      </c>
      <c r="AR314" s="261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3</v>
      </c>
      <c r="AU314" s="25">
        <f>+Ene!AA314+Feb!AA314+Mar!AA314+Abr!AA314+May!AA314+Jun!AA314+Jul!AA314+Ago!AA314+Set!AA314+Oct!AA314+Nov!AA314+Dic!AA314</f>
        <v>0</v>
      </c>
      <c r="AV314" s="26">
        <f t="shared" si="61"/>
        <v>3</v>
      </c>
      <c r="AW314" s="250">
        <v>67</v>
      </c>
      <c r="AX314" s="240">
        <f t="shared" si="62"/>
        <v>4.4776119402985071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55">
        <v>0</v>
      </c>
      <c r="K315" s="255">
        <v>8.9097502957185117</v>
      </c>
      <c r="L315" s="255">
        <v>21</v>
      </c>
      <c r="M315" s="255">
        <v>21</v>
      </c>
      <c r="N315" s="255">
        <v>31.937663452810568</v>
      </c>
      <c r="O315" s="255">
        <v>50.90975029571851</v>
      </c>
      <c r="P315" s="230">
        <f>+Ene!J315+Feb!J315+Mar!J315+Abr!J315+May!J315+Jun!J315+Jul!J315+Ago!J315+Set!J315+Oct!J315+Nov!J315+Dic!J315</f>
        <v>8</v>
      </c>
      <c r="Q315" s="234">
        <f>+Ene!K315+Feb!K315+Mar!K315+Abr!K315+May!K315+Jun!K315+Jul!K315+Ago!K315+Set!K315+Oct!K315+Nov!K315+Dic!K315</f>
        <v>6</v>
      </c>
      <c r="R315" s="248">
        <v>0</v>
      </c>
      <c r="S315" s="249">
        <f t="shared" si="52"/>
        <v>0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4</v>
      </c>
      <c r="V315" s="25">
        <f>+Ene!N315+Feb!N315+Mar!N315+Abr!N315+May!N315+Jun!N315+Jul!N315+Ago!N315+Set!N315+Oct!N315+Nov!N315+Dic!N315</f>
        <v>0</v>
      </c>
      <c r="W315" s="25">
        <f t="shared" si="53"/>
        <v>5</v>
      </c>
      <c r="X315" s="257">
        <v>50.90975029571851</v>
      </c>
      <c r="Y315" s="240">
        <f t="shared" si="54"/>
        <v>9.8213013636024407</v>
      </c>
      <c r="Z315" s="26">
        <f>+Ene!O315+Feb!O315+Mar!O315+Abr!O315+May!O315+Jun!O315+Jul!O315+Ago!O315+Set!O315+Oct!O315+Nov!O315+Dic!O315</f>
        <v>1</v>
      </c>
      <c r="AA315" s="25">
        <f>+Ene!P315+Feb!P315+Mar!P315+Abr!P315+May!P315+Jun!P315+Jul!P315+Ago!P315+Set!P315+Oct!P315+Nov!P315+Dic!P315</f>
        <v>5</v>
      </c>
      <c r="AB315" s="25">
        <f>+Ene!Q315+Feb!Q315+Mar!Q315+Abr!Q315+May!Q315+Jun!Q315+Jul!Q315+Ago!Q315+Set!Q315+Oct!Q315+Nov!Q315+Dic!Q315</f>
        <v>26</v>
      </c>
      <c r="AC315" s="25">
        <f>+Ene!R315+Feb!R315+Mar!R315+Abr!R315+May!R315+Jun!R315+Jul!R315+Ago!R315+Set!R315+Oct!R315+Nov!R315+Dic!R315</f>
        <v>16</v>
      </c>
      <c r="AD315" s="25">
        <f t="shared" si="55"/>
        <v>48</v>
      </c>
      <c r="AE315" s="250">
        <v>50.90975029571851</v>
      </c>
      <c r="AF315" s="240">
        <f t="shared" si="56"/>
        <v>94.284493090583439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0</v>
      </c>
      <c r="AL315" s="250">
        <v>50.90975029571851</v>
      </c>
      <c r="AM315" s="240">
        <f t="shared" si="58"/>
        <v>0</v>
      </c>
      <c r="AN315" s="266">
        <v>31.937663452810568</v>
      </c>
      <c r="AO315" s="230">
        <f>+Ene!W315+Feb!W315+Mar!W315+Abr!W315+May!W315+Jun!W315+Jul!W315+Ago!W315+Set!W315+Oct!W315+Nov!W315+Dic!W315</f>
        <v>0</v>
      </c>
      <c r="AP315" s="261">
        <f t="shared" si="59"/>
        <v>0</v>
      </c>
      <c r="AQ315" s="17">
        <f>+Ene!X315+Feb!X315+Mar!X315+Abr!X315+May!X315+Jun!X315+Jul!X315+Ago!X315+Set!X315+Oct!X315+Nov!X315+Dic!X315</f>
        <v>1</v>
      </c>
      <c r="AR315" s="261">
        <f t="shared" si="60"/>
        <v>3.131099435240615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50">
        <v>50.90975029571851</v>
      </c>
      <c r="AX315" s="240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55">
        <v>15</v>
      </c>
      <c r="K316" s="255">
        <v>15</v>
      </c>
      <c r="L316" s="255">
        <v>19</v>
      </c>
      <c r="M316" s="255">
        <v>19</v>
      </c>
      <c r="N316" s="255">
        <v>35.079092836393357</v>
      </c>
      <c r="O316" s="255">
        <v>53</v>
      </c>
      <c r="P316" s="230">
        <f>+Ene!J316+Feb!J316+Mar!J316+Abr!J316+May!J316+Jun!J316+Jul!J316+Ago!J316+Set!J316+Oct!J316+Nov!J316+Dic!J316</f>
        <v>5</v>
      </c>
      <c r="Q316" s="234">
        <f>+Ene!K316+Feb!K316+Mar!K316+Abr!K316+May!K316+Jun!K316+Jul!K316+Ago!K316+Set!K316+Oct!K316+Nov!K316+Dic!K316</f>
        <v>3</v>
      </c>
      <c r="R316" s="248">
        <v>15</v>
      </c>
      <c r="S316" s="249">
        <f t="shared" si="52"/>
        <v>20</v>
      </c>
      <c r="T316" s="25">
        <f>+Ene!L316+Feb!L316+Mar!L316+Abr!L316+May!L316+Jun!L316+Jul!L316+Ago!L316+Set!L316+Oct!L316+Nov!L316+Dic!L316</f>
        <v>4</v>
      </c>
      <c r="U316" s="25">
        <f>+Ene!M316+Feb!M316+Mar!M316+Abr!M316+May!M316+Jun!M316+Jul!M316+Ago!M316+Set!M316+Oct!M316+Nov!M316+Dic!M316</f>
        <v>4</v>
      </c>
      <c r="V316" s="25">
        <f>+Ene!N316+Feb!N316+Mar!N316+Abr!N316+May!N316+Jun!N316+Jul!N316+Ago!N316+Set!N316+Oct!N316+Nov!N316+Dic!N316</f>
        <v>12</v>
      </c>
      <c r="W316" s="25">
        <f t="shared" si="53"/>
        <v>20</v>
      </c>
      <c r="X316" s="257">
        <v>53</v>
      </c>
      <c r="Y316" s="240">
        <f t="shared" si="54"/>
        <v>37.735849056603776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5</v>
      </c>
      <c r="AB316" s="25">
        <f>+Ene!Q316+Feb!Q316+Mar!Q316+Abr!Q316+May!Q316+Jun!Q316+Jul!Q316+Ago!Q316+Set!Q316+Oct!Q316+Nov!Q316+Dic!Q316</f>
        <v>19</v>
      </c>
      <c r="AC316" s="25">
        <f>+Ene!R316+Feb!R316+Mar!R316+Abr!R316+May!R316+Jun!R316+Jul!R316+Ago!R316+Set!R316+Oct!R316+Nov!R316+Dic!R316</f>
        <v>15</v>
      </c>
      <c r="AD316" s="25">
        <f t="shared" si="55"/>
        <v>39</v>
      </c>
      <c r="AE316" s="250">
        <v>53</v>
      </c>
      <c r="AF316" s="240">
        <f t="shared" si="56"/>
        <v>73.584905660377359</v>
      </c>
      <c r="AG316" s="26">
        <f>+Ene!S316+Feb!S316+Mar!S316+Abr!S316+May!S316+Jun!S316+Jul!S316+Ago!S316+Set!S316+Oct!S316+Nov!S316+Dic!S316</f>
        <v>3</v>
      </c>
      <c r="AH316" s="25">
        <f>+Ene!T316+Feb!T316+Mar!T316+Abr!T316+May!T316+Jun!T316+Jul!T316+Ago!T316+Set!T316+Oct!T316+Nov!T316+Dic!T316</f>
        <v>8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5</v>
      </c>
      <c r="AK316" s="25">
        <f t="shared" si="57"/>
        <v>16</v>
      </c>
      <c r="AL316" s="250">
        <v>53</v>
      </c>
      <c r="AM316" s="240">
        <f t="shared" si="58"/>
        <v>30.188679245283019</v>
      </c>
      <c r="AN316" s="266">
        <v>35.079092836393357</v>
      </c>
      <c r="AO316" s="230">
        <f>+Ene!W316+Feb!W316+Mar!W316+Abr!W316+May!W316+Jun!W316+Jul!W316+Ago!W316+Set!W316+Oct!W316+Nov!W316+Dic!W316</f>
        <v>4</v>
      </c>
      <c r="AP316" s="261">
        <f t="shared" si="59"/>
        <v>11.402803426689919</v>
      </c>
      <c r="AQ316" s="17">
        <f>+Ene!X316+Feb!X316+Mar!X316+Abr!X316+May!X316+Jun!X316+Jul!X316+Ago!X316+Set!X316+Oct!X316+Nov!X316+Dic!X316</f>
        <v>4</v>
      </c>
      <c r="AR316" s="261">
        <f t="shared" si="60"/>
        <v>11.402803426689919</v>
      </c>
      <c r="AS316" s="25">
        <f>+Ene!Y316+Feb!Y316+Mar!Y316+Abr!Y316+May!Y316+Jun!Y316+Jul!Y316+Ago!Y316+Set!Y316+Oct!Y316+Nov!Y316+Dic!Y316</f>
        <v>2</v>
      </c>
      <c r="AT316" s="25">
        <f>+Ene!Z316+Feb!Z316+Mar!Z316+Abr!Z316+May!Z316+Jun!Z316+Jul!Z316+Ago!Z316+Set!Z316+Oct!Z316+Nov!Z316+Dic!Z316</f>
        <v>3</v>
      </c>
      <c r="AU316" s="25">
        <f>+Ene!AA316+Feb!AA316+Mar!AA316+Abr!AA316+May!AA316+Jun!AA316+Jul!AA316+Ago!AA316+Set!AA316+Oct!AA316+Nov!AA316+Dic!AA316</f>
        <v>4</v>
      </c>
      <c r="AV316" s="26">
        <f t="shared" si="61"/>
        <v>9</v>
      </c>
      <c r="AW316" s="250">
        <v>53</v>
      </c>
      <c r="AX316" s="240">
        <f t="shared" si="62"/>
        <v>16.981132075471699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55">
        <v>0</v>
      </c>
      <c r="K317" s="255">
        <v>8</v>
      </c>
      <c r="L317" s="255">
        <v>17</v>
      </c>
      <c r="M317" s="255">
        <v>8</v>
      </c>
      <c r="N317" s="255">
        <v>15.521286299864592</v>
      </c>
      <c r="O317" s="255">
        <v>33</v>
      </c>
      <c r="P317" s="230">
        <f>+Ene!J317+Feb!J317+Mar!J317+Abr!J317+May!J317+Jun!J317+Jul!J317+Ago!J317+Set!J317+Oct!J317+Nov!J317+Dic!J317</f>
        <v>0</v>
      </c>
      <c r="Q317" s="234">
        <f>+Ene!K317+Feb!K317+Mar!K317+Abr!K317+May!K317+Jun!K317+Jul!K317+Ago!K317+Set!K317+Oct!K317+Nov!K317+Dic!K317</f>
        <v>0</v>
      </c>
      <c r="R317" s="248">
        <v>0</v>
      </c>
      <c r="S317" s="249">
        <f t="shared" si="52"/>
        <v>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5</v>
      </c>
      <c r="V317" s="25">
        <f>+Ene!N317+Feb!N317+Mar!N317+Abr!N317+May!N317+Jun!N317+Jul!N317+Ago!N317+Set!N317+Oct!N317+Nov!N317+Dic!N317</f>
        <v>2</v>
      </c>
      <c r="W317" s="25">
        <f t="shared" si="53"/>
        <v>10</v>
      </c>
      <c r="X317" s="257">
        <v>33</v>
      </c>
      <c r="Y317" s="240">
        <f t="shared" si="54"/>
        <v>30.303030303030305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0</v>
      </c>
      <c r="AB317" s="25">
        <f>+Ene!Q317+Feb!Q317+Mar!Q317+Abr!Q317+May!Q317+Jun!Q317+Jul!Q317+Ago!Q317+Set!Q317+Oct!Q317+Nov!Q317+Dic!Q317</f>
        <v>11</v>
      </c>
      <c r="AC317" s="25">
        <f>+Ene!R317+Feb!R317+Mar!R317+Abr!R317+May!R317+Jun!R317+Jul!R317+Ago!R317+Set!R317+Oct!R317+Nov!R317+Dic!R317</f>
        <v>7</v>
      </c>
      <c r="AD317" s="25">
        <f t="shared" si="55"/>
        <v>18</v>
      </c>
      <c r="AE317" s="250">
        <v>33</v>
      </c>
      <c r="AF317" s="240">
        <f t="shared" si="56"/>
        <v>54.54545454545454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4</v>
      </c>
      <c r="AK317" s="25">
        <f t="shared" si="57"/>
        <v>4</v>
      </c>
      <c r="AL317" s="250">
        <v>33</v>
      </c>
      <c r="AM317" s="240">
        <f t="shared" si="58"/>
        <v>12.121212121212121</v>
      </c>
      <c r="AN317" s="266">
        <v>15.521286299864592</v>
      </c>
      <c r="AO317" s="230">
        <f>+Ene!W317+Feb!W317+Mar!W317+Abr!W317+May!W317+Jun!W317+Jul!W317+Ago!W317+Set!W317+Oct!W317+Nov!W317+Dic!W317</f>
        <v>0</v>
      </c>
      <c r="AP317" s="261">
        <f t="shared" si="59"/>
        <v>0</v>
      </c>
      <c r="AQ317" s="17">
        <f>+Ene!X317+Feb!X317+Mar!X317+Abr!X317+May!X317+Jun!X317+Jul!X317+Ago!X317+Set!X317+Oct!X317+Nov!X317+Dic!X317</f>
        <v>6</v>
      </c>
      <c r="AR317" s="261">
        <f t="shared" si="60"/>
        <v>38.656589950617324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50">
        <v>33</v>
      </c>
      <c r="AX317" s="240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55">
        <v>0</v>
      </c>
      <c r="K318" s="255">
        <v>8</v>
      </c>
      <c r="L318" s="255">
        <v>9</v>
      </c>
      <c r="M318" s="255">
        <v>12</v>
      </c>
      <c r="N318" s="255">
        <v>123.99067206847589</v>
      </c>
      <c r="O318" s="255">
        <v>29</v>
      </c>
      <c r="P318" s="230">
        <f>+Ene!J318+Feb!J318+Mar!J318+Abr!J318+May!J318+Jun!J318+Jul!J318+Ago!J318+Set!J318+Oct!J318+Nov!J318+Dic!J318</f>
        <v>4</v>
      </c>
      <c r="Q318" s="234">
        <f>+Ene!K318+Feb!K318+Mar!K318+Abr!K318+May!K318+Jun!K318+Jul!K318+Ago!K318+Set!K318+Oct!K318+Nov!K318+Dic!K318</f>
        <v>4</v>
      </c>
      <c r="R318" s="248">
        <v>0</v>
      </c>
      <c r="S318" s="249">
        <f t="shared" si="52"/>
        <v>0</v>
      </c>
      <c r="T318" s="25">
        <f>+Ene!L318+Feb!L318+Mar!L318+Abr!L318+May!L318+Jun!L318+Jul!L318+Ago!L318+Set!L318+Oct!L318+Nov!L318+Dic!L318</f>
        <v>3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53"/>
        <v>6</v>
      </c>
      <c r="X318" s="257">
        <v>29</v>
      </c>
      <c r="Y318" s="240">
        <f t="shared" si="54"/>
        <v>20.689655172413794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4</v>
      </c>
      <c r="AB318" s="25">
        <f>+Ene!Q318+Feb!Q318+Mar!Q318+Abr!Q318+May!Q318+Jun!Q318+Jul!Q318+Ago!Q318+Set!Q318+Oct!Q318+Nov!Q318+Dic!Q318</f>
        <v>11</v>
      </c>
      <c r="AC318" s="25">
        <f>+Ene!R318+Feb!R318+Mar!R318+Abr!R318+May!R318+Jun!R318+Jul!R318+Ago!R318+Set!R318+Oct!R318+Nov!R318+Dic!R318</f>
        <v>4</v>
      </c>
      <c r="AD318" s="25">
        <f t="shared" si="55"/>
        <v>19</v>
      </c>
      <c r="AE318" s="250">
        <v>29</v>
      </c>
      <c r="AF318" s="240">
        <f t="shared" si="56"/>
        <v>65.517241379310349</v>
      </c>
      <c r="AG318" s="26">
        <f>+Ene!S318+Feb!S318+Mar!S318+Abr!S318+May!S318+Jun!S318+Jul!S318+Ago!S318+Set!S318+Oct!S318+Nov!S318+Dic!S318</f>
        <v>4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4</v>
      </c>
      <c r="AL318" s="250">
        <v>29</v>
      </c>
      <c r="AM318" s="240">
        <f t="shared" si="58"/>
        <v>13.793103448275861</v>
      </c>
      <c r="AN318" s="266">
        <v>123.99067206847589</v>
      </c>
      <c r="AO318" s="230">
        <f>+Ene!W318+Feb!W318+Mar!W318+Abr!W318+May!W318+Jun!W318+Jul!W318+Ago!W318+Set!W318+Oct!W318+Nov!W318+Dic!W318</f>
        <v>0</v>
      </c>
      <c r="AP318" s="261">
        <f t="shared" si="59"/>
        <v>0</v>
      </c>
      <c r="AQ318" s="17">
        <f>+Ene!X318+Feb!X318+Mar!X318+Abr!X318+May!X318+Jun!X318+Jul!X318+Ago!X318+Set!X318+Oct!X318+Nov!X318+Dic!X318</f>
        <v>0</v>
      </c>
      <c r="AR318" s="261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50">
        <v>29</v>
      </c>
      <c r="AX318" s="240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55">
        <v>0</v>
      </c>
      <c r="K319" s="255">
        <v>16</v>
      </c>
      <c r="L319" s="255">
        <v>8</v>
      </c>
      <c r="M319" s="255">
        <v>5</v>
      </c>
      <c r="N319" s="255">
        <v>42.242776760581378</v>
      </c>
      <c r="O319" s="255">
        <v>29</v>
      </c>
      <c r="P319" s="230">
        <f>+Ene!J319+Feb!J319+Mar!J319+Abr!J319+May!J319+Jun!J319+Jul!J319+Ago!J319+Set!J319+Oct!J319+Nov!J319+Dic!J319</f>
        <v>2</v>
      </c>
      <c r="Q319" s="234">
        <f>+Ene!K319+Feb!K319+Mar!K319+Abr!K319+May!K319+Jun!K319+Jul!K319+Ago!K319+Set!K319+Oct!K319+Nov!K319+Dic!K319</f>
        <v>2</v>
      </c>
      <c r="R319" s="248">
        <v>0</v>
      </c>
      <c r="S319" s="249">
        <f t="shared" si="52"/>
        <v>0</v>
      </c>
      <c r="T319" s="25">
        <f>+Ene!L319+Feb!L319+Mar!L319+Abr!L319+May!L319+Jun!L319+Jul!L319+Ago!L319+Set!L319+Oct!L319+Nov!L319+Dic!L319</f>
        <v>4</v>
      </c>
      <c r="U319" s="25">
        <f>+Ene!M319+Feb!M319+Mar!M319+Abr!M319+May!M319+Jun!M319+Jul!M319+Ago!M319+Set!M319+Oct!M319+Nov!M319+Dic!M319</f>
        <v>4</v>
      </c>
      <c r="V319" s="25">
        <f>+Ene!N319+Feb!N319+Mar!N319+Abr!N319+May!N319+Jun!N319+Jul!N319+Ago!N319+Set!N319+Oct!N319+Nov!N319+Dic!N319</f>
        <v>2</v>
      </c>
      <c r="W319" s="25">
        <f t="shared" si="53"/>
        <v>10</v>
      </c>
      <c r="X319" s="257">
        <v>29</v>
      </c>
      <c r="Y319" s="240">
        <f t="shared" si="54"/>
        <v>34.482758620689658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0</v>
      </c>
      <c r="AB319" s="25">
        <f>+Ene!Q319+Feb!Q319+Mar!Q319+Abr!Q319+May!Q319+Jun!Q319+Jul!Q319+Ago!Q319+Set!Q319+Oct!Q319+Nov!Q319+Dic!Q319</f>
        <v>5</v>
      </c>
      <c r="AC319" s="25">
        <f>+Ene!R319+Feb!R319+Mar!R319+Abr!R319+May!R319+Jun!R319+Jul!R319+Ago!R319+Set!R319+Oct!R319+Nov!R319+Dic!R319</f>
        <v>1</v>
      </c>
      <c r="AD319" s="25">
        <f t="shared" si="55"/>
        <v>6</v>
      </c>
      <c r="AE319" s="250">
        <v>29</v>
      </c>
      <c r="AF319" s="240">
        <f t="shared" si="56"/>
        <v>20.689655172413794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50">
        <v>29</v>
      </c>
      <c r="AM319" s="240">
        <f t="shared" si="58"/>
        <v>0</v>
      </c>
      <c r="AN319" s="266">
        <v>42.242776760581378</v>
      </c>
      <c r="AO319" s="230">
        <f>+Ene!W319+Feb!W319+Mar!W319+Abr!W319+May!W319+Jun!W319+Jul!W319+Ago!W319+Set!W319+Oct!W319+Nov!W319+Dic!W319</f>
        <v>2</v>
      </c>
      <c r="AP319" s="261">
        <f t="shared" si="59"/>
        <v>4.7345372472443366</v>
      </c>
      <c r="AQ319" s="17">
        <f>+Ene!X319+Feb!X319+Mar!X319+Abr!X319+May!X319+Jun!X319+Jul!X319+Ago!X319+Set!X319+Oct!X319+Nov!X319+Dic!X319</f>
        <v>0</v>
      </c>
      <c r="AR319" s="261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50">
        <v>29</v>
      </c>
      <c r="AX319" s="240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255">
        <v>0</v>
      </c>
      <c r="K320" s="255">
        <v>27</v>
      </c>
      <c r="L320" s="255">
        <v>22</v>
      </c>
      <c r="M320" s="255">
        <v>23</v>
      </c>
      <c r="N320" s="255">
        <v>32.297835938826907</v>
      </c>
      <c r="O320" s="255">
        <v>72</v>
      </c>
      <c r="P320" s="230">
        <f>+Ene!J320+Feb!J320+Mar!J320+Abr!J320+May!J320+Jun!J320+Jul!J320+Ago!J320+Set!J320+Oct!J320+Nov!J320+Dic!J320</f>
        <v>0</v>
      </c>
      <c r="Q320" s="234">
        <f>+Ene!K320+Feb!K320+Mar!K320+Abr!K320+May!K320+Jun!K320+Jul!K320+Ago!K320+Set!K320+Oct!K320+Nov!K320+Dic!K320</f>
        <v>0</v>
      </c>
      <c r="R320" s="248">
        <v>0</v>
      </c>
      <c r="S320" s="249">
        <f t="shared" si="52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1</v>
      </c>
      <c r="W320" s="25">
        <f t="shared" si="53"/>
        <v>2</v>
      </c>
      <c r="X320" s="257">
        <v>72</v>
      </c>
      <c r="Y320" s="240">
        <f t="shared" si="54"/>
        <v>2.7777777777777777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14</v>
      </c>
      <c r="AB320" s="25">
        <f>+Ene!Q320+Feb!Q320+Mar!Q320+Abr!Q320+May!Q320+Jun!Q320+Jul!Q320+Ago!Q320+Set!Q320+Oct!Q320+Nov!Q320+Dic!Q320</f>
        <v>15</v>
      </c>
      <c r="AC320" s="25">
        <f>+Ene!R320+Feb!R320+Mar!R320+Abr!R320+May!R320+Jun!R320+Jul!R320+Ago!R320+Set!R320+Oct!R320+Nov!R320+Dic!R320</f>
        <v>6</v>
      </c>
      <c r="AD320" s="25">
        <f t="shared" si="55"/>
        <v>35</v>
      </c>
      <c r="AE320" s="250">
        <v>72</v>
      </c>
      <c r="AF320" s="240">
        <f t="shared" si="56"/>
        <v>48.611111111111107</v>
      </c>
      <c r="AG320" s="26">
        <f>+Ene!S320+Feb!S320+Mar!S320+Abr!S320+May!S320+Jun!S320+Jul!S320+Ago!S320+Set!S320+Oct!S320+Nov!S320+Dic!S320</f>
        <v>2</v>
      </c>
      <c r="AH320" s="25">
        <f>+Ene!T320+Feb!T320+Mar!T320+Abr!T320+May!T320+Jun!T320+Jul!T320+Ago!T320+Set!T320+Oct!T320+Nov!T320+Dic!T320</f>
        <v>0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2</v>
      </c>
      <c r="AL320" s="250">
        <v>72</v>
      </c>
      <c r="AM320" s="240">
        <f t="shared" si="58"/>
        <v>2.7777777777777777</v>
      </c>
      <c r="AN320" s="266">
        <v>32.297835938826907</v>
      </c>
      <c r="AO320" s="230">
        <f>+Ene!W320+Feb!W320+Mar!W320+Abr!W320+May!W320+Jun!W320+Jul!W320+Ago!W320+Set!W320+Oct!W320+Nov!W320+Dic!W320</f>
        <v>0</v>
      </c>
      <c r="AP320" s="261">
        <f t="shared" si="59"/>
        <v>0</v>
      </c>
      <c r="AQ320" s="17">
        <f>+Ene!X320+Feb!X320+Mar!X320+Abr!X320+May!X320+Jun!X320+Jul!X320+Ago!X320+Set!X320+Oct!X320+Nov!X320+Dic!X320</f>
        <v>0</v>
      </c>
      <c r="AR320" s="261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50">
        <v>72</v>
      </c>
      <c r="AX320" s="240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55">
        <v>130</v>
      </c>
      <c r="K321" s="255">
        <v>130</v>
      </c>
      <c r="L321" s="255">
        <v>143</v>
      </c>
      <c r="M321" s="255">
        <v>195</v>
      </c>
      <c r="N321" s="255">
        <v>279.86419486397421</v>
      </c>
      <c r="O321" s="255">
        <v>468</v>
      </c>
      <c r="P321" s="230">
        <f>+Ene!J321+Feb!J321+Mar!J321+Abr!J321+May!J321+Jun!J321+Jul!J321+Ago!J321+Set!J321+Oct!J321+Nov!J321+Dic!J321</f>
        <v>36</v>
      </c>
      <c r="Q321" s="234">
        <f>+Ene!K321+Feb!K321+Mar!K321+Abr!K321+May!K321+Jun!K321+Jul!K321+Ago!K321+Set!K321+Oct!K321+Nov!K321+Dic!K321</f>
        <v>48</v>
      </c>
      <c r="R321" s="248">
        <v>130</v>
      </c>
      <c r="S321" s="249">
        <f t="shared" si="52"/>
        <v>36.923076923076927</v>
      </c>
      <c r="T321" s="25">
        <f>+Ene!L321+Feb!L321+Mar!L321+Abr!L321+May!L321+Jun!L321+Jul!L321+Ago!L321+Set!L321+Oct!L321+Nov!L321+Dic!L321</f>
        <v>27</v>
      </c>
      <c r="U321" s="25">
        <f>+Ene!M321+Feb!M321+Mar!M321+Abr!M321+May!M321+Jun!M321+Jul!M321+Ago!M321+Set!M321+Oct!M321+Nov!M321+Dic!M321</f>
        <v>13</v>
      </c>
      <c r="V321" s="25">
        <f>+Ene!N321+Feb!N321+Mar!N321+Abr!N321+May!N321+Jun!N321+Jul!N321+Ago!N321+Set!N321+Oct!N321+Nov!N321+Dic!N321</f>
        <v>12</v>
      </c>
      <c r="W321" s="25">
        <f t="shared" si="53"/>
        <v>52</v>
      </c>
      <c r="X321" s="257">
        <v>468</v>
      </c>
      <c r="Y321" s="240">
        <f t="shared" si="54"/>
        <v>11.111111111111111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59</v>
      </c>
      <c r="AB321" s="25">
        <f>+Ene!Q321+Feb!Q321+Mar!Q321+Abr!Q321+May!Q321+Jun!Q321+Jul!Q321+Ago!Q321+Set!Q321+Oct!Q321+Nov!Q321+Dic!Q321</f>
        <v>87</v>
      </c>
      <c r="AC321" s="25">
        <f>+Ene!R321+Feb!R321+Mar!R321+Abr!R321+May!R321+Jun!R321+Jul!R321+Ago!R321+Set!R321+Oct!R321+Nov!R321+Dic!R321</f>
        <v>39</v>
      </c>
      <c r="AD321" s="25">
        <f t="shared" si="55"/>
        <v>185</v>
      </c>
      <c r="AE321" s="250">
        <v>468</v>
      </c>
      <c r="AF321" s="240">
        <f t="shared" si="56"/>
        <v>39.529914529914528</v>
      </c>
      <c r="AG321" s="26">
        <f>+Ene!S321+Feb!S321+Mar!S321+Abr!S321+May!S321+Jun!S321+Jul!S321+Ago!S321+Set!S321+Oct!S321+Nov!S321+Dic!S321</f>
        <v>21</v>
      </c>
      <c r="AH321" s="25">
        <f>+Ene!T321+Feb!T321+Mar!T321+Abr!T321+May!T321+Jun!T321+Jul!T321+Ago!T321+Set!T321+Oct!T321+Nov!T321+Dic!T321</f>
        <v>2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1</v>
      </c>
      <c r="AK321" s="25">
        <f t="shared" si="57"/>
        <v>24</v>
      </c>
      <c r="AL321" s="250">
        <v>468</v>
      </c>
      <c r="AM321" s="240">
        <f t="shared" si="58"/>
        <v>5.1282051282051277</v>
      </c>
      <c r="AN321" s="266">
        <v>279.86419486397421</v>
      </c>
      <c r="AO321" s="230">
        <f>+Ene!W321+Feb!W321+Mar!W321+Abr!W321+May!W321+Jun!W321+Jul!W321+Ago!W321+Set!W321+Oct!W321+Nov!W321+Dic!W321</f>
        <v>0</v>
      </c>
      <c r="AP321" s="261">
        <f t="shared" si="59"/>
        <v>0</v>
      </c>
      <c r="AQ321" s="17">
        <f>+Ene!X321+Feb!X321+Mar!X321+Abr!X321+May!X321+Jun!X321+Jul!X321+Ago!X321+Set!X321+Oct!X321+Nov!X321+Dic!X321</f>
        <v>0</v>
      </c>
      <c r="AR321" s="261">
        <f t="shared" si="60"/>
        <v>0</v>
      </c>
      <c r="AS321" s="25">
        <f>+Ene!Y321+Feb!Y321+Mar!Y321+Abr!Y321+May!Y321+Jun!Y321+Jul!Y321+Ago!Y321+Set!Y321+Oct!Y321+Nov!Y321+Dic!Y321</f>
        <v>0</v>
      </c>
      <c r="AT321" s="25">
        <f>+Ene!Z321+Feb!Z321+Mar!Z321+Abr!Z321+May!Z321+Jun!Z321+Jul!Z321+Ago!Z321+Set!Z321+Oct!Z321+Nov!Z321+Dic!Z321</f>
        <v>0</v>
      </c>
      <c r="AU321" s="25">
        <f>+Ene!AA321+Feb!AA321+Mar!AA321+Abr!AA321+May!AA321+Jun!AA321+Jul!AA321+Ago!AA321+Set!AA321+Oct!AA321+Nov!AA321+Dic!AA321</f>
        <v>0</v>
      </c>
      <c r="AV321" s="26">
        <f t="shared" si="61"/>
        <v>0</v>
      </c>
      <c r="AW321" s="250">
        <v>468</v>
      </c>
      <c r="AX321" s="240">
        <f t="shared" si="62"/>
        <v>0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55">
        <v>0</v>
      </c>
      <c r="K322" s="255">
        <v>15</v>
      </c>
      <c r="L322" s="255">
        <v>18.128378444197516</v>
      </c>
      <c r="M322" s="255">
        <v>25</v>
      </c>
      <c r="N322" s="255">
        <v>45.95994819088871</v>
      </c>
      <c r="O322" s="255">
        <v>58.128378444197516</v>
      </c>
      <c r="P322" s="230">
        <f>+Ene!J322+Feb!J322+Mar!J322+Abr!J322+May!J322+Jun!J322+Jul!J322+Ago!J322+Set!J322+Oct!J322+Nov!J322+Dic!J322</f>
        <v>1</v>
      </c>
      <c r="Q322" s="234">
        <f>+Ene!K322+Feb!K322+Mar!K322+Abr!K322+May!K322+Jun!K322+Jul!K322+Ago!K322+Set!K322+Oct!K322+Nov!K322+Dic!K322</f>
        <v>1</v>
      </c>
      <c r="R322" s="248">
        <v>0</v>
      </c>
      <c r="S322" s="249">
        <f t="shared" si="52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0</v>
      </c>
      <c r="W322" s="25">
        <f t="shared" si="53"/>
        <v>0</v>
      </c>
      <c r="X322" s="257">
        <v>58.128378444197516</v>
      </c>
      <c r="Y322" s="240">
        <f t="shared" si="54"/>
        <v>0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15</v>
      </c>
      <c r="AB322" s="25">
        <f>+Ene!Q322+Feb!Q322+Mar!Q322+Abr!Q322+May!Q322+Jun!Q322+Jul!Q322+Ago!Q322+Set!Q322+Oct!Q322+Nov!Q322+Dic!Q322</f>
        <v>16</v>
      </c>
      <c r="AC322" s="25">
        <f>+Ene!R322+Feb!R322+Mar!R322+Abr!R322+May!R322+Jun!R322+Jul!R322+Ago!R322+Set!R322+Oct!R322+Nov!R322+Dic!R322</f>
        <v>15</v>
      </c>
      <c r="AD322" s="25">
        <f t="shared" si="55"/>
        <v>46</v>
      </c>
      <c r="AE322" s="250">
        <v>58.128378444197516</v>
      </c>
      <c r="AF322" s="240">
        <f t="shared" si="56"/>
        <v>79.135185310836434</v>
      </c>
      <c r="AG322" s="26">
        <f>+Ene!S322+Feb!S322+Mar!S322+Abr!S322+May!S322+Jun!S322+Jul!S322+Ago!S322+Set!S322+Oct!S322+Nov!S322+Dic!S322</f>
        <v>0</v>
      </c>
      <c r="AH322" s="25">
        <f>+Ene!T322+Feb!T322+Mar!T322+Abr!T322+May!T322+Jun!T322+Jul!T322+Ago!T322+Set!T322+Oct!T322+Nov!T322+Dic!T322</f>
        <v>11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14</v>
      </c>
      <c r="AK322" s="25">
        <f t="shared" si="57"/>
        <v>25</v>
      </c>
      <c r="AL322" s="250">
        <v>58.128378444197516</v>
      </c>
      <c r="AM322" s="240">
        <f t="shared" si="58"/>
        <v>43.008252886324144</v>
      </c>
      <c r="AN322" s="266">
        <v>45.95994819088871</v>
      </c>
      <c r="AO322" s="230">
        <f>+Ene!W322+Feb!W322+Mar!W322+Abr!W322+May!W322+Jun!W322+Jul!W322+Ago!W322+Set!W322+Oct!W322+Nov!W322+Dic!W322</f>
        <v>0</v>
      </c>
      <c r="AP322" s="261">
        <f t="shared" si="59"/>
        <v>0</v>
      </c>
      <c r="AQ322" s="17">
        <f>+Ene!X322+Feb!X322+Mar!X322+Abr!X322+May!X322+Jun!X322+Jul!X322+Ago!X322+Set!X322+Oct!X322+Nov!X322+Dic!X322</f>
        <v>0</v>
      </c>
      <c r="AR322" s="261">
        <f t="shared" si="60"/>
        <v>0</v>
      </c>
      <c r="AS322" s="25">
        <f>+Ene!Y322+Feb!Y322+Mar!Y322+Abr!Y322+May!Y322+Jun!Y322+Jul!Y322+Ago!Y322+Set!Y322+Oct!Y322+Nov!Y322+Dic!Y322</f>
        <v>4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2</v>
      </c>
      <c r="AV322" s="26">
        <f t="shared" si="61"/>
        <v>6</v>
      </c>
      <c r="AW322" s="250">
        <v>58.128378444197516</v>
      </c>
      <c r="AX322" s="240">
        <f t="shared" si="62"/>
        <v>10.321980692717794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55">
        <v>0</v>
      </c>
      <c r="K323" s="255">
        <v>25</v>
      </c>
      <c r="L323" s="255">
        <v>10</v>
      </c>
      <c r="M323" s="255">
        <v>37.285189400584116</v>
      </c>
      <c r="N323" s="255">
        <v>80.394154746232829</v>
      </c>
      <c r="O323" s="255">
        <v>72.285189400584116</v>
      </c>
      <c r="P323" s="230">
        <f>+Ene!J323+Feb!J323+Mar!J323+Abr!J323+May!J323+Jun!J323+Jul!J323+Ago!J323+Set!J323+Oct!J323+Nov!J323+Dic!J323</f>
        <v>0</v>
      </c>
      <c r="Q323" s="234">
        <f>+Ene!K323+Feb!K323+Mar!K323+Abr!K323+May!K323+Jun!K323+Jul!K323+Ago!K323+Set!K323+Oct!K323+Nov!K323+Dic!K323</f>
        <v>0</v>
      </c>
      <c r="R323" s="248">
        <v>0</v>
      </c>
      <c r="S323" s="249">
        <f t="shared" si="52"/>
        <v>0</v>
      </c>
      <c r="T323" s="25">
        <f>+Ene!L323+Feb!L323+Mar!L323+Abr!L323+May!L323+Jun!L323+Jul!L323+Ago!L323+Set!L323+Oct!L323+Nov!L323+Dic!L323</f>
        <v>0</v>
      </c>
      <c r="U323" s="25">
        <f>+Ene!M323+Feb!M323+Mar!M323+Abr!M323+May!M323+Jun!M323+Jul!M323+Ago!M323+Set!M323+Oct!M323+Nov!M323+Dic!M323</f>
        <v>3</v>
      </c>
      <c r="V323" s="25">
        <f>+Ene!N323+Feb!N323+Mar!N323+Abr!N323+May!N323+Jun!N323+Jul!N323+Ago!N323+Set!N323+Oct!N323+Nov!N323+Dic!N323</f>
        <v>3</v>
      </c>
      <c r="W323" s="25">
        <f t="shared" si="53"/>
        <v>6</v>
      </c>
      <c r="X323" s="257">
        <v>72.285189400584116</v>
      </c>
      <c r="Y323" s="240">
        <f t="shared" si="54"/>
        <v>8.3004555286556609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1</v>
      </c>
      <c r="AB323" s="25">
        <f>+Ene!Q323+Feb!Q323+Mar!Q323+Abr!Q323+May!Q323+Jun!Q323+Jul!Q323+Ago!Q323+Set!Q323+Oct!Q323+Nov!Q323+Dic!Q323</f>
        <v>10</v>
      </c>
      <c r="AC323" s="25">
        <f>+Ene!R323+Feb!R323+Mar!R323+Abr!R323+May!R323+Jun!R323+Jul!R323+Ago!R323+Set!R323+Oct!R323+Nov!R323+Dic!R323</f>
        <v>5</v>
      </c>
      <c r="AD323" s="25">
        <f t="shared" si="55"/>
        <v>16</v>
      </c>
      <c r="AE323" s="250">
        <v>72.285189400584116</v>
      </c>
      <c r="AF323" s="240">
        <f t="shared" si="56"/>
        <v>22.134548076415093</v>
      </c>
      <c r="AG323" s="26">
        <f>+Ene!S323+Feb!S323+Mar!S323+Abr!S323+May!S323+Jun!S323+Jul!S323+Ago!S323+Set!S323+Oct!S323+Nov!S323+Dic!S323</f>
        <v>0</v>
      </c>
      <c r="AH323" s="25">
        <f>+Ene!T323+Feb!T323+Mar!T323+Abr!T323+May!T323+Jun!T323+Jul!T323+Ago!T323+Set!T323+Oct!T323+Nov!T323+Dic!T323</f>
        <v>2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2</v>
      </c>
      <c r="AK323" s="25">
        <f t="shared" si="57"/>
        <v>4</v>
      </c>
      <c r="AL323" s="250">
        <v>72.285189400584116</v>
      </c>
      <c r="AM323" s="240">
        <f t="shared" si="58"/>
        <v>5.5336370191037734</v>
      </c>
      <c r="AN323" s="266">
        <v>80.394154746232829</v>
      </c>
      <c r="AO323" s="230">
        <f>+Ene!W323+Feb!W323+Mar!W323+Abr!W323+May!W323+Jun!W323+Jul!W323+Ago!W323+Set!W323+Oct!W323+Nov!W323+Dic!W323</f>
        <v>0</v>
      </c>
      <c r="AP323" s="261">
        <f t="shared" si="59"/>
        <v>0</v>
      </c>
      <c r="AQ323" s="17">
        <f>+Ene!X323+Feb!X323+Mar!X323+Abr!X323+May!X323+Jun!X323+Jul!X323+Ago!X323+Set!X323+Oct!X323+Nov!X323+Dic!X323</f>
        <v>0</v>
      </c>
      <c r="AR323" s="261">
        <f t="shared" si="60"/>
        <v>0</v>
      </c>
      <c r="AS323" s="25">
        <f>+Ene!Y323+Feb!Y323+Mar!Y323+Abr!Y323+May!Y323+Jun!Y323+Jul!Y323+Ago!Y323+Set!Y323+Oct!Y323+Nov!Y323+Dic!Y323</f>
        <v>0</v>
      </c>
      <c r="AT323" s="25">
        <f>+Ene!Z323+Feb!Z323+Mar!Z323+Abr!Z323+May!Z323+Jun!Z323+Jul!Z323+Ago!Z323+Set!Z323+Oct!Z323+Nov!Z323+Dic!Z323</f>
        <v>1</v>
      </c>
      <c r="AU323" s="25">
        <f>+Ene!AA323+Feb!AA323+Mar!AA323+Abr!AA323+May!AA323+Jun!AA323+Jul!AA323+Ago!AA323+Set!AA323+Oct!AA323+Nov!AA323+Dic!AA323</f>
        <v>1</v>
      </c>
      <c r="AV323" s="26">
        <f t="shared" si="61"/>
        <v>2</v>
      </c>
      <c r="AW323" s="250">
        <v>72.285189400584116</v>
      </c>
      <c r="AX323" s="240">
        <f t="shared" si="62"/>
        <v>2.7668185095518867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55">
        <v>0</v>
      </c>
      <c r="K324" s="255">
        <v>16</v>
      </c>
      <c r="L324" s="255">
        <v>20</v>
      </c>
      <c r="M324" s="255">
        <v>35</v>
      </c>
      <c r="N324" s="255">
        <v>46.209516184593646</v>
      </c>
      <c r="O324" s="255">
        <v>71</v>
      </c>
      <c r="P324" s="230">
        <f>+Ene!J324+Feb!J324+Mar!J324+Abr!J324+May!J324+Jun!J324+Jul!J324+Ago!J324+Set!J324+Oct!J324+Nov!J324+Dic!J324</f>
        <v>0</v>
      </c>
      <c r="Q324" s="234">
        <f>+Ene!K324+Feb!K324+Mar!K324+Abr!K324+May!K324+Jun!K324+Jul!K324+Ago!K324+Set!K324+Oct!K324+Nov!K324+Dic!K324</f>
        <v>0</v>
      </c>
      <c r="R324" s="248">
        <v>0</v>
      </c>
      <c r="S324" s="249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57">
        <v>71</v>
      </c>
      <c r="Y324" s="240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8</v>
      </c>
      <c r="AB324" s="25">
        <f>+Ene!Q324+Feb!Q324+Mar!Q324+Abr!Q324+May!Q324+Jun!Q324+Jul!Q324+Ago!Q324+Set!Q324+Oct!Q324+Nov!Q324+Dic!Q324</f>
        <v>17</v>
      </c>
      <c r="AC324" s="25">
        <f>+Ene!R324+Feb!R324+Mar!R324+Abr!R324+May!R324+Jun!R324+Jul!R324+Ago!R324+Set!R324+Oct!R324+Nov!R324+Dic!R324</f>
        <v>9</v>
      </c>
      <c r="AD324" s="25">
        <f t="shared" si="55"/>
        <v>34</v>
      </c>
      <c r="AE324" s="250">
        <v>71</v>
      </c>
      <c r="AF324" s="240">
        <f t="shared" si="56"/>
        <v>47.887323943661968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50">
        <v>71</v>
      </c>
      <c r="AM324" s="240">
        <f t="shared" si="58"/>
        <v>0</v>
      </c>
      <c r="AN324" s="266">
        <v>46.209516184593646</v>
      </c>
      <c r="AO324" s="230">
        <f>+Ene!W324+Feb!W324+Mar!W324+Abr!W324+May!W324+Jun!W324+Jul!W324+Ago!W324+Set!W324+Oct!W324+Nov!W324+Dic!W324</f>
        <v>0</v>
      </c>
      <c r="AP324" s="261">
        <f t="shared" si="59"/>
        <v>0</v>
      </c>
      <c r="AQ324" s="17">
        <f>+Ene!X324+Feb!X324+Mar!X324+Abr!X324+May!X324+Jun!X324+Jul!X324+Ago!X324+Set!X324+Oct!X324+Nov!X324+Dic!X324</f>
        <v>0</v>
      </c>
      <c r="AR324" s="261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50">
        <v>71</v>
      </c>
      <c r="AX324" s="240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55">
        <v>20</v>
      </c>
      <c r="K325" s="255">
        <v>20</v>
      </c>
      <c r="L325" s="255">
        <v>17</v>
      </c>
      <c r="M325" s="255">
        <v>20</v>
      </c>
      <c r="N325" s="255">
        <v>49.541629075494868</v>
      </c>
      <c r="O325" s="255">
        <v>57</v>
      </c>
      <c r="P325" s="230">
        <f>+Ene!J325+Feb!J325+Mar!J325+Abr!J325+May!J325+Jun!J325+Jul!J325+Ago!J325+Set!J325+Oct!J325+Nov!J325+Dic!J325</f>
        <v>0</v>
      </c>
      <c r="Q325" s="234">
        <f>+Ene!K325+Feb!K325+Mar!K325+Abr!K325+May!K325+Jun!K325+Jul!K325+Ago!K325+Set!K325+Oct!K325+Nov!K325+Dic!K325</f>
        <v>0</v>
      </c>
      <c r="R325" s="248">
        <v>20</v>
      </c>
      <c r="S325" s="249">
        <f t="shared" si="52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0</v>
      </c>
      <c r="V325" s="25">
        <f>+Ene!N325+Feb!N325+Mar!N325+Abr!N325+May!N325+Jun!N325+Jul!N325+Ago!N325+Set!N325+Oct!N325+Nov!N325+Dic!N325</f>
        <v>1</v>
      </c>
      <c r="W325" s="25">
        <f t="shared" si="53"/>
        <v>2</v>
      </c>
      <c r="X325" s="257">
        <v>57</v>
      </c>
      <c r="Y325" s="240">
        <f t="shared" si="54"/>
        <v>3.5087719298245612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0</v>
      </c>
      <c r="AB325" s="25">
        <f>+Ene!Q325+Feb!Q325+Mar!Q325+Abr!Q325+May!Q325+Jun!Q325+Jul!Q325+Ago!Q325+Set!Q325+Oct!Q325+Nov!Q325+Dic!Q325</f>
        <v>8</v>
      </c>
      <c r="AC325" s="25">
        <f>+Ene!R325+Feb!R325+Mar!R325+Abr!R325+May!R325+Jun!R325+Jul!R325+Ago!R325+Set!R325+Oct!R325+Nov!R325+Dic!R325</f>
        <v>0</v>
      </c>
      <c r="AD325" s="25">
        <f t="shared" si="55"/>
        <v>8</v>
      </c>
      <c r="AE325" s="250">
        <v>57</v>
      </c>
      <c r="AF325" s="240">
        <f t="shared" si="56"/>
        <v>14.035087719298245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0</v>
      </c>
      <c r="AK325" s="25">
        <f t="shared" si="57"/>
        <v>0</v>
      </c>
      <c r="AL325" s="250">
        <v>57</v>
      </c>
      <c r="AM325" s="240">
        <f t="shared" si="58"/>
        <v>0</v>
      </c>
      <c r="AN325" s="266">
        <v>49.541629075494868</v>
      </c>
      <c r="AO325" s="230">
        <f>+Ene!W325+Feb!W325+Mar!W325+Abr!W325+May!W325+Jun!W325+Jul!W325+Ago!W325+Set!W325+Oct!W325+Nov!W325+Dic!W325</f>
        <v>0</v>
      </c>
      <c r="AP325" s="261">
        <f t="shared" si="59"/>
        <v>0</v>
      </c>
      <c r="AQ325" s="17">
        <f>+Ene!X325+Feb!X325+Mar!X325+Abr!X325+May!X325+Jun!X325+Jul!X325+Ago!X325+Set!X325+Oct!X325+Nov!X325+Dic!X325</f>
        <v>0</v>
      </c>
      <c r="AR325" s="261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50">
        <v>57</v>
      </c>
      <c r="AX325" s="240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55">
        <v>0</v>
      </c>
      <c r="K326" s="255">
        <v>10</v>
      </c>
      <c r="L326" s="255">
        <v>6</v>
      </c>
      <c r="M326" s="255">
        <v>8</v>
      </c>
      <c r="N326" s="255">
        <v>29.287298836056049</v>
      </c>
      <c r="O326" s="255">
        <v>24</v>
      </c>
      <c r="P326" s="230">
        <f>+Ene!J326+Feb!J326+Mar!J326+Abr!J326+May!J326+Jun!J326+Jul!J326+Ago!J326+Set!J326+Oct!J326+Nov!J326+Dic!J326</f>
        <v>0</v>
      </c>
      <c r="Q326" s="234">
        <f>+Ene!K326+Feb!K326+Mar!K326+Abr!K326+May!K326+Jun!K326+Jul!K326+Ago!K326+Set!K326+Oct!K326+Nov!K326+Dic!K326</f>
        <v>0</v>
      </c>
      <c r="R326" s="248">
        <v>0</v>
      </c>
      <c r="S326" s="249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57">
        <v>24</v>
      </c>
      <c r="Y326" s="240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50">
        <v>24</v>
      </c>
      <c r="AF326" s="240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68">SUM(AG326:AJ326)</f>
        <v>0</v>
      </c>
      <c r="AL326" s="250">
        <v>24</v>
      </c>
      <c r="AM326" s="240">
        <f t="shared" ref="AM326:AM389" si="69">IFERROR(AK326/AL326,0)*100</f>
        <v>0</v>
      </c>
      <c r="AN326" s="266">
        <v>29.287298836056049</v>
      </c>
      <c r="AO326" s="230">
        <f>+Ene!W326+Feb!W326+Mar!W326+Abr!W326+May!W326+Jun!W326+Jul!W326+Ago!W326+Set!W326+Oct!W326+Nov!W326+Dic!W326</f>
        <v>0</v>
      </c>
      <c r="AP326" s="261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61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50">
        <v>24</v>
      </c>
      <c r="AX326" s="240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255">
        <v>20</v>
      </c>
      <c r="K327" s="255">
        <v>20</v>
      </c>
      <c r="L327" s="255">
        <v>40</v>
      </c>
      <c r="M327" s="255">
        <v>38</v>
      </c>
      <c r="N327" s="255">
        <v>67.607421094943646</v>
      </c>
      <c r="O327" s="255">
        <v>98</v>
      </c>
      <c r="P327" s="230">
        <f>+Ene!J327+Feb!J327+Mar!J327+Abr!J327+May!J327+Jun!J327+Jul!J327+Ago!J327+Set!J327+Oct!J327+Nov!J327+Dic!J327</f>
        <v>1</v>
      </c>
      <c r="Q327" s="234">
        <f>+Ene!K327+Feb!K327+Mar!K327+Abr!K327+May!K327+Jun!K327+Jul!K327+Ago!K327+Set!K327+Oct!K327+Nov!K327+Dic!K327</f>
        <v>1</v>
      </c>
      <c r="R327" s="248">
        <v>20</v>
      </c>
      <c r="S327" s="249">
        <f t="shared" si="63"/>
        <v>5</v>
      </c>
      <c r="T327" s="25">
        <f>+Ene!L327+Feb!L327+Mar!L327+Abr!L327+May!L327+Jun!L327+Jul!L327+Ago!L327+Set!L327+Oct!L327+Nov!L327+Dic!L327</f>
        <v>2</v>
      </c>
      <c r="U327" s="25">
        <f>+Ene!M327+Feb!M327+Mar!M327+Abr!M327+May!M327+Jun!M327+Jul!M327+Ago!M327+Set!M327+Oct!M327+Nov!M327+Dic!M327</f>
        <v>0</v>
      </c>
      <c r="V327" s="25">
        <f>+Ene!N327+Feb!N327+Mar!N327+Abr!N327+May!N327+Jun!N327+Jul!N327+Ago!N327+Set!N327+Oct!N327+Nov!N327+Dic!N327</f>
        <v>0</v>
      </c>
      <c r="W327" s="25">
        <f t="shared" si="64"/>
        <v>2</v>
      </c>
      <c r="X327" s="257">
        <v>98</v>
      </c>
      <c r="Y327" s="240">
        <f t="shared" si="65"/>
        <v>2.0408163265306123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3</v>
      </c>
      <c r="AB327" s="25">
        <f>+Ene!Q327+Feb!Q327+Mar!Q327+Abr!Q327+May!Q327+Jun!Q327+Jul!Q327+Ago!Q327+Set!Q327+Oct!Q327+Nov!Q327+Dic!Q327</f>
        <v>13</v>
      </c>
      <c r="AC327" s="25">
        <f>+Ene!R327+Feb!R327+Mar!R327+Abr!R327+May!R327+Jun!R327+Jul!R327+Ago!R327+Set!R327+Oct!R327+Nov!R327+Dic!R327</f>
        <v>7</v>
      </c>
      <c r="AD327" s="25">
        <f t="shared" si="66"/>
        <v>23</v>
      </c>
      <c r="AE327" s="250">
        <v>98</v>
      </c>
      <c r="AF327" s="240">
        <f t="shared" si="67"/>
        <v>23.469387755102041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16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7</v>
      </c>
      <c r="AK327" s="25">
        <f t="shared" si="68"/>
        <v>25</v>
      </c>
      <c r="AL327" s="250">
        <v>98</v>
      </c>
      <c r="AM327" s="240">
        <f t="shared" si="69"/>
        <v>25.510204081632654</v>
      </c>
      <c r="AN327" s="266">
        <v>67.607421094943646</v>
      </c>
      <c r="AO327" s="230">
        <f>+Ene!W327+Feb!W327+Mar!W327+Abr!W327+May!W327+Jun!W327+Jul!W327+Ago!W327+Set!W327+Oct!W327+Nov!W327+Dic!W327</f>
        <v>0</v>
      </c>
      <c r="AP327" s="261">
        <f t="shared" si="70"/>
        <v>0</v>
      </c>
      <c r="AQ327" s="17">
        <f>+Ene!X327+Feb!X327+Mar!X327+Abr!X327+May!X327+Jun!X327+Jul!X327+Ago!X327+Set!X327+Oct!X327+Nov!X327+Dic!X327</f>
        <v>12</v>
      </c>
      <c r="AR327" s="261">
        <f t="shared" si="71"/>
        <v>17.749530755134039</v>
      </c>
      <c r="AS327" s="25">
        <f>+Ene!Y327+Feb!Y327+Mar!Y327+Abr!Y327+May!Y327+Jun!Y327+Jul!Y327+Ago!Y327+Set!Y327+Oct!Y327+Nov!Y327+Dic!Y327</f>
        <v>4</v>
      </c>
      <c r="AT327" s="25">
        <f>+Ene!Z327+Feb!Z327+Mar!Z327+Abr!Z327+May!Z327+Jun!Z327+Jul!Z327+Ago!Z327+Set!Z327+Oct!Z327+Nov!Z327+Dic!Z327</f>
        <v>5</v>
      </c>
      <c r="AU327" s="25">
        <f>+Ene!AA327+Feb!AA327+Mar!AA327+Abr!AA327+May!AA327+Jun!AA327+Jul!AA327+Ago!AA327+Set!AA327+Oct!AA327+Nov!AA327+Dic!AA327</f>
        <v>2</v>
      </c>
      <c r="AV327" s="26">
        <f t="shared" si="72"/>
        <v>11</v>
      </c>
      <c r="AW327" s="250">
        <v>98</v>
      </c>
      <c r="AX327" s="240">
        <f t="shared" si="73"/>
        <v>11.224489795918368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55">
        <v>0</v>
      </c>
      <c r="K328" s="255">
        <v>36</v>
      </c>
      <c r="L328" s="255">
        <v>52</v>
      </c>
      <c r="M328" s="255">
        <v>51</v>
      </c>
      <c r="N328" s="255">
        <v>111.1505342668197</v>
      </c>
      <c r="O328" s="255">
        <v>139</v>
      </c>
      <c r="P328" s="230">
        <f>+Ene!J328+Feb!J328+Mar!J328+Abr!J328+May!J328+Jun!J328+Jul!J328+Ago!J328+Set!J328+Oct!J328+Nov!J328+Dic!J328</f>
        <v>0</v>
      </c>
      <c r="Q328" s="234">
        <f>+Ene!K328+Feb!K328+Mar!K328+Abr!K328+May!K328+Jun!K328+Jul!K328+Ago!K328+Set!K328+Oct!K328+Nov!K328+Dic!K328</f>
        <v>0</v>
      </c>
      <c r="R328" s="248">
        <v>0</v>
      </c>
      <c r="S328" s="249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57">
        <v>139</v>
      </c>
      <c r="Y328" s="240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5</v>
      </c>
      <c r="AC328" s="25">
        <f>+Ene!R328+Feb!R328+Mar!R328+Abr!R328+May!R328+Jun!R328+Jul!R328+Ago!R328+Set!R328+Oct!R328+Nov!R328+Dic!R328</f>
        <v>4</v>
      </c>
      <c r="AD328" s="25">
        <f t="shared" si="66"/>
        <v>10</v>
      </c>
      <c r="AE328" s="250">
        <v>139</v>
      </c>
      <c r="AF328" s="240">
        <f t="shared" si="67"/>
        <v>7.1942446043165464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50">
        <v>139</v>
      </c>
      <c r="AM328" s="240">
        <f t="shared" si="69"/>
        <v>0</v>
      </c>
      <c r="AN328" s="266">
        <v>111.1505342668197</v>
      </c>
      <c r="AO328" s="230">
        <f>+Ene!W328+Feb!W328+Mar!W328+Abr!W328+May!W328+Jun!W328+Jul!W328+Ago!W328+Set!W328+Oct!W328+Nov!W328+Dic!W328</f>
        <v>0</v>
      </c>
      <c r="AP328" s="261">
        <f t="shared" si="70"/>
        <v>0</v>
      </c>
      <c r="AQ328" s="17">
        <f>+Ene!X328+Feb!X328+Mar!X328+Abr!X328+May!X328+Jun!X328+Jul!X328+Ago!X328+Set!X328+Oct!X328+Nov!X328+Dic!X328</f>
        <v>0</v>
      </c>
      <c r="AR328" s="261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50">
        <v>139</v>
      </c>
      <c r="AX328" s="240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55">
        <v>0</v>
      </c>
      <c r="K329" s="255">
        <v>24</v>
      </c>
      <c r="L329" s="255">
        <v>8</v>
      </c>
      <c r="M329" s="255">
        <v>10</v>
      </c>
      <c r="N329" s="255">
        <v>33.954600160998801</v>
      </c>
      <c r="O329" s="255">
        <v>42</v>
      </c>
      <c r="P329" s="230">
        <f>+Ene!J329+Feb!J329+Mar!J329+Abr!J329+May!J329+Jun!J329+Jul!J329+Ago!J329+Set!J329+Oct!J329+Nov!J329+Dic!J329</f>
        <v>7</v>
      </c>
      <c r="Q329" s="234">
        <f>+Ene!K329+Feb!K329+Mar!K329+Abr!K329+May!K329+Jun!K329+Jul!K329+Ago!K329+Set!K329+Oct!K329+Nov!K329+Dic!K329</f>
        <v>6</v>
      </c>
      <c r="R329" s="248">
        <v>0</v>
      </c>
      <c r="S329" s="249">
        <f t="shared" si="63"/>
        <v>0</v>
      </c>
      <c r="T329" s="25">
        <f>+Ene!L329+Feb!L329+Mar!L329+Abr!L329+May!L329+Jun!L329+Jul!L329+Ago!L329+Set!L329+Oct!L329+Nov!L329+Dic!L329</f>
        <v>5</v>
      </c>
      <c r="U329" s="25">
        <f>+Ene!M329+Feb!M329+Mar!M329+Abr!M329+May!M329+Jun!M329+Jul!M329+Ago!M329+Set!M329+Oct!M329+Nov!M329+Dic!M329</f>
        <v>5</v>
      </c>
      <c r="V329" s="25">
        <f>+Ene!N329+Feb!N329+Mar!N329+Abr!N329+May!N329+Jun!N329+Jul!N329+Ago!N329+Set!N329+Oct!N329+Nov!N329+Dic!N329</f>
        <v>1</v>
      </c>
      <c r="W329" s="25">
        <f t="shared" si="64"/>
        <v>11</v>
      </c>
      <c r="X329" s="257">
        <v>42</v>
      </c>
      <c r="Y329" s="240">
        <f t="shared" si="65"/>
        <v>26.190476190476193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7</v>
      </c>
      <c r="AB329" s="25">
        <f>+Ene!Q329+Feb!Q329+Mar!Q329+Abr!Q329+May!Q329+Jun!Q329+Jul!Q329+Ago!Q329+Set!Q329+Oct!Q329+Nov!Q329+Dic!Q329</f>
        <v>12</v>
      </c>
      <c r="AC329" s="25">
        <f>+Ene!R329+Feb!R329+Mar!R329+Abr!R329+May!R329+Jun!R329+Jul!R329+Ago!R329+Set!R329+Oct!R329+Nov!R329+Dic!R329</f>
        <v>2</v>
      </c>
      <c r="AD329" s="25">
        <f t="shared" si="66"/>
        <v>21</v>
      </c>
      <c r="AE329" s="250">
        <v>42</v>
      </c>
      <c r="AF329" s="240">
        <f t="shared" si="67"/>
        <v>50</v>
      </c>
      <c r="AG329" s="26">
        <f>+Ene!S329+Feb!S329+Mar!S329+Abr!S329+May!S329+Jun!S329+Jul!S329+Ago!S329+Set!S329+Oct!S329+Nov!S329+Dic!S329</f>
        <v>6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4</v>
      </c>
      <c r="AK329" s="25">
        <f t="shared" si="68"/>
        <v>10</v>
      </c>
      <c r="AL329" s="250">
        <v>42</v>
      </c>
      <c r="AM329" s="240">
        <f t="shared" si="69"/>
        <v>23.809523809523807</v>
      </c>
      <c r="AN329" s="266">
        <v>33.954600160998801</v>
      </c>
      <c r="AO329" s="230">
        <f>+Ene!W329+Feb!W329+Mar!W329+Abr!W329+May!W329+Jun!W329+Jul!W329+Ago!W329+Set!W329+Oct!W329+Nov!W329+Dic!W329</f>
        <v>0</v>
      </c>
      <c r="AP329" s="261">
        <f t="shared" si="70"/>
        <v>0</v>
      </c>
      <c r="AQ329" s="17">
        <f>+Ene!X329+Feb!X329+Mar!X329+Abr!X329+May!X329+Jun!X329+Jul!X329+Ago!X329+Set!X329+Oct!X329+Nov!X329+Dic!X329</f>
        <v>0</v>
      </c>
      <c r="AR329" s="261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50">
        <v>42</v>
      </c>
      <c r="AX329" s="240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55">
        <v>0</v>
      </c>
      <c r="K330" s="255">
        <v>11</v>
      </c>
      <c r="L330" s="255">
        <v>15</v>
      </c>
      <c r="M330" s="255">
        <v>9.256449100118914</v>
      </c>
      <c r="N330" s="255">
        <v>19.103678573376857</v>
      </c>
      <c r="O330" s="255">
        <v>35.256449100118914</v>
      </c>
      <c r="P330" s="230">
        <f>+Ene!J330+Feb!J330+Mar!J330+Abr!J330+May!J330+Jun!J330+Jul!J330+Ago!J330+Set!J330+Oct!J330+Nov!J330+Dic!J330</f>
        <v>2</v>
      </c>
      <c r="Q330" s="234">
        <f>+Ene!K330+Feb!K330+Mar!K330+Abr!K330+May!K330+Jun!K330+Jul!K330+Ago!K330+Set!K330+Oct!K330+Nov!K330+Dic!K330</f>
        <v>1</v>
      </c>
      <c r="R330" s="248">
        <v>0</v>
      </c>
      <c r="S330" s="249">
        <f t="shared" si="63"/>
        <v>0</v>
      </c>
      <c r="T330" s="25">
        <f>+Ene!L330+Feb!L330+Mar!L330+Abr!L330+May!L330+Jun!L330+Jul!L330+Ago!L330+Set!L330+Oct!L330+Nov!L330+Dic!L330</f>
        <v>4</v>
      </c>
      <c r="U330" s="25">
        <f>+Ene!M330+Feb!M330+Mar!M330+Abr!M330+May!M330+Jun!M330+Jul!M330+Ago!M330+Set!M330+Oct!M330+Nov!M330+Dic!M330</f>
        <v>4</v>
      </c>
      <c r="V330" s="25">
        <f>+Ene!N330+Feb!N330+Mar!N330+Abr!N330+May!N330+Jun!N330+Jul!N330+Ago!N330+Set!N330+Oct!N330+Nov!N330+Dic!N330</f>
        <v>3</v>
      </c>
      <c r="W330" s="25">
        <f t="shared" si="64"/>
        <v>11</v>
      </c>
      <c r="X330" s="257">
        <v>35.256449100118914</v>
      </c>
      <c r="Y330" s="240">
        <f t="shared" si="65"/>
        <v>31.199965625474459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8</v>
      </c>
      <c r="AB330" s="25">
        <f>+Ene!Q330+Feb!Q330+Mar!Q330+Abr!Q330+May!Q330+Jun!Q330+Jul!Q330+Ago!Q330+Set!Q330+Oct!Q330+Nov!Q330+Dic!Q330</f>
        <v>10</v>
      </c>
      <c r="AC330" s="25">
        <f>+Ene!R330+Feb!R330+Mar!R330+Abr!R330+May!R330+Jun!R330+Jul!R330+Ago!R330+Set!R330+Oct!R330+Nov!R330+Dic!R330</f>
        <v>8</v>
      </c>
      <c r="AD330" s="25">
        <f t="shared" si="66"/>
        <v>26</v>
      </c>
      <c r="AE330" s="250">
        <v>35.256449100118914</v>
      </c>
      <c r="AF330" s="240">
        <f t="shared" si="67"/>
        <v>73.745373296575991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50">
        <v>35.256449100118914</v>
      </c>
      <c r="AM330" s="240">
        <f t="shared" si="69"/>
        <v>0</v>
      </c>
      <c r="AN330" s="266">
        <v>19.103678573376857</v>
      </c>
      <c r="AO330" s="230">
        <f>+Ene!W330+Feb!W330+Mar!W330+Abr!W330+May!W330+Jun!W330+Jul!W330+Ago!W330+Set!W330+Oct!W330+Nov!W330+Dic!W330</f>
        <v>0</v>
      </c>
      <c r="AP330" s="261">
        <f t="shared" si="70"/>
        <v>0</v>
      </c>
      <c r="AQ330" s="17">
        <f>+Ene!X330+Feb!X330+Mar!X330+Abr!X330+May!X330+Jun!X330+Jul!X330+Ago!X330+Set!X330+Oct!X330+Nov!X330+Dic!X330</f>
        <v>0</v>
      </c>
      <c r="AR330" s="261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50">
        <v>35.256449100118914</v>
      </c>
      <c r="AX330" s="240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55">
        <v>0</v>
      </c>
      <c r="K331" s="255">
        <v>8</v>
      </c>
      <c r="L331" s="255">
        <v>17</v>
      </c>
      <c r="M331" s="255">
        <v>19</v>
      </c>
      <c r="N331" s="255">
        <v>35.14208684518497</v>
      </c>
      <c r="O331" s="255">
        <v>44</v>
      </c>
      <c r="P331" s="230">
        <f>+Ene!J331+Feb!J331+Mar!J331+Abr!J331+May!J331+Jun!J331+Jul!J331+Ago!J331+Set!J331+Oct!J331+Nov!J331+Dic!J331</f>
        <v>0</v>
      </c>
      <c r="Q331" s="234">
        <f>+Ene!K331+Feb!K331+Mar!K331+Abr!K331+May!K331+Jun!K331+Jul!K331+Ago!K331+Set!K331+Oct!K331+Nov!K331+Dic!K331</f>
        <v>0</v>
      </c>
      <c r="R331" s="248">
        <v>0</v>
      </c>
      <c r="S331" s="249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0</v>
      </c>
      <c r="W331" s="25">
        <f t="shared" si="64"/>
        <v>0</v>
      </c>
      <c r="X331" s="257">
        <v>44</v>
      </c>
      <c r="Y331" s="240">
        <f t="shared" si="65"/>
        <v>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0</v>
      </c>
      <c r="AB331" s="25">
        <f>+Ene!Q331+Feb!Q331+Mar!Q331+Abr!Q331+May!Q331+Jun!Q331+Jul!Q331+Ago!Q331+Set!Q331+Oct!Q331+Nov!Q331+Dic!Q331</f>
        <v>0</v>
      </c>
      <c r="AC331" s="25">
        <f>+Ene!R331+Feb!R331+Mar!R331+Abr!R331+May!R331+Jun!R331+Jul!R331+Ago!R331+Set!R331+Oct!R331+Nov!R331+Dic!R331</f>
        <v>0</v>
      </c>
      <c r="AD331" s="25">
        <f t="shared" si="66"/>
        <v>0</v>
      </c>
      <c r="AE331" s="250">
        <v>44</v>
      </c>
      <c r="AF331" s="240">
        <f t="shared" si="67"/>
        <v>0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50">
        <v>44</v>
      </c>
      <c r="AM331" s="240">
        <f t="shared" si="69"/>
        <v>0</v>
      </c>
      <c r="AN331" s="266">
        <v>35.14208684518497</v>
      </c>
      <c r="AO331" s="230">
        <f>+Ene!W331+Feb!W331+Mar!W331+Abr!W331+May!W331+Jun!W331+Jul!W331+Ago!W331+Set!W331+Oct!W331+Nov!W331+Dic!W331</f>
        <v>0</v>
      </c>
      <c r="AP331" s="261">
        <f t="shared" si="70"/>
        <v>0</v>
      </c>
      <c r="AQ331" s="17">
        <f>+Ene!X331+Feb!X331+Mar!X331+Abr!X331+May!X331+Jun!X331+Jul!X331+Ago!X331+Set!X331+Oct!X331+Nov!X331+Dic!X331</f>
        <v>0</v>
      </c>
      <c r="AR331" s="261">
        <f t="shared" si="71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50">
        <v>44</v>
      </c>
      <c r="AX331" s="240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55">
        <v>0</v>
      </c>
      <c r="K332" s="255">
        <v>8</v>
      </c>
      <c r="L332" s="255">
        <v>5</v>
      </c>
      <c r="M332" s="255">
        <v>10</v>
      </c>
      <c r="N332" s="255">
        <v>10</v>
      </c>
      <c r="O332" s="255">
        <v>23</v>
      </c>
      <c r="P332" s="230">
        <f>+Ene!J332+Feb!J332+Mar!J332+Abr!J332+May!J332+Jun!J332+Jul!J332+Ago!J332+Set!J332+Oct!J332+Nov!J332+Dic!J332</f>
        <v>2</v>
      </c>
      <c r="Q332" s="234">
        <f>+Ene!K332+Feb!K332+Mar!K332+Abr!K332+May!K332+Jun!K332+Jul!K332+Ago!K332+Set!K332+Oct!K332+Nov!K332+Dic!K332</f>
        <v>1</v>
      </c>
      <c r="R332" s="248">
        <v>0</v>
      </c>
      <c r="S332" s="249">
        <f t="shared" si="63"/>
        <v>0</v>
      </c>
      <c r="T332" s="25">
        <f>+Ene!L332+Feb!L332+Mar!L332+Abr!L332+May!L332+Jun!L332+Jul!L332+Ago!L332+Set!L332+Oct!L332+Nov!L332+Dic!L332</f>
        <v>0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0</v>
      </c>
      <c r="W332" s="25">
        <f t="shared" si="64"/>
        <v>1</v>
      </c>
      <c r="X332" s="257">
        <v>23</v>
      </c>
      <c r="Y332" s="240">
        <f t="shared" si="65"/>
        <v>4.3478260869565215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6</v>
      </c>
      <c r="AB332" s="25">
        <f>+Ene!Q332+Feb!Q332+Mar!Q332+Abr!Q332+May!Q332+Jun!Q332+Jul!Q332+Ago!Q332+Set!Q332+Oct!Q332+Nov!Q332+Dic!Q332</f>
        <v>2</v>
      </c>
      <c r="AC332" s="25">
        <f>+Ene!R332+Feb!R332+Mar!R332+Abr!R332+May!R332+Jun!R332+Jul!R332+Ago!R332+Set!R332+Oct!R332+Nov!R332+Dic!R332</f>
        <v>1</v>
      </c>
      <c r="AD332" s="25">
        <f t="shared" si="66"/>
        <v>9</v>
      </c>
      <c r="AE332" s="250">
        <v>23</v>
      </c>
      <c r="AF332" s="240">
        <f t="shared" si="67"/>
        <v>39.130434782608695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50">
        <v>23</v>
      </c>
      <c r="AM332" s="240">
        <f t="shared" si="69"/>
        <v>0</v>
      </c>
      <c r="AN332" s="266">
        <v>10</v>
      </c>
      <c r="AO332" s="230">
        <f>+Ene!W332+Feb!W332+Mar!W332+Abr!W332+May!W332+Jun!W332+Jul!W332+Ago!W332+Set!W332+Oct!W332+Nov!W332+Dic!W332</f>
        <v>0</v>
      </c>
      <c r="AP332" s="261">
        <f t="shared" si="70"/>
        <v>0</v>
      </c>
      <c r="AQ332" s="17">
        <f>+Ene!X332+Feb!X332+Mar!X332+Abr!X332+May!X332+Jun!X332+Jul!X332+Ago!X332+Set!X332+Oct!X332+Nov!X332+Dic!X332</f>
        <v>0</v>
      </c>
      <c r="AR332" s="261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50">
        <v>23</v>
      </c>
      <c r="AX332" s="240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55">
        <v>0</v>
      </c>
      <c r="K333" s="255">
        <v>42</v>
      </c>
      <c r="L333" s="255">
        <v>48</v>
      </c>
      <c r="M333" s="255">
        <v>34</v>
      </c>
      <c r="N333" s="255">
        <v>66.804494008650721</v>
      </c>
      <c r="O333" s="255">
        <v>124</v>
      </c>
      <c r="P333" s="230">
        <f>+Ene!J333+Feb!J333+Mar!J333+Abr!J333+May!J333+Jun!J333+Jul!J333+Ago!J333+Set!J333+Oct!J333+Nov!J333+Dic!J333</f>
        <v>4</v>
      </c>
      <c r="Q333" s="234">
        <f>+Ene!K333+Feb!K333+Mar!K333+Abr!K333+May!K333+Jun!K333+Jul!K333+Ago!K333+Set!K333+Oct!K333+Nov!K333+Dic!K333</f>
        <v>7</v>
      </c>
      <c r="R333" s="248">
        <v>0</v>
      </c>
      <c r="S333" s="249">
        <f t="shared" si="63"/>
        <v>0</v>
      </c>
      <c r="T333" s="25">
        <f>+Ene!L333+Feb!L333+Mar!L333+Abr!L333+May!L333+Jun!L333+Jul!L333+Ago!L333+Set!L333+Oct!L333+Nov!L333+Dic!L333</f>
        <v>8</v>
      </c>
      <c r="U333" s="25">
        <f>+Ene!M333+Feb!M333+Mar!M333+Abr!M333+May!M333+Jun!M333+Jul!M333+Ago!M333+Set!M333+Oct!M333+Nov!M333+Dic!M333</f>
        <v>1</v>
      </c>
      <c r="V333" s="25">
        <f>+Ene!N333+Feb!N333+Mar!N333+Abr!N333+May!N333+Jun!N333+Jul!N333+Ago!N333+Set!N333+Oct!N333+Nov!N333+Dic!N333</f>
        <v>4</v>
      </c>
      <c r="W333" s="25">
        <f t="shared" si="64"/>
        <v>13</v>
      </c>
      <c r="X333" s="257">
        <v>124</v>
      </c>
      <c r="Y333" s="240">
        <f t="shared" si="65"/>
        <v>10.483870967741936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17</v>
      </c>
      <c r="AB333" s="25">
        <f>+Ene!Q333+Feb!Q333+Mar!Q333+Abr!Q333+May!Q333+Jun!Q333+Jul!Q333+Ago!Q333+Set!Q333+Oct!Q333+Nov!Q333+Dic!Q333</f>
        <v>18</v>
      </c>
      <c r="AC333" s="25">
        <f>+Ene!R333+Feb!R333+Mar!R333+Abr!R333+May!R333+Jun!R333+Jul!R333+Ago!R333+Set!R333+Oct!R333+Nov!R333+Dic!R333</f>
        <v>9</v>
      </c>
      <c r="AD333" s="25">
        <f t="shared" si="66"/>
        <v>44</v>
      </c>
      <c r="AE333" s="250">
        <v>124</v>
      </c>
      <c r="AF333" s="240">
        <f t="shared" si="67"/>
        <v>35.483870967741936</v>
      </c>
      <c r="AG333" s="26">
        <f>+Ene!S333+Feb!S333+Mar!S333+Abr!S333+May!S333+Jun!S333+Jul!S333+Ago!S333+Set!S333+Oct!S333+Nov!S333+Dic!S333</f>
        <v>3</v>
      </c>
      <c r="AH333" s="25">
        <f>+Ene!T333+Feb!T333+Mar!T333+Abr!T333+May!T333+Jun!T333+Jul!T333+Ago!T333+Set!T333+Oct!T333+Nov!T333+Dic!T333</f>
        <v>9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0</v>
      </c>
      <c r="AK333" s="25">
        <f t="shared" si="68"/>
        <v>12</v>
      </c>
      <c r="AL333" s="250">
        <v>124</v>
      </c>
      <c r="AM333" s="240">
        <f t="shared" si="69"/>
        <v>9.67741935483871</v>
      </c>
      <c r="AN333" s="266">
        <v>66.804494008650721</v>
      </c>
      <c r="AO333" s="230">
        <f>+Ene!W333+Feb!W333+Mar!W333+Abr!W333+May!W333+Jun!W333+Jul!W333+Ago!W333+Set!W333+Oct!W333+Nov!W333+Dic!W333</f>
        <v>0</v>
      </c>
      <c r="AP333" s="261">
        <f t="shared" si="70"/>
        <v>0</v>
      </c>
      <c r="AQ333" s="17">
        <f>+Ene!X333+Feb!X333+Mar!X333+Abr!X333+May!X333+Jun!X333+Jul!X333+Ago!X333+Set!X333+Oct!X333+Nov!X333+Dic!X333</f>
        <v>0</v>
      </c>
      <c r="AR333" s="261">
        <f t="shared" si="71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0</v>
      </c>
      <c r="AV333" s="26">
        <f t="shared" si="72"/>
        <v>1</v>
      </c>
      <c r="AW333" s="250">
        <v>124</v>
      </c>
      <c r="AX333" s="240">
        <f t="shared" si="73"/>
        <v>0.80645161290322576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55">
        <v>0</v>
      </c>
      <c r="K334" s="255">
        <v>12.805021853085222</v>
      </c>
      <c r="L334" s="255">
        <v>19</v>
      </c>
      <c r="M334" s="255">
        <v>13.909406989857153</v>
      </c>
      <c r="N334" s="255">
        <v>28.706563111452617</v>
      </c>
      <c r="O334" s="255">
        <v>45.714428842942375</v>
      </c>
      <c r="P334" s="230">
        <f>+Ene!J334+Feb!J334+Mar!J334+Abr!J334+May!J334+Jun!J334+Jul!J334+Ago!J334+Set!J334+Oct!J334+Nov!J334+Dic!J334</f>
        <v>5</v>
      </c>
      <c r="Q334" s="234">
        <f>+Ene!K334+Feb!K334+Mar!K334+Abr!K334+May!K334+Jun!K334+Jul!K334+Ago!K334+Set!K334+Oct!K334+Nov!K334+Dic!K334</f>
        <v>6</v>
      </c>
      <c r="R334" s="248">
        <v>0</v>
      </c>
      <c r="S334" s="249">
        <f t="shared" si="63"/>
        <v>0</v>
      </c>
      <c r="T334" s="25">
        <f>+Ene!L334+Feb!L334+Mar!L334+Abr!L334+May!L334+Jun!L334+Jul!L334+Ago!L334+Set!L334+Oct!L334+Nov!L334+Dic!L334</f>
        <v>8</v>
      </c>
      <c r="U334" s="25">
        <f>+Ene!M334+Feb!M334+Mar!M334+Abr!M334+May!M334+Jun!M334+Jul!M334+Ago!M334+Set!M334+Oct!M334+Nov!M334+Dic!M334</f>
        <v>15</v>
      </c>
      <c r="V334" s="25">
        <f>+Ene!N334+Feb!N334+Mar!N334+Abr!N334+May!N334+Jun!N334+Jul!N334+Ago!N334+Set!N334+Oct!N334+Nov!N334+Dic!N334</f>
        <v>5</v>
      </c>
      <c r="W334" s="25">
        <f t="shared" si="64"/>
        <v>28</v>
      </c>
      <c r="X334" s="257">
        <v>45.714428842942375</v>
      </c>
      <c r="Y334" s="240">
        <f t="shared" si="65"/>
        <v>61.249808230564341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7</v>
      </c>
      <c r="AB334" s="25">
        <f>+Ene!Q334+Feb!Q334+Mar!Q334+Abr!Q334+May!Q334+Jun!Q334+Jul!Q334+Ago!Q334+Set!Q334+Oct!Q334+Nov!Q334+Dic!Q334</f>
        <v>24</v>
      </c>
      <c r="AC334" s="25">
        <f>+Ene!R334+Feb!R334+Mar!R334+Abr!R334+May!R334+Jun!R334+Jul!R334+Ago!R334+Set!R334+Oct!R334+Nov!R334+Dic!R334</f>
        <v>15</v>
      </c>
      <c r="AD334" s="25">
        <f t="shared" si="66"/>
        <v>46</v>
      </c>
      <c r="AE334" s="250">
        <v>45.714428842942375</v>
      </c>
      <c r="AF334" s="240">
        <f t="shared" si="67"/>
        <v>100.62468495021287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0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0</v>
      </c>
      <c r="AL334" s="250">
        <v>45.714428842942375</v>
      </c>
      <c r="AM334" s="240">
        <f t="shared" si="69"/>
        <v>0</v>
      </c>
      <c r="AN334" s="266">
        <v>28.706563111452617</v>
      </c>
      <c r="AO334" s="230">
        <f>+Ene!W334+Feb!W334+Mar!W334+Abr!W334+May!W334+Jun!W334+Jul!W334+Ago!W334+Set!W334+Oct!W334+Nov!W334+Dic!W334</f>
        <v>0</v>
      </c>
      <c r="AP334" s="261">
        <f t="shared" si="70"/>
        <v>0</v>
      </c>
      <c r="AQ334" s="17">
        <f>+Ene!X334+Feb!X334+Mar!X334+Abr!X334+May!X334+Jun!X334+Jul!X334+Ago!X334+Set!X334+Oct!X334+Nov!X334+Dic!X334</f>
        <v>0</v>
      </c>
      <c r="AR334" s="261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50">
        <v>45.714428842942375</v>
      </c>
      <c r="AX334" s="240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55">
        <v>0</v>
      </c>
      <c r="K335" s="255">
        <v>13</v>
      </c>
      <c r="L335" s="255">
        <v>19</v>
      </c>
      <c r="M335" s="255">
        <v>12.266386423094088</v>
      </c>
      <c r="N335" s="255">
        <v>25.315658407348984</v>
      </c>
      <c r="O335" s="255">
        <v>44.26638642309409</v>
      </c>
      <c r="P335" s="230">
        <f>+Ene!J335+Feb!J335+Mar!J335+Abr!J335+May!J335+Jun!J335+Jul!J335+Ago!J335+Set!J335+Oct!J335+Nov!J335+Dic!J335</f>
        <v>3</v>
      </c>
      <c r="Q335" s="234">
        <f>+Ene!K335+Feb!K335+Mar!K335+Abr!K335+May!K335+Jun!K335+Jul!K335+Ago!K335+Set!K335+Oct!K335+Nov!K335+Dic!K335</f>
        <v>4</v>
      </c>
      <c r="R335" s="248">
        <v>0</v>
      </c>
      <c r="S335" s="249">
        <f t="shared" si="63"/>
        <v>0</v>
      </c>
      <c r="T335" s="25">
        <f>+Ene!L335+Feb!L335+Mar!L335+Abr!L335+May!L335+Jun!L335+Jul!L335+Ago!L335+Set!L335+Oct!L335+Nov!L335+Dic!L335</f>
        <v>10</v>
      </c>
      <c r="U335" s="25">
        <f>+Ene!M335+Feb!M335+Mar!M335+Abr!M335+May!M335+Jun!M335+Jul!M335+Ago!M335+Set!M335+Oct!M335+Nov!M335+Dic!M335</f>
        <v>6</v>
      </c>
      <c r="V335" s="25">
        <f>+Ene!N335+Feb!N335+Mar!N335+Abr!N335+May!N335+Jun!N335+Jul!N335+Ago!N335+Set!N335+Oct!N335+Nov!N335+Dic!N335</f>
        <v>2</v>
      </c>
      <c r="W335" s="25">
        <f t="shared" si="64"/>
        <v>18</v>
      </c>
      <c r="X335" s="257">
        <v>44.26638642309409</v>
      </c>
      <c r="Y335" s="240">
        <f t="shared" si="65"/>
        <v>40.66290803129408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2</v>
      </c>
      <c r="AB335" s="25">
        <f>+Ene!Q335+Feb!Q335+Mar!Q335+Abr!Q335+May!Q335+Jun!Q335+Jul!Q335+Ago!Q335+Set!Q335+Oct!Q335+Nov!Q335+Dic!Q335</f>
        <v>20</v>
      </c>
      <c r="AC335" s="25">
        <f>+Ene!R335+Feb!R335+Mar!R335+Abr!R335+May!R335+Jun!R335+Jul!R335+Ago!R335+Set!R335+Oct!R335+Nov!R335+Dic!R335</f>
        <v>6</v>
      </c>
      <c r="AD335" s="25">
        <f t="shared" si="66"/>
        <v>28</v>
      </c>
      <c r="AE335" s="250">
        <v>44.26638642309409</v>
      </c>
      <c r="AF335" s="240">
        <f t="shared" si="67"/>
        <v>63.253412493124131</v>
      </c>
      <c r="AG335" s="26">
        <f>+Ene!S335+Feb!S335+Mar!S335+Abr!S335+May!S335+Jun!S335+Jul!S335+Ago!S335+Set!S335+Oct!S335+Nov!S335+Dic!S335</f>
        <v>3</v>
      </c>
      <c r="AH335" s="25">
        <f>+Ene!T335+Feb!T335+Mar!T335+Abr!T335+May!T335+Jun!T335+Jul!T335+Ago!T335+Set!T335+Oct!T335+Nov!T335+Dic!T335</f>
        <v>9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0</v>
      </c>
      <c r="AK335" s="25">
        <f t="shared" si="68"/>
        <v>12</v>
      </c>
      <c r="AL335" s="250">
        <v>44.26638642309409</v>
      </c>
      <c r="AM335" s="240">
        <f t="shared" si="69"/>
        <v>27.108605354196051</v>
      </c>
      <c r="AN335" s="266">
        <v>25.315658407348984</v>
      </c>
      <c r="AO335" s="230">
        <f>+Ene!W335+Feb!W335+Mar!W335+Abr!W335+May!W335+Jun!W335+Jul!W335+Ago!W335+Set!W335+Oct!W335+Nov!W335+Dic!W335</f>
        <v>0</v>
      </c>
      <c r="AP335" s="261">
        <f t="shared" si="70"/>
        <v>0</v>
      </c>
      <c r="AQ335" s="17">
        <f>+Ene!X335+Feb!X335+Mar!X335+Abr!X335+May!X335+Jun!X335+Jul!X335+Ago!X335+Set!X335+Oct!X335+Nov!X335+Dic!X335</f>
        <v>6</v>
      </c>
      <c r="AR335" s="261">
        <f t="shared" si="71"/>
        <v>23.700746405466731</v>
      </c>
      <c r="AS335" s="25">
        <f>+Ene!Y335+Feb!Y335+Mar!Y335+Abr!Y335+May!Y335+Jun!Y335+Jul!Y335+Ago!Y335+Set!Y335+Oct!Y335+Nov!Y335+Dic!Y335</f>
        <v>2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2</v>
      </c>
      <c r="AW335" s="250">
        <v>44.26638642309409</v>
      </c>
      <c r="AX335" s="240">
        <f t="shared" si="73"/>
        <v>4.5181008923660091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55">
        <v>0</v>
      </c>
      <c r="K336" s="255">
        <v>19</v>
      </c>
      <c r="L336" s="255">
        <v>24</v>
      </c>
      <c r="M336" s="255">
        <v>23</v>
      </c>
      <c r="N336" s="255">
        <v>58.858447680778937</v>
      </c>
      <c r="O336" s="255">
        <v>66</v>
      </c>
      <c r="P336" s="230">
        <f>+Ene!J336+Feb!J336+Mar!J336+Abr!J336+May!J336+Jun!J336+Jul!J336+Ago!J336+Set!J336+Oct!J336+Nov!J336+Dic!J336</f>
        <v>3</v>
      </c>
      <c r="Q336" s="234">
        <f>+Ene!K336+Feb!K336+Mar!K336+Abr!K336+May!K336+Jun!K336+Jul!K336+Ago!K336+Set!K336+Oct!K336+Nov!K336+Dic!K336</f>
        <v>3</v>
      </c>
      <c r="R336" s="248">
        <v>0</v>
      </c>
      <c r="S336" s="249">
        <f t="shared" si="63"/>
        <v>0</v>
      </c>
      <c r="T336" s="25">
        <f>+Ene!L336+Feb!L336+Mar!L336+Abr!L336+May!L336+Jun!L336+Jul!L336+Ago!L336+Set!L336+Oct!L336+Nov!L336+Dic!L336</f>
        <v>4</v>
      </c>
      <c r="U336" s="25">
        <f>+Ene!M336+Feb!M336+Mar!M336+Abr!M336+May!M336+Jun!M336+Jul!M336+Ago!M336+Set!M336+Oct!M336+Nov!M336+Dic!M336</f>
        <v>4</v>
      </c>
      <c r="V336" s="25">
        <f>+Ene!N336+Feb!N336+Mar!N336+Abr!N336+May!N336+Jun!N336+Jul!N336+Ago!N336+Set!N336+Oct!N336+Nov!N336+Dic!N336</f>
        <v>2</v>
      </c>
      <c r="W336" s="25">
        <f t="shared" si="64"/>
        <v>10</v>
      </c>
      <c r="X336" s="257">
        <v>66</v>
      </c>
      <c r="Y336" s="240">
        <f t="shared" si="65"/>
        <v>15.151515151515152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3</v>
      </c>
      <c r="AB336" s="25">
        <f>+Ene!Q336+Feb!Q336+Mar!Q336+Abr!Q336+May!Q336+Jun!Q336+Jul!Q336+Ago!Q336+Set!Q336+Oct!Q336+Nov!Q336+Dic!Q336</f>
        <v>11</v>
      </c>
      <c r="AC336" s="25">
        <f>+Ene!R336+Feb!R336+Mar!R336+Abr!R336+May!R336+Jun!R336+Jul!R336+Ago!R336+Set!R336+Oct!R336+Nov!R336+Dic!R336</f>
        <v>3</v>
      </c>
      <c r="AD336" s="25">
        <f t="shared" si="66"/>
        <v>17</v>
      </c>
      <c r="AE336" s="250">
        <v>66</v>
      </c>
      <c r="AF336" s="240">
        <f t="shared" si="67"/>
        <v>25.757575757575758</v>
      </c>
      <c r="AG336" s="26">
        <f>+Ene!S336+Feb!S336+Mar!S336+Abr!S336+May!S336+Jun!S336+Jul!S336+Ago!S336+Set!S336+Oct!S336+Nov!S336+Dic!S336</f>
        <v>2</v>
      </c>
      <c r="AH336" s="25">
        <f>+Ene!T336+Feb!T336+Mar!T336+Abr!T336+May!T336+Jun!T336+Jul!T336+Ago!T336+Set!T336+Oct!T336+Nov!T336+Dic!T336</f>
        <v>1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0</v>
      </c>
      <c r="AK336" s="25">
        <f t="shared" si="68"/>
        <v>3</v>
      </c>
      <c r="AL336" s="250">
        <v>66</v>
      </c>
      <c r="AM336" s="240">
        <f t="shared" si="69"/>
        <v>4.5454545454545459</v>
      </c>
      <c r="AN336" s="266">
        <v>58.858447680778937</v>
      </c>
      <c r="AO336" s="230">
        <f>+Ene!W336+Feb!W336+Mar!W336+Abr!W336+May!W336+Jun!W336+Jul!W336+Ago!W336+Set!W336+Oct!W336+Nov!W336+Dic!W336</f>
        <v>0</v>
      </c>
      <c r="AP336" s="261">
        <f t="shared" si="70"/>
        <v>0</v>
      </c>
      <c r="AQ336" s="17">
        <f>+Ene!X336+Feb!X336+Mar!X336+Abr!X336+May!X336+Jun!X336+Jul!X336+Ago!X336+Set!X336+Oct!X336+Nov!X336+Dic!X336</f>
        <v>0</v>
      </c>
      <c r="AR336" s="261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50">
        <v>66</v>
      </c>
      <c r="AX336" s="240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55">
        <v>25</v>
      </c>
      <c r="K337" s="255">
        <v>25</v>
      </c>
      <c r="L337" s="255">
        <v>21.621844062379253</v>
      </c>
      <c r="M337" s="255">
        <v>24</v>
      </c>
      <c r="N337" s="255">
        <v>48.999077150444236</v>
      </c>
      <c r="O337" s="255">
        <v>70.621844062379253</v>
      </c>
      <c r="P337" s="230">
        <f>+Ene!J337+Feb!J337+Mar!J337+Abr!J337+May!J337+Jun!J337+Jul!J337+Ago!J337+Set!J337+Oct!J337+Nov!J337+Dic!J337</f>
        <v>1</v>
      </c>
      <c r="Q337" s="234">
        <f>+Ene!K337+Feb!K337+Mar!K337+Abr!K337+May!K337+Jun!K337+Jul!K337+Ago!K337+Set!K337+Oct!K337+Nov!K337+Dic!K337</f>
        <v>3</v>
      </c>
      <c r="R337" s="248">
        <v>25</v>
      </c>
      <c r="S337" s="249">
        <f t="shared" si="63"/>
        <v>12</v>
      </c>
      <c r="T337" s="25">
        <f>+Ene!L337+Feb!L337+Mar!L337+Abr!L337+May!L337+Jun!L337+Jul!L337+Ago!L337+Set!L337+Oct!L337+Nov!L337+Dic!L337</f>
        <v>3</v>
      </c>
      <c r="U337" s="25">
        <f>+Ene!M337+Feb!M337+Mar!M337+Abr!M337+May!M337+Jun!M337+Jul!M337+Ago!M337+Set!M337+Oct!M337+Nov!M337+Dic!M337</f>
        <v>2</v>
      </c>
      <c r="V337" s="25">
        <f>+Ene!N337+Feb!N337+Mar!N337+Abr!N337+May!N337+Jun!N337+Jul!N337+Ago!N337+Set!N337+Oct!N337+Nov!N337+Dic!N337</f>
        <v>2</v>
      </c>
      <c r="W337" s="25">
        <f t="shared" si="64"/>
        <v>7</v>
      </c>
      <c r="X337" s="257">
        <v>70.621844062379253</v>
      </c>
      <c r="Y337" s="240">
        <f t="shared" si="65"/>
        <v>9.9119473484960281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</v>
      </c>
      <c r="AB337" s="25">
        <f>+Ene!Q337+Feb!Q337+Mar!Q337+Abr!Q337+May!Q337+Jun!Q337+Jul!Q337+Ago!Q337+Set!Q337+Oct!Q337+Nov!Q337+Dic!Q337</f>
        <v>9</v>
      </c>
      <c r="AC337" s="25">
        <f>+Ene!R337+Feb!R337+Mar!R337+Abr!R337+May!R337+Jun!R337+Jul!R337+Ago!R337+Set!R337+Oct!R337+Nov!R337+Dic!R337</f>
        <v>3</v>
      </c>
      <c r="AD337" s="25">
        <f t="shared" si="66"/>
        <v>13</v>
      </c>
      <c r="AE337" s="250">
        <v>70.621844062379253</v>
      </c>
      <c r="AF337" s="240">
        <f t="shared" si="67"/>
        <v>18.407902218635481</v>
      </c>
      <c r="AG337" s="26">
        <f>+Ene!S337+Feb!S337+Mar!S337+Abr!S337+May!S337+Jun!S337+Jul!S337+Ago!S337+Set!S337+Oct!S337+Nov!S337+Dic!S337</f>
        <v>1</v>
      </c>
      <c r="AH337" s="25">
        <f>+Ene!T337+Feb!T337+Mar!T337+Abr!T337+May!T337+Jun!T337+Jul!T337+Ago!T337+Set!T337+Oct!T337+Nov!T337+Dic!T337</f>
        <v>14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9</v>
      </c>
      <c r="AK337" s="25">
        <f t="shared" si="68"/>
        <v>24</v>
      </c>
      <c r="AL337" s="250">
        <v>70.621844062379253</v>
      </c>
      <c r="AM337" s="240">
        <f t="shared" si="69"/>
        <v>33.983819480557806</v>
      </c>
      <c r="AN337" s="266">
        <v>48.999077150444236</v>
      </c>
      <c r="AO337" s="230">
        <f>+Ene!W337+Feb!W337+Mar!W337+Abr!W337+May!W337+Jun!W337+Jul!W337+Ago!W337+Set!W337+Oct!W337+Nov!W337+Dic!W337</f>
        <v>0</v>
      </c>
      <c r="AP337" s="261">
        <f t="shared" si="70"/>
        <v>0</v>
      </c>
      <c r="AQ337" s="17">
        <f>+Ene!X337+Feb!X337+Mar!X337+Abr!X337+May!X337+Jun!X337+Jul!X337+Ago!X337+Set!X337+Oct!X337+Nov!X337+Dic!X337</f>
        <v>0</v>
      </c>
      <c r="AR337" s="261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50">
        <v>70.621844062379253</v>
      </c>
      <c r="AX337" s="240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255">
        <v>213</v>
      </c>
      <c r="K338" s="255">
        <v>212</v>
      </c>
      <c r="L338" s="255">
        <v>201</v>
      </c>
      <c r="M338" s="255">
        <v>202</v>
      </c>
      <c r="N338" s="255">
        <v>396.78991567467494</v>
      </c>
      <c r="O338" s="255">
        <v>615</v>
      </c>
      <c r="P338" s="230">
        <f>+Ene!J338+Feb!J338+Mar!J338+Abr!J338+May!J338+Jun!J338+Jul!J338+Ago!J338+Set!J338+Oct!J338+Nov!J338+Dic!J338</f>
        <v>115</v>
      </c>
      <c r="Q338" s="234">
        <f>+Ene!K338+Feb!K338+Mar!K338+Abr!K338+May!K338+Jun!K338+Jul!K338+Ago!K338+Set!K338+Oct!K338+Nov!K338+Dic!K338</f>
        <v>96</v>
      </c>
      <c r="R338" s="248">
        <v>213</v>
      </c>
      <c r="S338" s="249">
        <f t="shared" si="63"/>
        <v>45.070422535211272</v>
      </c>
      <c r="T338" s="25">
        <f>+Ene!L338+Feb!L338+Mar!L338+Abr!L338+May!L338+Jun!L338+Jul!L338+Ago!L338+Set!L338+Oct!L338+Nov!L338+Dic!L338</f>
        <v>60</v>
      </c>
      <c r="U338" s="25">
        <f>+Ene!M338+Feb!M338+Mar!M338+Abr!M338+May!M338+Jun!M338+Jul!M338+Ago!M338+Set!M338+Oct!M338+Nov!M338+Dic!M338</f>
        <v>61</v>
      </c>
      <c r="V338" s="25">
        <f>+Ene!N338+Feb!N338+Mar!N338+Abr!N338+May!N338+Jun!N338+Jul!N338+Ago!N338+Set!N338+Oct!N338+Nov!N338+Dic!N338</f>
        <v>50</v>
      </c>
      <c r="W338" s="25">
        <f t="shared" si="64"/>
        <v>171</v>
      </c>
      <c r="X338" s="257">
        <v>615</v>
      </c>
      <c r="Y338" s="240">
        <f t="shared" si="65"/>
        <v>27.804878048780491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97</v>
      </c>
      <c r="AB338" s="25">
        <f>+Ene!Q338+Feb!Q338+Mar!Q338+Abr!Q338+May!Q338+Jun!Q338+Jul!Q338+Ago!Q338+Set!Q338+Oct!Q338+Nov!Q338+Dic!Q338</f>
        <v>283</v>
      </c>
      <c r="AC338" s="25">
        <f>+Ene!R338+Feb!R338+Mar!R338+Abr!R338+May!R338+Jun!R338+Jul!R338+Ago!R338+Set!R338+Oct!R338+Nov!R338+Dic!R338</f>
        <v>133</v>
      </c>
      <c r="AD338" s="25">
        <f t="shared" si="66"/>
        <v>513</v>
      </c>
      <c r="AE338" s="250">
        <v>615</v>
      </c>
      <c r="AF338" s="240">
        <f t="shared" si="67"/>
        <v>83.414634146341456</v>
      </c>
      <c r="AG338" s="26">
        <f>+Ene!S338+Feb!S338+Mar!S338+Abr!S338+May!S338+Jun!S338+Jul!S338+Ago!S338+Set!S338+Oct!S338+Nov!S338+Dic!S338</f>
        <v>4</v>
      </c>
      <c r="AH338" s="25">
        <f>+Ene!T338+Feb!T338+Mar!T338+Abr!T338+May!T338+Jun!T338+Jul!T338+Ago!T338+Set!T338+Oct!T338+Nov!T338+Dic!T338</f>
        <v>11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2</v>
      </c>
      <c r="AK338" s="25">
        <f t="shared" si="68"/>
        <v>17</v>
      </c>
      <c r="AL338" s="250">
        <v>615</v>
      </c>
      <c r="AM338" s="240">
        <f t="shared" si="69"/>
        <v>2.7642276422764227</v>
      </c>
      <c r="AN338" s="266">
        <v>396.78991567467494</v>
      </c>
      <c r="AO338" s="230">
        <f>+Ene!W338+Feb!W338+Mar!W338+Abr!W338+May!W338+Jun!W338+Jul!W338+Ago!W338+Set!W338+Oct!W338+Nov!W338+Dic!W338</f>
        <v>0</v>
      </c>
      <c r="AP338" s="261">
        <f t="shared" si="70"/>
        <v>0</v>
      </c>
      <c r="AQ338" s="17">
        <f>+Ene!X338+Feb!X338+Mar!X338+Abr!X338+May!X338+Jun!X338+Jul!X338+Ago!X338+Set!X338+Oct!X338+Nov!X338+Dic!X338</f>
        <v>23</v>
      </c>
      <c r="AR338" s="261">
        <f t="shared" si="71"/>
        <v>5.7965182811897682</v>
      </c>
      <c r="AS338" s="25">
        <f>+Ene!Y338+Feb!Y338+Mar!Y338+Abr!Y338+May!Y338+Jun!Y338+Jul!Y338+Ago!Y338+Set!Y338+Oct!Y338+Nov!Y338+Dic!Y338</f>
        <v>4</v>
      </c>
      <c r="AT338" s="25">
        <f>+Ene!Z338+Feb!Z338+Mar!Z338+Abr!Z338+May!Z338+Jun!Z338+Jul!Z338+Ago!Z338+Set!Z338+Oct!Z338+Nov!Z338+Dic!Z338</f>
        <v>1</v>
      </c>
      <c r="AU338" s="25">
        <f>+Ene!AA338+Feb!AA338+Mar!AA338+Abr!AA338+May!AA338+Jun!AA338+Jul!AA338+Ago!AA338+Set!AA338+Oct!AA338+Nov!AA338+Dic!AA338</f>
        <v>1</v>
      </c>
      <c r="AV338" s="26">
        <f t="shared" si="72"/>
        <v>6</v>
      </c>
      <c r="AW338" s="250">
        <v>615</v>
      </c>
      <c r="AX338" s="240">
        <f t="shared" si="73"/>
        <v>0.97560975609756095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255">
        <v>165</v>
      </c>
      <c r="K339" s="255">
        <v>165</v>
      </c>
      <c r="L339" s="255">
        <v>146</v>
      </c>
      <c r="M339" s="255">
        <v>113</v>
      </c>
      <c r="N339" s="255">
        <v>262.49301985395857</v>
      </c>
      <c r="O339" s="255">
        <v>424</v>
      </c>
      <c r="P339" s="230">
        <f>+Ene!J339+Feb!J339+Mar!J339+Abr!J339+May!J339+Jun!J339+Jul!J339+Ago!J339+Set!J339+Oct!J339+Nov!J339+Dic!J339</f>
        <v>90</v>
      </c>
      <c r="Q339" s="234">
        <f>+Ene!K339+Feb!K339+Mar!K339+Abr!K339+May!K339+Jun!K339+Jul!K339+Ago!K339+Set!K339+Oct!K339+Nov!K339+Dic!K339</f>
        <v>79</v>
      </c>
      <c r="R339" s="248">
        <v>165</v>
      </c>
      <c r="S339" s="249">
        <f t="shared" si="63"/>
        <v>47.878787878787875</v>
      </c>
      <c r="T339" s="25">
        <f>+Ene!L339+Feb!L339+Mar!L339+Abr!L339+May!L339+Jun!L339+Jul!L339+Ago!L339+Set!L339+Oct!L339+Nov!L339+Dic!L339</f>
        <v>72</v>
      </c>
      <c r="U339" s="25">
        <f>+Ene!M339+Feb!M339+Mar!M339+Abr!M339+May!M339+Jun!M339+Jul!M339+Ago!M339+Set!M339+Oct!M339+Nov!M339+Dic!M339</f>
        <v>53</v>
      </c>
      <c r="V339" s="25">
        <f>+Ene!N339+Feb!N339+Mar!N339+Abr!N339+May!N339+Jun!N339+Jul!N339+Ago!N339+Set!N339+Oct!N339+Nov!N339+Dic!N339</f>
        <v>51</v>
      </c>
      <c r="W339" s="25">
        <f t="shared" si="64"/>
        <v>176</v>
      </c>
      <c r="X339" s="257">
        <v>424</v>
      </c>
      <c r="Y339" s="240">
        <f t="shared" si="65"/>
        <v>41.509433962264154</v>
      </c>
      <c r="Z339" s="26">
        <f>+Ene!O339+Feb!O339+Mar!O339+Abr!O339+May!O339+Jun!O339+Jul!O339+Ago!O339+Set!O339+Oct!O339+Nov!O339+Dic!O339</f>
        <v>2</v>
      </c>
      <c r="AA339" s="25">
        <f>+Ene!P339+Feb!P339+Mar!P339+Abr!P339+May!P339+Jun!P339+Jul!P339+Ago!P339+Set!P339+Oct!P339+Nov!P339+Dic!P339</f>
        <v>101</v>
      </c>
      <c r="AB339" s="25">
        <f>+Ene!Q339+Feb!Q339+Mar!Q339+Abr!Q339+May!Q339+Jun!Q339+Jul!Q339+Ago!Q339+Set!Q339+Oct!Q339+Nov!Q339+Dic!Q339</f>
        <v>382</v>
      </c>
      <c r="AC339" s="25">
        <f>+Ene!R339+Feb!R339+Mar!R339+Abr!R339+May!R339+Jun!R339+Jul!R339+Ago!R339+Set!R339+Oct!R339+Nov!R339+Dic!R339</f>
        <v>194</v>
      </c>
      <c r="AD339" s="25">
        <f t="shared" si="66"/>
        <v>679</v>
      </c>
      <c r="AE339" s="250">
        <v>424</v>
      </c>
      <c r="AF339" s="240">
        <f t="shared" si="67"/>
        <v>160.14150943396226</v>
      </c>
      <c r="AG339" s="26">
        <f>+Ene!S339+Feb!S339+Mar!S339+Abr!S339+May!S339+Jun!S339+Jul!S339+Ago!S339+Set!S339+Oct!S339+Nov!S339+Dic!S339</f>
        <v>0</v>
      </c>
      <c r="AH339" s="25">
        <f>+Ene!T339+Feb!T339+Mar!T339+Abr!T339+May!T339+Jun!T339+Jul!T339+Ago!T339+Set!T339+Oct!T339+Nov!T339+Dic!T339</f>
        <v>2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11</v>
      </c>
      <c r="AK339" s="25">
        <f t="shared" si="68"/>
        <v>13</v>
      </c>
      <c r="AL339" s="250">
        <v>424</v>
      </c>
      <c r="AM339" s="240">
        <f t="shared" si="69"/>
        <v>3.0660377358490565</v>
      </c>
      <c r="AN339" s="266">
        <v>262.49301985395857</v>
      </c>
      <c r="AO339" s="230">
        <f>+Ene!W339+Feb!W339+Mar!W339+Abr!W339+May!W339+Jun!W339+Jul!W339+Ago!W339+Set!W339+Oct!W339+Nov!W339+Dic!W339</f>
        <v>0</v>
      </c>
      <c r="AP339" s="261">
        <f t="shared" si="70"/>
        <v>0</v>
      </c>
      <c r="AQ339" s="17">
        <f>+Ene!X339+Feb!X339+Mar!X339+Abr!X339+May!X339+Jun!X339+Jul!X339+Ago!X339+Set!X339+Oct!X339+Nov!X339+Dic!X339</f>
        <v>1</v>
      </c>
      <c r="AR339" s="261">
        <f t="shared" si="71"/>
        <v>0.38096251113891072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4</v>
      </c>
      <c r="AU339" s="25">
        <f>+Ene!AA339+Feb!AA339+Mar!AA339+Abr!AA339+May!AA339+Jun!AA339+Jul!AA339+Ago!AA339+Set!AA339+Oct!AA339+Nov!AA339+Dic!AA339</f>
        <v>1</v>
      </c>
      <c r="AV339" s="26">
        <f t="shared" si="72"/>
        <v>5</v>
      </c>
      <c r="AW339" s="250">
        <v>424</v>
      </c>
      <c r="AX339" s="240">
        <f t="shared" si="73"/>
        <v>1.179245283018868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55">
        <v>0</v>
      </c>
      <c r="K340" s="255">
        <v>15.249993663221238</v>
      </c>
      <c r="L340" s="255">
        <v>16</v>
      </c>
      <c r="M340" s="255">
        <v>16.565248453939912</v>
      </c>
      <c r="N340" s="255">
        <v>34.187751537263964</v>
      </c>
      <c r="O340" s="255">
        <v>47.815242117161148</v>
      </c>
      <c r="P340" s="230">
        <f>+Ene!J340+Feb!J340+Mar!J340+Abr!J340+May!J340+Jun!J340+Jul!J340+Ago!J340+Set!J340+Oct!J340+Nov!J340+Dic!J340</f>
        <v>5</v>
      </c>
      <c r="Q340" s="234">
        <f>+Ene!K340+Feb!K340+Mar!K340+Abr!K340+May!K340+Jun!K340+Jul!K340+Ago!K340+Set!K340+Oct!K340+Nov!K340+Dic!K340</f>
        <v>5</v>
      </c>
      <c r="R340" s="248">
        <v>0</v>
      </c>
      <c r="S340" s="249">
        <f t="shared" si="63"/>
        <v>0</v>
      </c>
      <c r="T340" s="25">
        <f>+Ene!L340+Feb!L340+Mar!L340+Abr!L340+May!L340+Jun!L340+Jul!L340+Ago!L340+Set!L340+Oct!L340+Nov!L340+Dic!L340</f>
        <v>6</v>
      </c>
      <c r="U340" s="25">
        <f>+Ene!M340+Feb!M340+Mar!M340+Abr!M340+May!M340+Jun!M340+Jul!M340+Ago!M340+Set!M340+Oct!M340+Nov!M340+Dic!M340</f>
        <v>5</v>
      </c>
      <c r="V340" s="25">
        <f>+Ene!N340+Feb!N340+Mar!N340+Abr!N340+May!N340+Jun!N340+Jul!N340+Ago!N340+Set!N340+Oct!N340+Nov!N340+Dic!N340</f>
        <v>5</v>
      </c>
      <c r="W340" s="25">
        <f t="shared" si="64"/>
        <v>16</v>
      </c>
      <c r="X340" s="257">
        <v>47.815242117161148</v>
      </c>
      <c r="Y340" s="240">
        <f t="shared" si="65"/>
        <v>33.462133185052963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12</v>
      </c>
      <c r="AB340" s="25">
        <f>+Ene!Q340+Feb!Q340+Mar!Q340+Abr!Q340+May!Q340+Jun!Q340+Jul!Q340+Ago!Q340+Set!Q340+Oct!Q340+Nov!Q340+Dic!Q340</f>
        <v>28</v>
      </c>
      <c r="AC340" s="25">
        <f>+Ene!R340+Feb!R340+Mar!R340+Abr!R340+May!R340+Jun!R340+Jul!R340+Ago!R340+Set!R340+Oct!R340+Nov!R340+Dic!R340</f>
        <v>19</v>
      </c>
      <c r="AD340" s="25">
        <f t="shared" si="66"/>
        <v>59</v>
      </c>
      <c r="AE340" s="250">
        <v>47.815242117161148</v>
      </c>
      <c r="AF340" s="240">
        <f t="shared" si="67"/>
        <v>123.39161611988278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50">
        <v>47.815242117161148</v>
      </c>
      <c r="AM340" s="240">
        <f t="shared" si="69"/>
        <v>0</v>
      </c>
      <c r="AN340" s="266">
        <v>34.187751537263964</v>
      </c>
      <c r="AO340" s="230">
        <f>+Ene!W340+Feb!W340+Mar!W340+Abr!W340+May!W340+Jun!W340+Jul!W340+Ago!W340+Set!W340+Oct!W340+Nov!W340+Dic!W340</f>
        <v>0</v>
      </c>
      <c r="AP340" s="261">
        <f t="shared" si="70"/>
        <v>0</v>
      </c>
      <c r="AQ340" s="17">
        <f>+Ene!X340+Feb!X340+Mar!X340+Abr!X340+May!X340+Jun!X340+Jul!X340+Ago!X340+Set!X340+Oct!X340+Nov!X340+Dic!X340</f>
        <v>1</v>
      </c>
      <c r="AR340" s="261">
        <f t="shared" si="71"/>
        <v>2.9250241827398917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50">
        <v>47.815242117161148</v>
      </c>
      <c r="AX340" s="240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55">
        <v>0</v>
      </c>
      <c r="K341" s="255">
        <v>20</v>
      </c>
      <c r="L341" s="255">
        <v>20</v>
      </c>
      <c r="M341" s="255">
        <v>20</v>
      </c>
      <c r="N341" s="255">
        <v>44.749289294969188</v>
      </c>
      <c r="O341" s="255">
        <v>60</v>
      </c>
      <c r="P341" s="230">
        <f>+Ene!J341+Feb!J341+Mar!J341+Abr!J341+May!J341+Jun!J341+Jul!J341+Ago!J341+Set!J341+Oct!J341+Nov!J341+Dic!J341</f>
        <v>16</v>
      </c>
      <c r="Q341" s="234">
        <f>+Ene!K341+Feb!K341+Mar!K341+Abr!K341+May!K341+Jun!K341+Jul!K341+Ago!K341+Set!K341+Oct!K341+Nov!K341+Dic!K341</f>
        <v>16</v>
      </c>
      <c r="R341" s="248">
        <v>0</v>
      </c>
      <c r="S341" s="249">
        <f t="shared" si="63"/>
        <v>0</v>
      </c>
      <c r="T341" s="25">
        <f>+Ene!L341+Feb!L341+Mar!L341+Abr!L341+May!L341+Jun!L341+Jul!L341+Ago!L341+Set!L341+Oct!L341+Nov!L341+Dic!L341</f>
        <v>13</v>
      </c>
      <c r="U341" s="25">
        <f>+Ene!M341+Feb!M341+Mar!M341+Abr!M341+May!M341+Jun!M341+Jul!M341+Ago!M341+Set!M341+Oct!M341+Nov!M341+Dic!M341</f>
        <v>17</v>
      </c>
      <c r="V341" s="25">
        <f>+Ene!N341+Feb!N341+Mar!N341+Abr!N341+May!N341+Jun!N341+Jul!N341+Ago!N341+Set!N341+Oct!N341+Nov!N341+Dic!N341</f>
        <v>12</v>
      </c>
      <c r="W341" s="25">
        <f t="shared" si="64"/>
        <v>42</v>
      </c>
      <c r="X341" s="257">
        <v>60</v>
      </c>
      <c r="Y341" s="240">
        <f t="shared" si="65"/>
        <v>70</v>
      </c>
      <c r="Z341" s="26">
        <f>+Ene!O341+Feb!O341+Mar!O341+Abr!O341+May!O341+Jun!O341+Jul!O341+Ago!O341+Set!O341+Oct!O341+Nov!O341+Dic!O341</f>
        <v>2</v>
      </c>
      <c r="AA341" s="25">
        <f>+Ene!P341+Feb!P341+Mar!P341+Abr!P341+May!P341+Jun!P341+Jul!P341+Ago!P341+Set!P341+Oct!P341+Nov!P341+Dic!P341</f>
        <v>26</v>
      </c>
      <c r="AB341" s="25">
        <f>+Ene!Q341+Feb!Q341+Mar!Q341+Abr!Q341+May!Q341+Jun!Q341+Jul!Q341+Ago!Q341+Set!Q341+Oct!Q341+Nov!Q341+Dic!Q341</f>
        <v>37</v>
      </c>
      <c r="AC341" s="25">
        <f>+Ene!R341+Feb!R341+Mar!R341+Abr!R341+May!R341+Jun!R341+Jul!R341+Ago!R341+Set!R341+Oct!R341+Nov!R341+Dic!R341</f>
        <v>20</v>
      </c>
      <c r="AD341" s="25">
        <f t="shared" si="66"/>
        <v>85</v>
      </c>
      <c r="AE341" s="250">
        <v>60</v>
      </c>
      <c r="AF341" s="240">
        <f t="shared" si="67"/>
        <v>141.66666666666669</v>
      </c>
      <c r="AG341" s="26">
        <f>+Ene!S341+Feb!S341+Mar!S341+Abr!S341+May!S341+Jun!S341+Jul!S341+Ago!S341+Set!S341+Oct!S341+Nov!S341+Dic!S341</f>
        <v>0</v>
      </c>
      <c r="AH341" s="25">
        <f>+Ene!T341+Feb!T341+Mar!T341+Abr!T341+May!T341+Jun!T341+Jul!T341+Ago!T341+Set!T341+Oct!T341+Nov!T341+Dic!T341</f>
        <v>42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42</v>
      </c>
      <c r="AL341" s="250">
        <v>60</v>
      </c>
      <c r="AM341" s="240">
        <f t="shared" si="69"/>
        <v>70</v>
      </c>
      <c r="AN341" s="266">
        <v>44.749289294969188</v>
      </c>
      <c r="AO341" s="230">
        <f>+Ene!W341+Feb!W341+Mar!W341+Abr!W341+May!W341+Jun!W341+Jul!W341+Ago!W341+Set!W341+Oct!W341+Nov!W341+Dic!W341</f>
        <v>0</v>
      </c>
      <c r="AP341" s="261">
        <f t="shared" si="70"/>
        <v>0</v>
      </c>
      <c r="AQ341" s="17">
        <f>+Ene!X341+Feb!X341+Mar!X341+Abr!X341+May!X341+Jun!X341+Jul!X341+Ago!X341+Set!X341+Oct!X341+Nov!X341+Dic!X341</f>
        <v>0</v>
      </c>
      <c r="AR341" s="261">
        <f t="shared" si="71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0</v>
      </c>
      <c r="AW341" s="250">
        <v>60</v>
      </c>
      <c r="AX341" s="240">
        <f t="shared" si="73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55">
        <v>8</v>
      </c>
      <c r="K342" s="255">
        <v>8</v>
      </c>
      <c r="L342" s="255">
        <v>8</v>
      </c>
      <c r="M342" s="255">
        <v>10</v>
      </c>
      <c r="N342" s="255">
        <v>22.117817657233484</v>
      </c>
      <c r="O342" s="255">
        <v>26</v>
      </c>
      <c r="P342" s="230">
        <f>+Ene!J342+Feb!J342+Mar!J342+Abr!J342+May!J342+Jun!J342+Jul!J342+Ago!J342+Set!J342+Oct!J342+Nov!J342+Dic!J342</f>
        <v>7</v>
      </c>
      <c r="Q342" s="234">
        <f>+Ene!K342+Feb!K342+Mar!K342+Abr!K342+May!K342+Jun!K342+Jul!K342+Ago!K342+Set!K342+Oct!K342+Nov!K342+Dic!K342</f>
        <v>7</v>
      </c>
      <c r="R342" s="248">
        <v>8</v>
      </c>
      <c r="S342" s="249">
        <f t="shared" si="63"/>
        <v>87.5</v>
      </c>
      <c r="T342" s="25">
        <f>+Ene!L342+Feb!L342+Mar!L342+Abr!L342+May!L342+Jun!L342+Jul!L342+Ago!L342+Set!L342+Oct!L342+Nov!L342+Dic!L342</f>
        <v>1</v>
      </c>
      <c r="U342" s="25">
        <f>+Ene!M342+Feb!M342+Mar!M342+Abr!M342+May!M342+Jun!M342+Jul!M342+Ago!M342+Set!M342+Oct!M342+Nov!M342+Dic!M342</f>
        <v>1</v>
      </c>
      <c r="V342" s="25">
        <f>+Ene!N342+Feb!N342+Mar!N342+Abr!N342+May!N342+Jun!N342+Jul!N342+Ago!N342+Set!N342+Oct!N342+Nov!N342+Dic!N342</f>
        <v>1</v>
      </c>
      <c r="W342" s="25">
        <f t="shared" si="64"/>
        <v>3</v>
      </c>
      <c r="X342" s="257">
        <v>26</v>
      </c>
      <c r="Y342" s="240">
        <f t="shared" si="65"/>
        <v>11.538461538461538</v>
      </c>
      <c r="Z342" s="26">
        <f>+Ene!O342+Feb!O342+Mar!O342+Abr!O342+May!O342+Jun!O342+Jul!O342+Ago!O342+Set!O342+Oct!O342+Nov!O342+Dic!O342</f>
        <v>1</v>
      </c>
      <c r="AA342" s="25">
        <f>+Ene!P342+Feb!P342+Mar!P342+Abr!P342+May!P342+Jun!P342+Jul!P342+Ago!P342+Set!P342+Oct!P342+Nov!P342+Dic!P342</f>
        <v>6</v>
      </c>
      <c r="AB342" s="25">
        <f>+Ene!Q342+Feb!Q342+Mar!Q342+Abr!Q342+May!Q342+Jun!Q342+Jul!Q342+Ago!Q342+Set!Q342+Oct!Q342+Nov!Q342+Dic!Q342</f>
        <v>15</v>
      </c>
      <c r="AC342" s="25">
        <f>+Ene!R342+Feb!R342+Mar!R342+Abr!R342+May!R342+Jun!R342+Jul!R342+Ago!R342+Set!R342+Oct!R342+Nov!R342+Dic!R342</f>
        <v>10</v>
      </c>
      <c r="AD342" s="25">
        <f t="shared" si="66"/>
        <v>32</v>
      </c>
      <c r="AE342" s="250">
        <v>26</v>
      </c>
      <c r="AF342" s="240">
        <f t="shared" si="67"/>
        <v>123.07692307692308</v>
      </c>
      <c r="AG342" s="26">
        <f>+Ene!S342+Feb!S342+Mar!S342+Abr!S342+May!S342+Jun!S342+Jul!S342+Ago!S342+Set!S342+Oct!S342+Nov!S342+Dic!S342</f>
        <v>14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68"/>
        <v>14</v>
      </c>
      <c r="AL342" s="250">
        <v>26</v>
      </c>
      <c r="AM342" s="240">
        <f t="shared" si="69"/>
        <v>53.846153846153847</v>
      </c>
      <c r="AN342" s="266">
        <v>22.117817657233484</v>
      </c>
      <c r="AO342" s="230">
        <f>+Ene!W342+Feb!W342+Mar!W342+Abr!W342+May!W342+Jun!W342+Jul!W342+Ago!W342+Set!W342+Oct!W342+Nov!W342+Dic!W342</f>
        <v>0</v>
      </c>
      <c r="AP342" s="261">
        <f t="shared" si="70"/>
        <v>0</v>
      </c>
      <c r="AQ342" s="17">
        <f>+Ene!X342+Feb!X342+Mar!X342+Abr!X342+May!X342+Jun!X342+Jul!X342+Ago!X342+Set!X342+Oct!X342+Nov!X342+Dic!X342</f>
        <v>0</v>
      </c>
      <c r="AR342" s="261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50">
        <v>26</v>
      </c>
      <c r="AX342" s="240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55">
        <v>0</v>
      </c>
      <c r="K343" s="255">
        <v>10</v>
      </c>
      <c r="L343" s="255">
        <v>13</v>
      </c>
      <c r="M343" s="255">
        <v>12</v>
      </c>
      <c r="N343" s="255">
        <v>16.166189587633671</v>
      </c>
      <c r="O343" s="255">
        <v>35</v>
      </c>
      <c r="P343" s="230">
        <f>+Ene!J343+Feb!J343+Mar!J343+Abr!J343+May!J343+Jun!J343+Jul!J343+Ago!J343+Set!J343+Oct!J343+Nov!J343+Dic!J343</f>
        <v>1</v>
      </c>
      <c r="Q343" s="234">
        <f>+Ene!K343+Feb!K343+Mar!K343+Abr!K343+May!K343+Jun!K343+Jul!K343+Ago!K343+Set!K343+Oct!K343+Nov!K343+Dic!K343</f>
        <v>1</v>
      </c>
      <c r="R343" s="248">
        <v>0</v>
      </c>
      <c r="S343" s="249">
        <f t="shared" si="63"/>
        <v>0</v>
      </c>
      <c r="T343" s="25">
        <f>+Ene!L343+Feb!L343+Mar!L343+Abr!L343+May!L343+Jun!L343+Jul!L343+Ago!L343+Set!L343+Oct!L343+Nov!L343+Dic!L343</f>
        <v>4</v>
      </c>
      <c r="U343" s="25">
        <f>+Ene!M343+Feb!M343+Mar!M343+Abr!M343+May!M343+Jun!M343+Jul!M343+Ago!M343+Set!M343+Oct!M343+Nov!M343+Dic!M343</f>
        <v>3</v>
      </c>
      <c r="V343" s="25">
        <f>+Ene!N343+Feb!N343+Mar!N343+Abr!N343+May!N343+Jun!N343+Jul!N343+Ago!N343+Set!N343+Oct!N343+Nov!N343+Dic!N343</f>
        <v>5</v>
      </c>
      <c r="W343" s="25">
        <f t="shared" si="64"/>
        <v>12</v>
      </c>
      <c r="X343" s="257">
        <v>35</v>
      </c>
      <c r="Y343" s="240">
        <f t="shared" si="65"/>
        <v>34.285714285714285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6</v>
      </c>
      <c r="AB343" s="25">
        <f>+Ene!Q343+Feb!Q343+Mar!Q343+Abr!Q343+May!Q343+Jun!Q343+Jul!Q343+Ago!Q343+Set!Q343+Oct!Q343+Nov!Q343+Dic!Q343</f>
        <v>3</v>
      </c>
      <c r="AC343" s="25">
        <f>+Ene!R343+Feb!R343+Mar!R343+Abr!R343+May!R343+Jun!R343+Jul!R343+Ago!R343+Set!R343+Oct!R343+Nov!R343+Dic!R343</f>
        <v>4</v>
      </c>
      <c r="AD343" s="25">
        <f t="shared" si="66"/>
        <v>13</v>
      </c>
      <c r="AE343" s="250">
        <v>35</v>
      </c>
      <c r="AF343" s="240">
        <f t="shared" si="67"/>
        <v>37.142857142857146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5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5</v>
      </c>
      <c r="AL343" s="250">
        <v>35</v>
      </c>
      <c r="AM343" s="240">
        <f t="shared" si="69"/>
        <v>14.285714285714285</v>
      </c>
      <c r="AN343" s="266">
        <v>16.166189587633671</v>
      </c>
      <c r="AO343" s="230">
        <f>+Ene!W343+Feb!W343+Mar!W343+Abr!W343+May!W343+Jun!W343+Jul!W343+Ago!W343+Set!W343+Oct!W343+Nov!W343+Dic!W343</f>
        <v>0</v>
      </c>
      <c r="AP343" s="261">
        <f t="shared" si="70"/>
        <v>0</v>
      </c>
      <c r="AQ343" s="17">
        <f>+Ene!X343+Feb!X343+Mar!X343+Abr!X343+May!X343+Jun!X343+Jul!X343+Ago!X343+Set!X343+Oct!X343+Nov!X343+Dic!X343</f>
        <v>0</v>
      </c>
      <c r="AR343" s="261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50">
        <v>35</v>
      </c>
      <c r="AX343" s="240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255">
        <v>6</v>
      </c>
      <c r="K344" s="255">
        <v>6</v>
      </c>
      <c r="L344" s="255">
        <v>5</v>
      </c>
      <c r="M344" s="255">
        <v>7</v>
      </c>
      <c r="N344" s="255">
        <v>15.0631866540527</v>
      </c>
      <c r="O344" s="255">
        <v>18</v>
      </c>
      <c r="P344" s="230">
        <f>+Ene!J344+Feb!J344+Mar!J344+Abr!J344+May!J344+Jun!J344+Jul!J344+Ago!J344+Set!J344+Oct!J344+Nov!J344+Dic!J344</f>
        <v>5</v>
      </c>
      <c r="Q344" s="234">
        <f>+Ene!K344+Feb!K344+Mar!K344+Abr!K344+May!K344+Jun!K344+Jul!K344+Ago!K344+Set!K344+Oct!K344+Nov!K344+Dic!K344</f>
        <v>2</v>
      </c>
      <c r="R344" s="248">
        <v>6</v>
      </c>
      <c r="S344" s="249">
        <f t="shared" si="63"/>
        <v>33.333333333333329</v>
      </c>
      <c r="T344" s="25">
        <f>+Ene!L344+Feb!L344+Mar!L344+Abr!L344+May!L344+Jun!L344+Jul!L344+Ago!L344+Set!L344+Oct!L344+Nov!L344+Dic!L344</f>
        <v>10</v>
      </c>
      <c r="U344" s="25">
        <f>+Ene!M344+Feb!M344+Mar!M344+Abr!M344+May!M344+Jun!M344+Jul!M344+Ago!M344+Set!M344+Oct!M344+Nov!M344+Dic!M344</f>
        <v>10</v>
      </c>
      <c r="V344" s="25">
        <f>+Ene!N344+Feb!N344+Mar!N344+Abr!N344+May!N344+Jun!N344+Jul!N344+Ago!N344+Set!N344+Oct!N344+Nov!N344+Dic!N344</f>
        <v>7</v>
      </c>
      <c r="W344" s="25">
        <f t="shared" si="64"/>
        <v>27</v>
      </c>
      <c r="X344" s="257">
        <v>18</v>
      </c>
      <c r="Y344" s="240">
        <f t="shared" si="65"/>
        <v>150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10</v>
      </c>
      <c r="AB344" s="25">
        <f>+Ene!Q344+Feb!Q344+Mar!Q344+Abr!Q344+May!Q344+Jun!Q344+Jul!Q344+Ago!Q344+Set!Q344+Oct!Q344+Nov!Q344+Dic!Q344</f>
        <v>17</v>
      </c>
      <c r="AC344" s="25">
        <f>+Ene!R344+Feb!R344+Mar!R344+Abr!R344+May!R344+Jun!R344+Jul!R344+Ago!R344+Set!R344+Oct!R344+Nov!R344+Dic!R344</f>
        <v>18</v>
      </c>
      <c r="AD344" s="25">
        <f t="shared" si="66"/>
        <v>45</v>
      </c>
      <c r="AE344" s="250">
        <v>18</v>
      </c>
      <c r="AF344" s="240">
        <f t="shared" si="67"/>
        <v>250</v>
      </c>
      <c r="AG344" s="26">
        <f>+Ene!S344+Feb!S344+Mar!S344+Abr!S344+May!S344+Jun!S344+Jul!S344+Ago!S344+Set!S344+Oct!S344+Nov!S344+Dic!S344</f>
        <v>6</v>
      </c>
      <c r="AH344" s="25">
        <f>+Ene!T344+Feb!T344+Mar!T344+Abr!T344+May!T344+Jun!T344+Jul!T344+Ago!T344+Set!T344+Oct!T344+Nov!T344+Dic!T344</f>
        <v>14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7</v>
      </c>
      <c r="AK344" s="25">
        <f t="shared" si="68"/>
        <v>27</v>
      </c>
      <c r="AL344" s="250">
        <v>18</v>
      </c>
      <c r="AM344" s="240">
        <f t="shared" si="69"/>
        <v>150</v>
      </c>
      <c r="AN344" s="266">
        <v>15.0631866540527</v>
      </c>
      <c r="AO344" s="230">
        <f>+Ene!W344+Feb!W344+Mar!W344+Abr!W344+May!W344+Jun!W344+Jul!W344+Ago!W344+Set!W344+Oct!W344+Nov!W344+Dic!W344</f>
        <v>3</v>
      </c>
      <c r="AP344" s="261">
        <f t="shared" si="70"/>
        <v>19.91610453285368</v>
      </c>
      <c r="AQ344" s="17">
        <f>+Ene!X344+Feb!X344+Mar!X344+Abr!X344+May!X344+Jun!X344+Jul!X344+Ago!X344+Set!X344+Oct!X344+Nov!X344+Dic!X344</f>
        <v>13</v>
      </c>
      <c r="AR344" s="261">
        <f t="shared" si="71"/>
        <v>86.303119642365928</v>
      </c>
      <c r="AS344" s="25">
        <f>+Ene!Y344+Feb!Y344+Mar!Y344+Abr!Y344+May!Y344+Jun!Y344+Jul!Y344+Ago!Y344+Set!Y344+Oct!Y344+Nov!Y344+Dic!Y344</f>
        <v>2</v>
      </c>
      <c r="AT344" s="25">
        <f>+Ene!Z344+Feb!Z344+Mar!Z344+Abr!Z344+May!Z344+Jun!Z344+Jul!Z344+Ago!Z344+Set!Z344+Oct!Z344+Nov!Z344+Dic!Z344</f>
        <v>2</v>
      </c>
      <c r="AU344" s="25">
        <f>+Ene!AA344+Feb!AA344+Mar!AA344+Abr!AA344+May!AA344+Jun!AA344+Jul!AA344+Ago!AA344+Set!AA344+Oct!AA344+Nov!AA344+Dic!AA344</f>
        <v>0</v>
      </c>
      <c r="AV344" s="26">
        <f t="shared" si="72"/>
        <v>4</v>
      </c>
      <c r="AW344" s="250">
        <v>18</v>
      </c>
      <c r="AX344" s="240">
        <f t="shared" si="73"/>
        <v>22.222222222222221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55">
        <v>0</v>
      </c>
      <c r="K345" s="255">
        <v>15</v>
      </c>
      <c r="L345" s="255">
        <v>19</v>
      </c>
      <c r="M345" s="255">
        <v>27</v>
      </c>
      <c r="N345" s="255">
        <v>52.054836076388568</v>
      </c>
      <c r="O345" s="255">
        <v>61</v>
      </c>
      <c r="P345" s="230">
        <f>+Ene!J345+Feb!J345+Mar!J345+Abr!J345+May!J345+Jun!J345+Jul!J345+Ago!J345+Set!J345+Oct!J345+Nov!J345+Dic!J345</f>
        <v>3</v>
      </c>
      <c r="Q345" s="234">
        <f>+Ene!K345+Feb!K345+Mar!K345+Abr!K345+May!K345+Jun!K345+Jul!K345+Ago!K345+Set!K345+Oct!K345+Nov!K345+Dic!K345</f>
        <v>4</v>
      </c>
      <c r="R345" s="248">
        <v>0</v>
      </c>
      <c r="S345" s="249">
        <f t="shared" si="63"/>
        <v>0</v>
      </c>
      <c r="T345" s="25">
        <f>+Ene!L345+Feb!L345+Mar!L345+Abr!L345+May!L345+Jun!L345+Jul!L345+Ago!L345+Set!L345+Oct!L345+Nov!L345+Dic!L345</f>
        <v>3</v>
      </c>
      <c r="U345" s="25">
        <f>+Ene!M345+Feb!M345+Mar!M345+Abr!M345+May!M345+Jun!M345+Jul!M345+Ago!M345+Set!M345+Oct!M345+Nov!M345+Dic!M345</f>
        <v>10</v>
      </c>
      <c r="V345" s="25">
        <f>+Ene!N345+Feb!N345+Mar!N345+Abr!N345+May!N345+Jun!N345+Jul!N345+Ago!N345+Set!N345+Oct!N345+Nov!N345+Dic!N345</f>
        <v>10</v>
      </c>
      <c r="W345" s="25">
        <f t="shared" si="64"/>
        <v>23</v>
      </c>
      <c r="X345" s="257">
        <v>61</v>
      </c>
      <c r="Y345" s="240">
        <f t="shared" si="65"/>
        <v>37.704918032786885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8</v>
      </c>
      <c r="AB345" s="25">
        <f>+Ene!Q345+Feb!Q345+Mar!Q345+Abr!Q345+May!Q345+Jun!Q345+Jul!Q345+Ago!Q345+Set!Q345+Oct!Q345+Nov!Q345+Dic!Q345</f>
        <v>17</v>
      </c>
      <c r="AC345" s="25">
        <f>+Ene!R345+Feb!R345+Mar!R345+Abr!R345+May!R345+Jun!R345+Jul!R345+Ago!R345+Set!R345+Oct!R345+Nov!R345+Dic!R345</f>
        <v>9</v>
      </c>
      <c r="AD345" s="25">
        <f t="shared" si="66"/>
        <v>34</v>
      </c>
      <c r="AE345" s="250">
        <v>61</v>
      </c>
      <c r="AF345" s="240">
        <f t="shared" si="67"/>
        <v>55.737704918032783</v>
      </c>
      <c r="AG345" s="26">
        <f>+Ene!S345+Feb!S345+Mar!S345+Abr!S345+May!S345+Jun!S345+Jul!S345+Ago!S345+Set!S345+Oct!S345+Nov!S345+Dic!S345</f>
        <v>0</v>
      </c>
      <c r="AH345" s="25">
        <f>+Ene!T345+Feb!T345+Mar!T345+Abr!T345+May!T345+Jun!T345+Jul!T345+Ago!T345+Set!T345+Oct!T345+Nov!T345+Dic!T345</f>
        <v>0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68"/>
        <v>0</v>
      </c>
      <c r="AL345" s="250">
        <v>61</v>
      </c>
      <c r="AM345" s="240">
        <f t="shared" si="69"/>
        <v>0</v>
      </c>
      <c r="AN345" s="266">
        <v>52.054836076388568</v>
      </c>
      <c r="AO345" s="230">
        <f>+Ene!W345+Feb!W345+Mar!W345+Abr!W345+May!W345+Jun!W345+Jul!W345+Ago!W345+Set!W345+Oct!W345+Nov!W345+Dic!W345</f>
        <v>0</v>
      </c>
      <c r="AP345" s="261">
        <f t="shared" si="70"/>
        <v>0</v>
      </c>
      <c r="AQ345" s="17">
        <f>+Ene!X345+Feb!X345+Mar!X345+Abr!X345+May!X345+Jun!X345+Jul!X345+Ago!X345+Set!X345+Oct!X345+Nov!X345+Dic!X345</f>
        <v>0</v>
      </c>
      <c r="AR345" s="261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50">
        <v>61</v>
      </c>
      <c r="AX345" s="240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55">
        <v>0</v>
      </c>
      <c r="K346" s="255">
        <v>13</v>
      </c>
      <c r="L346" s="255">
        <v>17</v>
      </c>
      <c r="M346" s="255">
        <v>14</v>
      </c>
      <c r="N346" s="255">
        <v>20.560551419607048</v>
      </c>
      <c r="O346" s="255">
        <v>44</v>
      </c>
      <c r="P346" s="230">
        <f>+Ene!J346+Feb!J346+Mar!J346+Abr!J346+May!J346+Jun!J346+Jul!J346+Ago!J346+Set!J346+Oct!J346+Nov!J346+Dic!J346</f>
        <v>3</v>
      </c>
      <c r="Q346" s="234">
        <f>+Ene!K346+Feb!K346+Mar!K346+Abr!K346+May!K346+Jun!K346+Jul!K346+Ago!K346+Set!K346+Oct!K346+Nov!K346+Dic!K346</f>
        <v>1</v>
      </c>
      <c r="R346" s="248">
        <v>0</v>
      </c>
      <c r="S346" s="249">
        <f t="shared" si="63"/>
        <v>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2</v>
      </c>
      <c r="V346" s="25">
        <f>+Ene!N346+Feb!N346+Mar!N346+Abr!N346+May!N346+Jun!N346+Jul!N346+Ago!N346+Set!N346+Oct!N346+Nov!N346+Dic!N346</f>
        <v>1</v>
      </c>
      <c r="W346" s="25">
        <f t="shared" si="64"/>
        <v>5</v>
      </c>
      <c r="X346" s="257">
        <v>44</v>
      </c>
      <c r="Y346" s="240">
        <f t="shared" si="65"/>
        <v>11.363636363636363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2</v>
      </c>
      <c r="AB346" s="25">
        <f>+Ene!Q346+Feb!Q346+Mar!Q346+Abr!Q346+May!Q346+Jun!Q346+Jul!Q346+Ago!Q346+Set!Q346+Oct!Q346+Nov!Q346+Dic!Q346</f>
        <v>6</v>
      </c>
      <c r="AC346" s="25">
        <f>+Ene!R346+Feb!R346+Mar!R346+Abr!R346+May!R346+Jun!R346+Jul!R346+Ago!R346+Set!R346+Oct!R346+Nov!R346+Dic!R346</f>
        <v>3</v>
      </c>
      <c r="AD346" s="25">
        <f t="shared" si="66"/>
        <v>11</v>
      </c>
      <c r="AE346" s="250">
        <v>44</v>
      </c>
      <c r="AF346" s="240">
        <f t="shared" si="67"/>
        <v>25</v>
      </c>
      <c r="AG346" s="26">
        <f>+Ene!S346+Feb!S346+Mar!S346+Abr!S346+May!S346+Jun!S346+Jul!S346+Ago!S346+Set!S346+Oct!S346+Nov!S346+Dic!S346</f>
        <v>1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1</v>
      </c>
      <c r="AL346" s="250">
        <v>44</v>
      </c>
      <c r="AM346" s="240">
        <f t="shared" si="69"/>
        <v>2.2727272727272729</v>
      </c>
      <c r="AN346" s="266">
        <v>20.560551419607048</v>
      </c>
      <c r="AO346" s="230">
        <f>+Ene!W346+Feb!W346+Mar!W346+Abr!W346+May!W346+Jun!W346+Jul!W346+Ago!W346+Set!W346+Oct!W346+Nov!W346+Dic!W346</f>
        <v>0</v>
      </c>
      <c r="AP346" s="261">
        <f t="shared" si="70"/>
        <v>0</v>
      </c>
      <c r="AQ346" s="17">
        <f>+Ene!X346+Feb!X346+Mar!X346+Abr!X346+May!X346+Jun!X346+Jul!X346+Ago!X346+Set!X346+Oct!X346+Nov!X346+Dic!X346</f>
        <v>0</v>
      </c>
      <c r="AR346" s="261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50">
        <v>44</v>
      </c>
      <c r="AX346" s="240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55">
        <v>0</v>
      </c>
      <c r="K347" s="255">
        <v>12.328459551109553</v>
      </c>
      <c r="L347" s="255">
        <v>10</v>
      </c>
      <c r="M347" s="255">
        <v>13.391742975671525</v>
      </c>
      <c r="N347" s="255">
        <v>27.638195875913105</v>
      </c>
      <c r="O347" s="255">
        <v>35.72020252678108</v>
      </c>
      <c r="P347" s="230">
        <f>+Ene!J347+Feb!J347+Mar!J347+Abr!J347+May!J347+Jun!J347+Jul!J347+Ago!J347+Set!J347+Oct!J347+Nov!J347+Dic!J347</f>
        <v>10</v>
      </c>
      <c r="Q347" s="234">
        <f>+Ene!K347+Feb!K347+Mar!K347+Abr!K347+May!K347+Jun!K347+Jul!K347+Ago!K347+Set!K347+Oct!K347+Nov!K347+Dic!K347</f>
        <v>7</v>
      </c>
      <c r="R347" s="248">
        <v>0</v>
      </c>
      <c r="S347" s="249">
        <f t="shared" si="63"/>
        <v>0</v>
      </c>
      <c r="T347" s="25">
        <f>+Ene!L347+Feb!L347+Mar!L347+Abr!L347+May!L347+Jun!L347+Jul!L347+Ago!L347+Set!L347+Oct!L347+Nov!L347+Dic!L347</f>
        <v>6</v>
      </c>
      <c r="U347" s="25">
        <f>+Ene!M347+Feb!M347+Mar!M347+Abr!M347+May!M347+Jun!M347+Jul!M347+Ago!M347+Set!M347+Oct!M347+Nov!M347+Dic!M347</f>
        <v>11</v>
      </c>
      <c r="V347" s="25">
        <f>+Ene!N347+Feb!N347+Mar!N347+Abr!N347+May!N347+Jun!N347+Jul!N347+Ago!N347+Set!N347+Oct!N347+Nov!N347+Dic!N347</f>
        <v>14</v>
      </c>
      <c r="W347" s="25">
        <f t="shared" si="64"/>
        <v>31</v>
      </c>
      <c r="X347" s="257">
        <v>35.72020252678108</v>
      </c>
      <c r="Y347" s="240">
        <f t="shared" si="65"/>
        <v>86.78562216089864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15</v>
      </c>
      <c r="AB347" s="25">
        <f>+Ene!Q347+Feb!Q347+Mar!Q347+Abr!Q347+May!Q347+Jun!Q347+Jul!Q347+Ago!Q347+Set!Q347+Oct!Q347+Nov!Q347+Dic!Q347</f>
        <v>42</v>
      </c>
      <c r="AC347" s="25">
        <f>+Ene!R347+Feb!R347+Mar!R347+Abr!R347+May!R347+Jun!R347+Jul!R347+Ago!R347+Set!R347+Oct!R347+Nov!R347+Dic!R347</f>
        <v>39</v>
      </c>
      <c r="AD347" s="25">
        <f t="shared" si="66"/>
        <v>96</v>
      </c>
      <c r="AE347" s="250">
        <v>35.72020252678108</v>
      </c>
      <c r="AF347" s="240">
        <f t="shared" si="67"/>
        <v>268.75547507891196</v>
      </c>
      <c r="AG347" s="26">
        <f>+Ene!S347+Feb!S347+Mar!S347+Abr!S347+May!S347+Jun!S347+Jul!S347+Ago!S347+Set!S347+Oct!S347+Nov!S347+Dic!S347</f>
        <v>0</v>
      </c>
      <c r="AH347" s="25">
        <f>+Ene!T347+Feb!T347+Mar!T347+Abr!T347+May!T347+Jun!T347+Jul!T347+Ago!T347+Set!T347+Oct!T347+Nov!T347+Dic!T347</f>
        <v>0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68"/>
        <v>0</v>
      </c>
      <c r="AL347" s="250">
        <v>35.72020252678108</v>
      </c>
      <c r="AM347" s="240">
        <f t="shared" si="69"/>
        <v>0</v>
      </c>
      <c r="AN347" s="266">
        <v>27.638195875913105</v>
      </c>
      <c r="AO347" s="230">
        <f>+Ene!W347+Feb!W347+Mar!W347+Abr!W347+May!W347+Jun!W347+Jul!W347+Ago!W347+Set!W347+Oct!W347+Nov!W347+Dic!W347</f>
        <v>0</v>
      </c>
      <c r="AP347" s="261">
        <f t="shared" si="70"/>
        <v>0</v>
      </c>
      <c r="AQ347" s="17">
        <f>+Ene!X347+Feb!X347+Mar!X347+Abr!X347+May!X347+Jun!X347+Jul!X347+Ago!X347+Set!X347+Oct!X347+Nov!X347+Dic!X347</f>
        <v>0</v>
      </c>
      <c r="AR347" s="261">
        <f t="shared" si="71"/>
        <v>0</v>
      </c>
      <c r="AS347" s="25">
        <f>+Ene!Y347+Feb!Y347+Mar!Y347+Abr!Y347+May!Y347+Jun!Y347+Jul!Y347+Ago!Y347+Set!Y347+Oct!Y347+Nov!Y347+Dic!Y347</f>
        <v>0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72"/>
        <v>0</v>
      </c>
      <c r="AW347" s="250">
        <v>35.72020252678108</v>
      </c>
      <c r="AX347" s="240">
        <f t="shared" si="73"/>
        <v>0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55">
        <v>0</v>
      </c>
      <c r="K348" s="255">
        <v>12</v>
      </c>
      <c r="L348" s="255">
        <v>21</v>
      </c>
      <c r="M348" s="255">
        <v>21</v>
      </c>
      <c r="N348" s="255">
        <v>48.438100971459676</v>
      </c>
      <c r="O348" s="255">
        <v>54</v>
      </c>
      <c r="P348" s="230">
        <f>+Ene!J348+Feb!J348+Mar!J348+Abr!J348+May!J348+Jun!J348+Jul!J348+Ago!J348+Set!J348+Oct!J348+Nov!J348+Dic!J348</f>
        <v>7</v>
      </c>
      <c r="Q348" s="234">
        <f>+Ene!K348+Feb!K348+Mar!K348+Abr!K348+May!K348+Jun!K348+Jul!K348+Ago!K348+Set!K348+Oct!K348+Nov!K348+Dic!K348</f>
        <v>11</v>
      </c>
      <c r="R348" s="248">
        <v>0</v>
      </c>
      <c r="S348" s="249">
        <f t="shared" si="63"/>
        <v>0</v>
      </c>
      <c r="T348" s="25">
        <f>+Ene!L348+Feb!L348+Mar!L348+Abr!L348+May!L348+Jun!L348+Jul!L348+Ago!L348+Set!L348+Oct!L348+Nov!L348+Dic!L348</f>
        <v>18</v>
      </c>
      <c r="U348" s="25">
        <f>+Ene!M348+Feb!M348+Mar!M348+Abr!M348+May!M348+Jun!M348+Jul!M348+Ago!M348+Set!M348+Oct!M348+Nov!M348+Dic!M348</f>
        <v>12</v>
      </c>
      <c r="V348" s="25">
        <f>+Ene!N348+Feb!N348+Mar!N348+Abr!N348+May!N348+Jun!N348+Jul!N348+Ago!N348+Set!N348+Oct!N348+Nov!N348+Dic!N348</f>
        <v>12</v>
      </c>
      <c r="W348" s="25">
        <f t="shared" si="64"/>
        <v>42</v>
      </c>
      <c r="X348" s="257">
        <v>54</v>
      </c>
      <c r="Y348" s="240">
        <f t="shared" si="65"/>
        <v>77.777777777777786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20</v>
      </c>
      <c r="AB348" s="25">
        <f>+Ene!Q348+Feb!Q348+Mar!Q348+Abr!Q348+May!Q348+Jun!Q348+Jul!Q348+Ago!Q348+Set!Q348+Oct!Q348+Nov!Q348+Dic!Q348</f>
        <v>39</v>
      </c>
      <c r="AC348" s="25">
        <f>+Ene!R348+Feb!R348+Mar!R348+Abr!R348+May!R348+Jun!R348+Jul!R348+Ago!R348+Set!R348+Oct!R348+Nov!R348+Dic!R348</f>
        <v>26</v>
      </c>
      <c r="AD348" s="25">
        <f t="shared" si="66"/>
        <v>85</v>
      </c>
      <c r="AE348" s="250">
        <v>54</v>
      </c>
      <c r="AF348" s="240">
        <f t="shared" si="67"/>
        <v>157.40740740740742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0</v>
      </c>
      <c r="AL348" s="250">
        <v>54</v>
      </c>
      <c r="AM348" s="240">
        <f t="shared" si="69"/>
        <v>0</v>
      </c>
      <c r="AN348" s="266">
        <v>48.438100971459676</v>
      </c>
      <c r="AO348" s="230">
        <f>+Ene!W348+Feb!W348+Mar!W348+Abr!W348+May!W348+Jun!W348+Jul!W348+Ago!W348+Set!W348+Oct!W348+Nov!W348+Dic!W348</f>
        <v>0</v>
      </c>
      <c r="AP348" s="261">
        <f t="shared" si="70"/>
        <v>0</v>
      </c>
      <c r="AQ348" s="17">
        <f>+Ene!X348+Feb!X348+Mar!X348+Abr!X348+May!X348+Jun!X348+Jul!X348+Ago!X348+Set!X348+Oct!X348+Nov!X348+Dic!X348</f>
        <v>0</v>
      </c>
      <c r="AR348" s="261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50">
        <v>54</v>
      </c>
      <c r="AX348" s="240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55">
        <v>0</v>
      </c>
      <c r="K349" s="255">
        <v>19.857278107893556</v>
      </c>
      <c r="L349" s="255">
        <v>19.857278107893556</v>
      </c>
      <c r="M349" s="255">
        <v>28</v>
      </c>
      <c r="N349" s="255">
        <v>50.946563284594902</v>
      </c>
      <c r="O349" s="255">
        <v>67.714556215787113</v>
      </c>
      <c r="P349" s="230">
        <f>+Ene!J349+Feb!J349+Mar!J349+Abr!J349+May!J349+Jun!J349+Jul!J349+Ago!J349+Set!J349+Oct!J349+Nov!J349+Dic!J349</f>
        <v>4</v>
      </c>
      <c r="Q349" s="234">
        <f>+Ene!K349+Feb!K349+Mar!K349+Abr!K349+May!K349+Jun!K349+Jul!K349+Ago!K349+Set!K349+Oct!K349+Nov!K349+Dic!K349</f>
        <v>4</v>
      </c>
      <c r="R349" s="248">
        <v>0</v>
      </c>
      <c r="S349" s="249">
        <f t="shared" si="63"/>
        <v>0</v>
      </c>
      <c r="T349" s="25">
        <f>+Ene!L349+Feb!L349+Mar!L349+Abr!L349+May!L349+Jun!L349+Jul!L349+Ago!L349+Set!L349+Oct!L349+Nov!L349+Dic!L349</f>
        <v>3</v>
      </c>
      <c r="U349" s="25">
        <f>+Ene!M349+Feb!M349+Mar!M349+Abr!M349+May!M349+Jun!M349+Jul!M349+Ago!M349+Set!M349+Oct!M349+Nov!M349+Dic!M349</f>
        <v>8</v>
      </c>
      <c r="V349" s="25">
        <f>+Ene!N349+Feb!N349+Mar!N349+Abr!N349+May!N349+Jun!N349+Jul!N349+Ago!N349+Set!N349+Oct!N349+Nov!N349+Dic!N349</f>
        <v>7</v>
      </c>
      <c r="W349" s="25">
        <f t="shared" si="64"/>
        <v>18</v>
      </c>
      <c r="X349" s="257">
        <v>67.714556215787113</v>
      </c>
      <c r="Y349" s="240">
        <f t="shared" si="65"/>
        <v>26.582172291935425</v>
      </c>
      <c r="Z349" s="26">
        <f>+Ene!O349+Feb!O349+Mar!O349+Abr!O349+May!O349+Jun!O349+Jul!O349+Ago!O349+Set!O349+Oct!O349+Nov!O349+Dic!O349</f>
        <v>2</v>
      </c>
      <c r="AA349" s="25">
        <f>+Ene!P349+Feb!P349+Mar!P349+Abr!P349+May!P349+Jun!P349+Jul!P349+Ago!P349+Set!P349+Oct!P349+Nov!P349+Dic!P349</f>
        <v>19</v>
      </c>
      <c r="AB349" s="25">
        <f>+Ene!Q349+Feb!Q349+Mar!Q349+Abr!Q349+May!Q349+Jun!Q349+Jul!Q349+Ago!Q349+Set!Q349+Oct!Q349+Nov!Q349+Dic!Q349</f>
        <v>20</v>
      </c>
      <c r="AC349" s="25">
        <f>+Ene!R349+Feb!R349+Mar!R349+Abr!R349+May!R349+Jun!R349+Jul!R349+Ago!R349+Set!R349+Oct!R349+Nov!R349+Dic!R349</f>
        <v>17</v>
      </c>
      <c r="AD349" s="25">
        <f t="shared" si="66"/>
        <v>58</v>
      </c>
      <c r="AE349" s="250">
        <v>67.714556215787113</v>
      </c>
      <c r="AF349" s="240">
        <f t="shared" si="67"/>
        <v>85.653666274014157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1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68"/>
        <v>2</v>
      </c>
      <c r="AL349" s="250">
        <v>67.714556215787113</v>
      </c>
      <c r="AM349" s="240">
        <f t="shared" si="69"/>
        <v>2.9535746991039362</v>
      </c>
      <c r="AN349" s="266">
        <v>50.946563284594902</v>
      </c>
      <c r="AO349" s="230">
        <f>+Ene!W349+Feb!W349+Mar!W349+Abr!W349+May!W349+Jun!W349+Jul!W349+Ago!W349+Set!W349+Oct!W349+Nov!W349+Dic!W349</f>
        <v>0</v>
      </c>
      <c r="AP349" s="261">
        <f t="shared" si="70"/>
        <v>0</v>
      </c>
      <c r="AQ349" s="17">
        <f>+Ene!X349+Feb!X349+Mar!X349+Abr!X349+May!X349+Jun!X349+Jul!X349+Ago!X349+Set!X349+Oct!X349+Nov!X349+Dic!X349</f>
        <v>0</v>
      </c>
      <c r="AR349" s="261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1</v>
      </c>
      <c r="AU349" s="25">
        <f>+Ene!AA349+Feb!AA349+Mar!AA349+Abr!AA349+May!AA349+Jun!AA349+Jul!AA349+Ago!AA349+Set!AA349+Oct!AA349+Nov!AA349+Dic!AA349</f>
        <v>0</v>
      </c>
      <c r="AV349" s="26">
        <f t="shared" si="72"/>
        <v>1</v>
      </c>
      <c r="AW349" s="250">
        <v>67.714556215787113</v>
      </c>
      <c r="AX349" s="240">
        <f t="shared" si="73"/>
        <v>1.4767873495519681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55">
        <v>0</v>
      </c>
      <c r="K350" s="255">
        <v>13</v>
      </c>
      <c r="L350" s="255">
        <v>12</v>
      </c>
      <c r="M350" s="255">
        <v>28</v>
      </c>
      <c r="N350" s="255">
        <v>36.284491938627873</v>
      </c>
      <c r="O350" s="255">
        <v>53</v>
      </c>
      <c r="P350" s="230">
        <f>+Ene!J350+Feb!J350+Mar!J350+Abr!J350+May!J350+Jun!J350+Jul!J350+Ago!J350+Set!J350+Oct!J350+Nov!J350+Dic!J350</f>
        <v>12</v>
      </c>
      <c r="Q350" s="234">
        <f>+Ene!K350+Feb!K350+Mar!K350+Abr!K350+May!K350+Jun!K350+Jul!K350+Ago!K350+Set!K350+Oct!K350+Nov!K350+Dic!K350</f>
        <v>11</v>
      </c>
      <c r="R350" s="248">
        <v>0</v>
      </c>
      <c r="S350" s="249">
        <f t="shared" si="63"/>
        <v>0</v>
      </c>
      <c r="T350" s="25">
        <f>+Ene!L350+Feb!L350+Mar!L350+Abr!L350+May!L350+Jun!L350+Jul!L350+Ago!L350+Set!L350+Oct!L350+Nov!L350+Dic!L350</f>
        <v>7</v>
      </c>
      <c r="U350" s="25">
        <f>+Ene!M350+Feb!M350+Mar!M350+Abr!M350+May!M350+Jun!M350+Jul!M350+Ago!M350+Set!M350+Oct!M350+Nov!M350+Dic!M350</f>
        <v>4</v>
      </c>
      <c r="V350" s="25">
        <f>+Ene!N350+Feb!N350+Mar!N350+Abr!N350+May!N350+Jun!N350+Jul!N350+Ago!N350+Set!N350+Oct!N350+Nov!N350+Dic!N350</f>
        <v>5</v>
      </c>
      <c r="W350" s="25">
        <f t="shared" si="64"/>
        <v>16</v>
      </c>
      <c r="X350" s="257">
        <v>53</v>
      </c>
      <c r="Y350" s="240">
        <f t="shared" si="65"/>
        <v>30.188679245283019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13</v>
      </c>
      <c r="AB350" s="25">
        <f>+Ene!Q350+Feb!Q350+Mar!Q350+Abr!Q350+May!Q350+Jun!Q350+Jul!Q350+Ago!Q350+Set!Q350+Oct!Q350+Nov!Q350+Dic!Q350</f>
        <v>53</v>
      </c>
      <c r="AC350" s="25">
        <f>+Ene!R350+Feb!R350+Mar!R350+Abr!R350+May!R350+Jun!R350+Jul!R350+Ago!R350+Set!R350+Oct!R350+Nov!R350+Dic!R350</f>
        <v>28</v>
      </c>
      <c r="AD350" s="25">
        <f t="shared" si="66"/>
        <v>94</v>
      </c>
      <c r="AE350" s="250">
        <v>53</v>
      </c>
      <c r="AF350" s="240">
        <f t="shared" si="67"/>
        <v>177.35849056603774</v>
      </c>
      <c r="AG350" s="26">
        <f>+Ene!S350+Feb!S350+Mar!S350+Abr!S350+May!S350+Jun!S350+Jul!S350+Ago!S350+Set!S350+Oct!S350+Nov!S350+Dic!S350</f>
        <v>0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3</v>
      </c>
      <c r="AK350" s="25">
        <f t="shared" si="68"/>
        <v>5</v>
      </c>
      <c r="AL350" s="250">
        <v>53</v>
      </c>
      <c r="AM350" s="240">
        <f t="shared" si="69"/>
        <v>9.433962264150944</v>
      </c>
      <c r="AN350" s="266">
        <v>36.284491938627873</v>
      </c>
      <c r="AO350" s="230">
        <f>+Ene!W350+Feb!W350+Mar!W350+Abr!W350+May!W350+Jun!W350+Jul!W350+Ago!W350+Set!W350+Oct!W350+Nov!W350+Dic!W350</f>
        <v>0</v>
      </c>
      <c r="AP350" s="261">
        <f t="shared" si="70"/>
        <v>0</v>
      </c>
      <c r="AQ350" s="17">
        <f>+Ene!X350+Feb!X350+Mar!X350+Abr!X350+May!X350+Jun!X350+Jul!X350+Ago!X350+Set!X350+Oct!X350+Nov!X350+Dic!X350</f>
        <v>0</v>
      </c>
      <c r="AR350" s="261">
        <f t="shared" si="71"/>
        <v>0</v>
      </c>
      <c r="AS350" s="25">
        <f>+Ene!Y350+Feb!Y350+Mar!Y350+Abr!Y350+May!Y350+Jun!Y350+Jul!Y350+Ago!Y350+Set!Y350+Oct!Y350+Nov!Y350+Dic!Y350</f>
        <v>1</v>
      </c>
      <c r="AT350" s="25">
        <f>+Ene!Z350+Feb!Z350+Mar!Z350+Abr!Z350+May!Z350+Jun!Z350+Jul!Z350+Ago!Z350+Set!Z350+Oct!Z350+Nov!Z350+Dic!Z350</f>
        <v>4</v>
      </c>
      <c r="AU350" s="25">
        <f>+Ene!AA350+Feb!AA350+Mar!AA350+Abr!AA350+May!AA350+Jun!AA350+Jul!AA350+Ago!AA350+Set!AA350+Oct!AA350+Nov!AA350+Dic!AA350</f>
        <v>3</v>
      </c>
      <c r="AV350" s="26">
        <f t="shared" si="72"/>
        <v>8</v>
      </c>
      <c r="AW350" s="250">
        <v>53</v>
      </c>
      <c r="AX350" s="240">
        <f t="shared" si="73"/>
        <v>15.09433962264151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55">
        <v>0</v>
      </c>
      <c r="K351" s="255">
        <v>17</v>
      </c>
      <c r="L351" s="255">
        <v>17</v>
      </c>
      <c r="M351" s="255">
        <v>18</v>
      </c>
      <c r="N351" s="255">
        <v>42.242211701503123</v>
      </c>
      <c r="O351" s="255">
        <v>52</v>
      </c>
      <c r="P351" s="230">
        <f>+Ene!J351+Feb!J351+Mar!J351+Abr!J351+May!J351+Jun!J351+Jul!J351+Ago!J351+Set!J351+Oct!J351+Nov!J351+Dic!J351</f>
        <v>14</v>
      </c>
      <c r="Q351" s="234">
        <f>+Ene!K351+Feb!K351+Mar!K351+Abr!K351+May!K351+Jun!K351+Jul!K351+Ago!K351+Set!K351+Oct!K351+Nov!K351+Dic!K351</f>
        <v>8</v>
      </c>
      <c r="R351" s="248">
        <v>0</v>
      </c>
      <c r="S351" s="249">
        <f t="shared" si="63"/>
        <v>0</v>
      </c>
      <c r="T351" s="25">
        <f>+Ene!L351+Feb!L351+Mar!L351+Abr!L351+May!L351+Jun!L351+Jul!L351+Ago!L351+Set!L351+Oct!L351+Nov!L351+Dic!L351</f>
        <v>11</v>
      </c>
      <c r="U351" s="25">
        <f>+Ene!M351+Feb!M351+Mar!M351+Abr!M351+May!M351+Jun!M351+Jul!M351+Ago!M351+Set!M351+Oct!M351+Nov!M351+Dic!M351</f>
        <v>11</v>
      </c>
      <c r="V351" s="25">
        <f>+Ene!N351+Feb!N351+Mar!N351+Abr!N351+May!N351+Jun!N351+Jul!N351+Ago!N351+Set!N351+Oct!N351+Nov!N351+Dic!N351</f>
        <v>4</v>
      </c>
      <c r="W351" s="25">
        <f t="shared" si="64"/>
        <v>26</v>
      </c>
      <c r="X351" s="257">
        <v>52</v>
      </c>
      <c r="Y351" s="240">
        <f t="shared" si="65"/>
        <v>50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12</v>
      </c>
      <c r="AB351" s="25">
        <f>+Ene!Q351+Feb!Q351+Mar!Q351+Abr!Q351+May!Q351+Jun!Q351+Jul!Q351+Ago!Q351+Set!Q351+Oct!Q351+Nov!Q351+Dic!Q351</f>
        <v>27</v>
      </c>
      <c r="AC351" s="25">
        <f>+Ene!R351+Feb!R351+Mar!R351+Abr!R351+May!R351+Jun!R351+Jul!R351+Ago!R351+Set!R351+Oct!R351+Nov!R351+Dic!R351</f>
        <v>36</v>
      </c>
      <c r="AD351" s="25">
        <f t="shared" si="66"/>
        <v>75</v>
      </c>
      <c r="AE351" s="250">
        <v>52</v>
      </c>
      <c r="AF351" s="240">
        <f t="shared" si="67"/>
        <v>144.23076923076923</v>
      </c>
      <c r="AG351" s="26">
        <f>+Ene!S351+Feb!S351+Mar!S351+Abr!S351+May!S351+Jun!S351+Jul!S351+Ago!S351+Set!S351+Oct!S351+Nov!S351+Dic!S351</f>
        <v>12</v>
      </c>
      <c r="AH351" s="25">
        <f>+Ene!T351+Feb!T351+Mar!T351+Abr!T351+May!T351+Jun!T351+Jul!T351+Ago!T351+Set!T351+Oct!T351+Nov!T351+Dic!T351</f>
        <v>15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27</v>
      </c>
      <c r="AL351" s="250">
        <v>52</v>
      </c>
      <c r="AM351" s="240">
        <f t="shared" si="69"/>
        <v>51.923076923076927</v>
      </c>
      <c r="AN351" s="266">
        <v>42.242211701503123</v>
      </c>
      <c r="AO351" s="230">
        <f>+Ene!W351+Feb!W351+Mar!W351+Abr!W351+May!W351+Jun!W351+Jul!W351+Ago!W351+Set!W351+Oct!W351+Nov!W351+Dic!W351</f>
        <v>0</v>
      </c>
      <c r="AP351" s="261">
        <f t="shared" si="70"/>
        <v>0</v>
      </c>
      <c r="AQ351" s="17">
        <f>+Ene!X351+Feb!X351+Mar!X351+Abr!X351+May!X351+Jun!X351+Jul!X351+Ago!X351+Set!X351+Oct!X351+Nov!X351+Dic!X351</f>
        <v>0</v>
      </c>
      <c r="AR351" s="261">
        <f t="shared" si="71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1</v>
      </c>
      <c r="AU351" s="25">
        <f>+Ene!AA351+Feb!AA351+Mar!AA351+Abr!AA351+May!AA351+Jun!AA351+Jul!AA351+Ago!AA351+Set!AA351+Oct!AA351+Nov!AA351+Dic!AA351</f>
        <v>0</v>
      </c>
      <c r="AV351" s="26">
        <f t="shared" si="72"/>
        <v>1</v>
      </c>
      <c r="AW351" s="250">
        <v>52</v>
      </c>
      <c r="AX351" s="240">
        <f t="shared" si="73"/>
        <v>1.9230769230769231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255">
        <v>0</v>
      </c>
      <c r="K352" s="255">
        <v>0</v>
      </c>
      <c r="L352" s="255">
        <v>0</v>
      </c>
      <c r="M352" s="255">
        <v>0</v>
      </c>
      <c r="N352" s="255">
        <v>0</v>
      </c>
      <c r="O352" s="255">
        <v>0</v>
      </c>
      <c r="P352" s="230">
        <f>+Ene!J352+Feb!J352+Mar!J352+Abr!J352+May!J352+Jun!J352+Jul!J352+Ago!J352+Set!J352+Oct!J352+Nov!J352+Dic!J352</f>
        <v>0</v>
      </c>
      <c r="Q352" s="234">
        <f>+Ene!K352+Feb!K352+Mar!K352+Abr!K352+May!K352+Jun!K352+Jul!K352+Ago!K352+Set!K352+Oct!K352+Nov!K352+Dic!K352</f>
        <v>0</v>
      </c>
      <c r="R352" s="248">
        <v>0</v>
      </c>
      <c r="S352" s="249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57">
        <v>0</v>
      </c>
      <c r="Y352" s="240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50">
        <v>0</v>
      </c>
      <c r="AF352" s="240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50">
        <v>0</v>
      </c>
      <c r="AM352" s="240">
        <f t="shared" si="69"/>
        <v>0</v>
      </c>
      <c r="AN352" s="266">
        <v>0</v>
      </c>
      <c r="AO352" s="230">
        <f>+Ene!W352+Feb!W352+Mar!W352+Abr!W352+May!W352+Jun!W352+Jul!W352+Ago!W352+Set!W352+Oct!W352+Nov!W352+Dic!W352</f>
        <v>0</v>
      </c>
      <c r="AP352" s="261">
        <f t="shared" si="70"/>
        <v>0</v>
      </c>
      <c r="AQ352" s="17">
        <f>+Ene!X352+Feb!X352+Mar!X352+Abr!X352+May!X352+Jun!X352+Jul!X352+Ago!X352+Set!X352+Oct!X352+Nov!X352+Dic!X352</f>
        <v>0</v>
      </c>
      <c r="AR352" s="261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50">
        <v>0</v>
      </c>
      <c r="AX352" s="240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255">
        <v>0</v>
      </c>
      <c r="K353" s="255">
        <v>0</v>
      </c>
      <c r="L353" s="255">
        <v>0</v>
      </c>
      <c r="M353" s="255">
        <v>0</v>
      </c>
      <c r="N353" s="255">
        <v>0</v>
      </c>
      <c r="O353" s="255">
        <v>0</v>
      </c>
      <c r="P353" s="230">
        <f>+Ene!J353+Feb!J353+Mar!J353+Abr!J353+May!J353+Jun!J353+Jul!J353+Ago!J353+Set!J353+Oct!J353+Nov!J353+Dic!J353</f>
        <v>0</v>
      </c>
      <c r="Q353" s="234">
        <f>+Ene!K353+Feb!K353+Mar!K353+Abr!K353+May!K353+Jun!K353+Jul!K353+Ago!K353+Set!K353+Oct!K353+Nov!K353+Dic!K353</f>
        <v>0</v>
      </c>
      <c r="R353" s="248">
        <v>0</v>
      </c>
      <c r="S353" s="249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57">
        <v>0</v>
      </c>
      <c r="Y353" s="240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50">
        <v>0</v>
      </c>
      <c r="AF353" s="240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50">
        <v>0</v>
      </c>
      <c r="AM353" s="240">
        <f t="shared" si="69"/>
        <v>0</v>
      </c>
      <c r="AN353" s="266">
        <v>0</v>
      </c>
      <c r="AO353" s="230">
        <f>+Ene!W353+Feb!W353+Mar!W353+Abr!W353+May!W353+Jun!W353+Jul!W353+Ago!W353+Set!W353+Oct!W353+Nov!W353+Dic!W353</f>
        <v>0</v>
      </c>
      <c r="AP353" s="261">
        <f t="shared" si="70"/>
        <v>0</v>
      </c>
      <c r="AQ353" s="17">
        <f>+Ene!X353+Feb!X353+Mar!X353+Abr!X353+May!X353+Jun!X353+Jul!X353+Ago!X353+Set!X353+Oct!X353+Nov!X353+Dic!X353</f>
        <v>0</v>
      </c>
      <c r="AR353" s="261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50">
        <v>0</v>
      </c>
      <c r="AX353" s="240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255">
        <v>0</v>
      </c>
      <c r="K354" s="255">
        <v>0</v>
      </c>
      <c r="L354" s="255">
        <v>0</v>
      </c>
      <c r="M354" s="255">
        <v>0</v>
      </c>
      <c r="N354" s="255">
        <v>0</v>
      </c>
      <c r="O354" s="255">
        <v>0</v>
      </c>
      <c r="P354" s="230">
        <f>+Ene!J354+Feb!J354+Mar!J354+Abr!J354+May!J354+Jun!J354+Jul!J354+Ago!J354+Set!J354+Oct!J354+Nov!J354+Dic!J354</f>
        <v>0</v>
      </c>
      <c r="Q354" s="234">
        <f>+Ene!K354+Feb!K354+Mar!K354+Abr!K354+May!K354+Jun!K354+Jul!K354+Ago!K354+Set!K354+Oct!K354+Nov!K354+Dic!K354</f>
        <v>0</v>
      </c>
      <c r="R354" s="248">
        <v>0</v>
      </c>
      <c r="S354" s="249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57">
        <v>0</v>
      </c>
      <c r="Y354" s="240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50">
        <v>0</v>
      </c>
      <c r="AF354" s="240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50">
        <v>0</v>
      </c>
      <c r="AM354" s="240">
        <f t="shared" si="69"/>
        <v>0</v>
      </c>
      <c r="AN354" s="266">
        <v>0</v>
      </c>
      <c r="AO354" s="230">
        <f>+Ene!W354+Feb!W354+Mar!W354+Abr!W354+May!W354+Jun!W354+Jul!W354+Ago!W354+Set!W354+Oct!W354+Nov!W354+Dic!W354</f>
        <v>0</v>
      </c>
      <c r="AP354" s="261">
        <f t="shared" si="70"/>
        <v>0</v>
      </c>
      <c r="AQ354" s="17">
        <f>+Ene!X354+Feb!X354+Mar!X354+Abr!X354+May!X354+Jun!X354+Jul!X354+Ago!X354+Set!X354+Oct!X354+Nov!X354+Dic!X354</f>
        <v>0</v>
      </c>
      <c r="AR354" s="261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50">
        <v>0</v>
      </c>
      <c r="AX354" s="240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255">
        <v>0</v>
      </c>
      <c r="K355" s="255">
        <v>0</v>
      </c>
      <c r="L355" s="255">
        <v>0</v>
      </c>
      <c r="M355" s="255">
        <v>0</v>
      </c>
      <c r="N355" s="255">
        <v>0</v>
      </c>
      <c r="O355" s="255">
        <v>0</v>
      </c>
      <c r="P355" s="230">
        <f>+Ene!J355+Feb!J355+Mar!J355+Abr!J355+May!J355+Jun!J355+Jul!J355+Ago!J355+Set!J355+Oct!J355+Nov!J355+Dic!J355</f>
        <v>0</v>
      </c>
      <c r="Q355" s="234">
        <f>+Ene!K355+Feb!K355+Mar!K355+Abr!K355+May!K355+Jun!K355+Jul!K355+Ago!K355+Set!K355+Oct!K355+Nov!K355+Dic!K355</f>
        <v>0</v>
      </c>
      <c r="R355" s="248">
        <v>0</v>
      </c>
      <c r="S355" s="249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57">
        <v>0</v>
      </c>
      <c r="Y355" s="240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50">
        <v>0</v>
      </c>
      <c r="AF355" s="240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50">
        <v>0</v>
      </c>
      <c r="AM355" s="240">
        <f t="shared" si="69"/>
        <v>0</v>
      </c>
      <c r="AN355" s="266">
        <v>0</v>
      </c>
      <c r="AO355" s="230">
        <f>+Ene!W355+Feb!W355+Mar!W355+Abr!W355+May!W355+Jun!W355+Jul!W355+Ago!W355+Set!W355+Oct!W355+Nov!W355+Dic!W355</f>
        <v>0</v>
      </c>
      <c r="AP355" s="261">
        <f t="shared" si="70"/>
        <v>0</v>
      </c>
      <c r="AQ355" s="17">
        <f>+Ene!X355+Feb!X355+Mar!X355+Abr!X355+May!X355+Jun!X355+Jul!X355+Ago!X355+Set!X355+Oct!X355+Nov!X355+Dic!X355</f>
        <v>0</v>
      </c>
      <c r="AR355" s="261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50">
        <v>0</v>
      </c>
      <c r="AX355" s="240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255">
        <v>0</v>
      </c>
      <c r="K356" s="255">
        <v>0</v>
      </c>
      <c r="L356" s="255">
        <v>0</v>
      </c>
      <c r="M356" s="255">
        <v>0</v>
      </c>
      <c r="N356" s="255">
        <v>0</v>
      </c>
      <c r="O356" s="255">
        <v>0</v>
      </c>
      <c r="P356" s="230">
        <f>+Ene!J356+Feb!J356+Mar!J356+Abr!J356+May!J356+Jun!J356+Jul!J356+Ago!J356+Set!J356+Oct!J356+Nov!J356+Dic!J356</f>
        <v>0</v>
      </c>
      <c r="Q356" s="234">
        <f>+Ene!K356+Feb!K356+Mar!K356+Abr!K356+May!K356+Jun!K356+Jul!K356+Ago!K356+Set!K356+Oct!K356+Nov!K356+Dic!K356</f>
        <v>0</v>
      </c>
      <c r="R356" s="248">
        <v>0</v>
      </c>
      <c r="S356" s="249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57">
        <v>0</v>
      </c>
      <c r="Y356" s="240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50">
        <v>0</v>
      </c>
      <c r="AF356" s="240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50">
        <v>0</v>
      </c>
      <c r="AM356" s="240">
        <f t="shared" si="69"/>
        <v>0</v>
      </c>
      <c r="AN356" s="266">
        <v>0</v>
      </c>
      <c r="AO356" s="230">
        <f>+Ene!W356+Feb!W356+Mar!W356+Abr!W356+May!W356+Jun!W356+Jul!W356+Ago!W356+Set!W356+Oct!W356+Nov!W356+Dic!W356</f>
        <v>0</v>
      </c>
      <c r="AP356" s="261">
        <f t="shared" si="70"/>
        <v>0</v>
      </c>
      <c r="AQ356" s="17">
        <f>+Ene!X356+Feb!X356+Mar!X356+Abr!X356+May!X356+Jun!X356+Jul!X356+Ago!X356+Set!X356+Oct!X356+Nov!X356+Dic!X356</f>
        <v>0</v>
      </c>
      <c r="AR356" s="261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50">
        <v>0</v>
      </c>
      <c r="AX356" s="240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255">
        <v>0</v>
      </c>
      <c r="K357" s="255">
        <v>0</v>
      </c>
      <c r="L357" s="255">
        <v>0</v>
      </c>
      <c r="M357" s="255">
        <v>0</v>
      </c>
      <c r="N357" s="255">
        <v>0</v>
      </c>
      <c r="O357" s="255">
        <v>0</v>
      </c>
      <c r="P357" s="230">
        <f>+Ene!J357+Feb!J357+Mar!J357+Abr!J357+May!J357+Jun!J357+Jul!J357+Ago!J357+Set!J357+Oct!J357+Nov!J357+Dic!J357</f>
        <v>0</v>
      </c>
      <c r="Q357" s="234">
        <f>+Ene!K357+Feb!K357+Mar!K357+Abr!K357+May!K357+Jun!K357+Jul!K357+Ago!K357+Set!K357+Oct!K357+Nov!K357+Dic!K357</f>
        <v>0</v>
      </c>
      <c r="R357" s="248">
        <v>0</v>
      </c>
      <c r="S357" s="249">
        <f t="shared" si="63"/>
        <v>0</v>
      </c>
      <c r="T357" s="25">
        <f>+Ene!L357+Feb!L357+Mar!L357+Abr!L357+May!L357+Jun!L357+Jul!L357+Ago!L357+Set!L357+Oct!L357+Nov!L357+Dic!L357</f>
        <v>2</v>
      </c>
      <c r="U357" s="25">
        <f>+Ene!M357+Feb!M357+Mar!M357+Abr!M357+May!M357+Jun!M357+Jul!M357+Ago!M357+Set!M357+Oct!M357+Nov!M357+Dic!M357</f>
        <v>3</v>
      </c>
      <c r="V357" s="25">
        <f>+Ene!N357+Feb!N357+Mar!N357+Abr!N357+May!N357+Jun!N357+Jul!N357+Ago!N357+Set!N357+Oct!N357+Nov!N357+Dic!N357</f>
        <v>3</v>
      </c>
      <c r="W357" s="25">
        <f t="shared" si="64"/>
        <v>8</v>
      </c>
      <c r="X357" s="257">
        <v>0</v>
      </c>
      <c r="Y357" s="240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2</v>
      </c>
      <c r="AB357" s="25">
        <f>+Ene!Q357+Feb!Q357+Mar!Q357+Abr!Q357+May!Q357+Jun!Q357+Jul!Q357+Ago!Q357+Set!Q357+Oct!Q357+Nov!Q357+Dic!Q357</f>
        <v>8</v>
      </c>
      <c r="AC357" s="25">
        <f>+Ene!R357+Feb!R357+Mar!R357+Abr!R357+May!R357+Jun!R357+Jul!R357+Ago!R357+Set!R357+Oct!R357+Nov!R357+Dic!R357</f>
        <v>7</v>
      </c>
      <c r="AD357" s="25">
        <f t="shared" si="66"/>
        <v>17</v>
      </c>
      <c r="AE357" s="250">
        <v>0</v>
      </c>
      <c r="AF357" s="240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50">
        <v>0</v>
      </c>
      <c r="AM357" s="240">
        <f t="shared" si="69"/>
        <v>0</v>
      </c>
      <c r="AN357" s="266">
        <v>0</v>
      </c>
      <c r="AO357" s="230">
        <f>+Ene!W357+Feb!W357+Mar!W357+Abr!W357+May!W357+Jun!W357+Jul!W357+Ago!W357+Set!W357+Oct!W357+Nov!W357+Dic!W357</f>
        <v>0</v>
      </c>
      <c r="AP357" s="261">
        <f t="shared" si="70"/>
        <v>0</v>
      </c>
      <c r="AQ357" s="17">
        <f>+Ene!X357+Feb!X357+Mar!X357+Abr!X357+May!X357+Jun!X357+Jul!X357+Ago!X357+Set!X357+Oct!X357+Nov!X357+Dic!X357</f>
        <v>0</v>
      </c>
      <c r="AR357" s="261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50">
        <v>0</v>
      </c>
      <c r="AX357" s="240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255">
        <v>0</v>
      </c>
      <c r="K358" s="255">
        <v>0</v>
      </c>
      <c r="L358" s="255">
        <v>0</v>
      </c>
      <c r="M358" s="255">
        <v>0</v>
      </c>
      <c r="N358" s="255">
        <v>0</v>
      </c>
      <c r="O358" s="255">
        <v>0</v>
      </c>
      <c r="P358" s="230">
        <f>+Ene!J358+Feb!J358+Mar!J358+Abr!J358+May!J358+Jun!J358+Jul!J358+Ago!J358+Set!J358+Oct!J358+Nov!J358+Dic!J358</f>
        <v>0</v>
      </c>
      <c r="Q358" s="234">
        <f>+Ene!K358+Feb!K358+Mar!K358+Abr!K358+May!K358+Jun!K358+Jul!K358+Ago!K358+Set!K358+Oct!K358+Nov!K358+Dic!K358</f>
        <v>0</v>
      </c>
      <c r="R358" s="248">
        <v>0</v>
      </c>
      <c r="S358" s="249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57">
        <v>0</v>
      </c>
      <c r="Y358" s="240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50">
        <v>0</v>
      </c>
      <c r="AF358" s="240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50">
        <v>0</v>
      </c>
      <c r="AM358" s="240">
        <f t="shared" si="69"/>
        <v>0</v>
      </c>
      <c r="AN358" s="266">
        <v>0</v>
      </c>
      <c r="AO358" s="230">
        <f>+Ene!W358+Feb!W358+Mar!W358+Abr!W358+May!W358+Jun!W358+Jul!W358+Ago!W358+Set!W358+Oct!W358+Nov!W358+Dic!W358</f>
        <v>0</v>
      </c>
      <c r="AP358" s="261">
        <f t="shared" si="70"/>
        <v>0</v>
      </c>
      <c r="AQ358" s="17">
        <f>+Ene!X358+Feb!X358+Mar!X358+Abr!X358+May!X358+Jun!X358+Jul!X358+Ago!X358+Set!X358+Oct!X358+Nov!X358+Dic!X358</f>
        <v>0</v>
      </c>
      <c r="AR358" s="261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50">
        <v>0</v>
      </c>
      <c r="AX358" s="240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255">
        <v>0</v>
      </c>
      <c r="K359" s="255">
        <v>0</v>
      </c>
      <c r="L359" s="255">
        <v>0</v>
      </c>
      <c r="M359" s="255">
        <v>0</v>
      </c>
      <c r="N359" s="255">
        <v>0</v>
      </c>
      <c r="O359" s="255">
        <v>0</v>
      </c>
      <c r="P359" s="230">
        <f>+Ene!J359+Feb!J359+Mar!J359+Abr!J359+May!J359+Jun!J359+Jul!J359+Ago!J359+Set!J359+Oct!J359+Nov!J359+Dic!J359</f>
        <v>0</v>
      </c>
      <c r="Q359" s="234">
        <f>+Ene!K359+Feb!K359+Mar!K359+Abr!K359+May!K359+Jun!K359+Jul!K359+Ago!K359+Set!K359+Oct!K359+Nov!K359+Dic!K359</f>
        <v>0</v>
      </c>
      <c r="R359" s="248">
        <v>0</v>
      </c>
      <c r="S359" s="249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57">
        <v>0</v>
      </c>
      <c r="Y359" s="240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50">
        <v>0</v>
      </c>
      <c r="AF359" s="240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50">
        <v>0</v>
      </c>
      <c r="AM359" s="240">
        <f t="shared" si="69"/>
        <v>0</v>
      </c>
      <c r="AN359" s="266">
        <v>0</v>
      </c>
      <c r="AO359" s="230">
        <f>+Ene!W359+Feb!W359+Mar!W359+Abr!W359+May!W359+Jun!W359+Jul!W359+Ago!W359+Set!W359+Oct!W359+Nov!W359+Dic!W359</f>
        <v>0</v>
      </c>
      <c r="AP359" s="261">
        <f t="shared" si="70"/>
        <v>0</v>
      </c>
      <c r="AQ359" s="17">
        <f>+Ene!X359+Feb!X359+Mar!X359+Abr!X359+May!X359+Jun!X359+Jul!X359+Ago!X359+Set!X359+Oct!X359+Nov!X359+Dic!X359</f>
        <v>0</v>
      </c>
      <c r="AR359" s="261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50">
        <v>0</v>
      </c>
      <c r="AX359" s="240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55">
        <v>0</v>
      </c>
      <c r="K360" s="255">
        <v>0</v>
      </c>
      <c r="L360" s="255">
        <v>0</v>
      </c>
      <c r="M360" s="255">
        <v>0</v>
      </c>
      <c r="N360" s="255">
        <v>0</v>
      </c>
      <c r="O360" s="255">
        <v>0</v>
      </c>
      <c r="P360" s="230">
        <f>+Ene!J360+Feb!J360+Mar!J360+Abr!J360+May!J360+Jun!J360+Jul!J360+Ago!J360+Set!J360+Oct!J360+Nov!J360+Dic!J360</f>
        <v>0</v>
      </c>
      <c r="Q360" s="234">
        <f>+Ene!K360+Feb!K360+Mar!K360+Abr!K360+May!K360+Jun!K360+Jul!K360+Ago!K360+Set!K360+Oct!K360+Nov!K360+Dic!K360</f>
        <v>0</v>
      </c>
      <c r="R360" s="248">
        <v>0</v>
      </c>
      <c r="S360" s="249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57">
        <v>0</v>
      </c>
      <c r="Y360" s="240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50">
        <v>0</v>
      </c>
      <c r="AF360" s="240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50">
        <v>0</v>
      </c>
      <c r="AM360" s="240">
        <f t="shared" si="69"/>
        <v>0</v>
      </c>
      <c r="AN360" s="266">
        <v>0</v>
      </c>
      <c r="AO360" s="230">
        <f>+Ene!W360+Feb!W360+Mar!W360+Abr!W360+May!W360+Jun!W360+Jul!W360+Ago!W360+Set!W360+Oct!W360+Nov!W360+Dic!W360</f>
        <v>0</v>
      </c>
      <c r="AP360" s="261">
        <f t="shared" si="70"/>
        <v>0</v>
      </c>
      <c r="AQ360" s="17">
        <f>+Ene!X360+Feb!X360+Mar!X360+Abr!X360+May!X360+Jun!X360+Jul!X360+Ago!X360+Set!X360+Oct!X360+Nov!X360+Dic!X360</f>
        <v>0</v>
      </c>
      <c r="AR360" s="261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50">
        <v>0</v>
      </c>
      <c r="AX360" s="240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255">
        <v>0</v>
      </c>
      <c r="K361" s="255">
        <v>0</v>
      </c>
      <c r="L361" s="255">
        <v>0</v>
      </c>
      <c r="M361" s="255">
        <v>0</v>
      </c>
      <c r="N361" s="255">
        <v>0</v>
      </c>
      <c r="O361" s="255">
        <v>0</v>
      </c>
      <c r="P361" s="230">
        <f>+Ene!J361+Feb!J361+Mar!J361+Abr!J361+May!J361+Jun!J361+Jul!J361+Ago!J361+Set!J361+Oct!J361+Nov!J361+Dic!J361</f>
        <v>0</v>
      </c>
      <c r="Q361" s="234">
        <f>+Ene!K361+Feb!K361+Mar!K361+Abr!K361+May!K361+Jun!K361+Jul!K361+Ago!K361+Set!K361+Oct!K361+Nov!K361+Dic!K361</f>
        <v>0</v>
      </c>
      <c r="R361" s="248">
        <v>0</v>
      </c>
      <c r="S361" s="249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57">
        <v>0</v>
      </c>
      <c r="Y361" s="240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50">
        <v>0</v>
      </c>
      <c r="AF361" s="240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50">
        <v>0</v>
      </c>
      <c r="AM361" s="240">
        <f t="shared" si="69"/>
        <v>0</v>
      </c>
      <c r="AN361" s="266">
        <v>0</v>
      </c>
      <c r="AO361" s="230">
        <f>+Ene!W361+Feb!W361+Mar!W361+Abr!W361+May!W361+Jun!W361+Jul!W361+Ago!W361+Set!W361+Oct!W361+Nov!W361+Dic!W361</f>
        <v>0</v>
      </c>
      <c r="AP361" s="261">
        <f t="shared" si="70"/>
        <v>0</v>
      </c>
      <c r="AQ361" s="17">
        <f>+Ene!X361+Feb!X361+Mar!X361+Abr!X361+May!X361+Jun!X361+Jul!X361+Ago!X361+Set!X361+Oct!X361+Nov!X361+Dic!X361</f>
        <v>0</v>
      </c>
      <c r="AR361" s="261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50">
        <v>0</v>
      </c>
      <c r="AX361" s="240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255">
        <v>0</v>
      </c>
      <c r="K362" s="255">
        <v>0</v>
      </c>
      <c r="L362" s="255">
        <v>0</v>
      </c>
      <c r="M362" s="255">
        <v>0</v>
      </c>
      <c r="N362" s="255">
        <v>0</v>
      </c>
      <c r="O362" s="255">
        <v>0</v>
      </c>
      <c r="P362" s="230">
        <f>+Ene!J362+Feb!J362+Mar!J362+Abr!J362+May!J362+Jun!J362+Jul!J362+Ago!J362+Set!J362+Oct!J362+Nov!J362+Dic!J362</f>
        <v>0</v>
      </c>
      <c r="Q362" s="234">
        <f>+Ene!K362+Feb!K362+Mar!K362+Abr!K362+May!K362+Jun!K362+Jul!K362+Ago!K362+Set!K362+Oct!K362+Nov!K362+Dic!K362</f>
        <v>0</v>
      </c>
      <c r="R362" s="248">
        <v>0</v>
      </c>
      <c r="S362" s="249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57">
        <v>0</v>
      </c>
      <c r="Y362" s="240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50">
        <v>0</v>
      </c>
      <c r="AF362" s="240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50">
        <v>0</v>
      </c>
      <c r="AM362" s="240">
        <f t="shared" si="69"/>
        <v>0</v>
      </c>
      <c r="AN362" s="266">
        <v>0</v>
      </c>
      <c r="AO362" s="230">
        <f>+Ene!W362+Feb!W362+Mar!W362+Abr!W362+May!W362+Jun!W362+Jul!W362+Ago!W362+Set!W362+Oct!W362+Nov!W362+Dic!W362</f>
        <v>0</v>
      </c>
      <c r="AP362" s="261">
        <f t="shared" si="70"/>
        <v>0</v>
      </c>
      <c r="AQ362" s="17">
        <f>+Ene!X362+Feb!X362+Mar!X362+Abr!X362+May!X362+Jun!X362+Jul!X362+Ago!X362+Set!X362+Oct!X362+Nov!X362+Dic!X362</f>
        <v>0</v>
      </c>
      <c r="AR362" s="261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50">
        <v>0</v>
      </c>
      <c r="AX362" s="240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255">
        <v>0</v>
      </c>
      <c r="K363" s="255">
        <v>0</v>
      </c>
      <c r="L363" s="255">
        <v>0</v>
      </c>
      <c r="M363" s="255">
        <v>0</v>
      </c>
      <c r="N363" s="255">
        <v>0</v>
      </c>
      <c r="O363" s="255">
        <v>0</v>
      </c>
      <c r="P363" s="230">
        <f>+Ene!J363+Feb!J363+Mar!J363+Abr!J363+May!J363+Jun!J363+Jul!J363+Ago!J363+Set!J363+Oct!J363+Nov!J363+Dic!J363</f>
        <v>0</v>
      </c>
      <c r="Q363" s="234">
        <f>+Ene!K363+Feb!K363+Mar!K363+Abr!K363+May!K363+Jun!K363+Jul!K363+Ago!K363+Set!K363+Oct!K363+Nov!K363+Dic!K363</f>
        <v>0</v>
      </c>
      <c r="R363" s="248">
        <v>0</v>
      </c>
      <c r="S363" s="249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57">
        <v>0</v>
      </c>
      <c r="Y363" s="240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50">
        <v>0</v>
      </c>
      <c r="AF363" s="240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50">
        <v>0</v>
      </c>
      <c r="AM363" s="240">
        <f t="shared" si="69"/>
        <v>0</v>
      </c>
      <c r="AN363" s="266">
        <v>0</v>
      </c>
      <c r="AO363" s="230">
        <f>+Ene!W363+Feb!W363+Mar!W363+Abr!W363+May!W363+Jun!W363+Jul!W363+Ago!W363+Set!W363+Oct!W363+Nov!W363+Dic!W363</f>
        <v>0</v>
      </c>
      <c r="AP363" s="261">
        <f t="shared" si="70"/>
        <v>0</v>
      </c>
      <c r="AQ363" s="17">
        <f>+Ene!X363+Feb!X363+Mar!X363+Abr!X363+May!X363+Jun!X363+Jul!X363+Ago!X363+Set!X363+Oct!X363+Nov!X363+Dic!X363</f>
        <v>0</v>
      </c>
      <c r="AR363" s="261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50">
        <v>0</v>
      </c>
      <c r="AX363" s="240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55">
        <v>0</v>
      </c>
      <c r="K364" s="255">
        <v>0</v>
      </c>
      <c r="L364" s="255">
        <v>0</v>
      </c>
      <c r="M364" s="255">
        <v>0</v>
      </c>
      <c r="N364" s="255">
        <v>0</v>
      </c>
      <c r="O364" s="255">
        <v>0</v>
      </c>
      <c r="P364" s="230">
        <f>+Ene!J364+Feb!J364+Mar!J364+Abr!J364+May!J364+Jun!J364+Jul!J364+Ago!J364+Set!J364+Oct!J364+Nov!J364+Dic!J364</f>
        <v>0</v>
      </c>
      <c r="Q364" s="234">
        <f>+Ene!K364+Feb!K364+Mar!K364+Abr!K364+May!K364+Jun!K364+Jul!K364+Ago!K364+Set!K364+Oct!K364+Nov!K364+Dic!K364</f>
        <v>0</v>
      </c>
      <c r="R364" s="248">
        <v>0</v>
      </c>
      <c r="S364" s="249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57">
        <v>0</v>
      </c>
      <c r="Y364" s="240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50">
        <v>0</v>
      </c>
      <c r="AF364" s="240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50">
        <v>0</v>
      </c>
      <c r="AM364" s="240">
        <f t="shared" si="69"/>
        <v>0</v>
      </c>
      <c r="AN364" s="266">
        <v>0</v>
      </c>
      <c r="AO364" s="230">
        <f>+Ene!W364+Feb!W364+Mar!W364+Abr!W364+May!W364+Jun!W364+Jul!W364+Ago!W364+Set!W364+Oct!W364+Nov!W364+Dic!W364</f>
        <v>0</v>
      </c>
      <c r="AP364" s="261">
        <f t="shared" si="70"/>
        <v>0</v>
      </c>
      <c r="AQ364" s="17">
        <f>+Ene!X364+Feb!X364+Mar!X364+Abr!X364+May!X364+Jun!X364+Jul!X364+Ago!X364+Set!X364+Oct!X364+Nov!X364+Dic!X364</f>
        <v>0</v>
      </c>
      <c r="AR364" s="261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50">
        <v>0</v>
      </c>
      <c r="AX364" s="240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55">
        <v>0</v>
      </c>
      <c r="K365" s="255">
        <v>0</v>
      </c>
      <c r="L365" s="255">
        <v>0</v>
      </c>
      <c r="M365" s="255">
        <v>0</v>
      </c>
      <c r="N365" s="255">
        <v>0</v>
      </c>
      <c r="O365" s="255">
        <v>0</v>
      </c>
      <c r="P365" s="230">
        <f>+Ene!J365+Feb!J365+Mar!J365+Abr!J365+May!J365+Jun!J365+Jul!J365+Ago!J365+Set!J365+Oct!J365+Nov!J365+Dic!J365</f>
        <v>0</v>
      </c>
      <c r="Q365" s="234">
        <f>+Ene!K365+Feb!K365+Mar!K365+Abr!K365+May!K365+Jun!K365+Jul!K365+Ago!K365+Set!K365+Oct!K365+Nov!K365+Dic!K365</f>
        <v>0</v>
      </c>
      <c r="R365" s="248">
        <v>0</v>
      </c>
      <c r="S365" s="249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57">
        <v>0</v>
      </c>
      <c r="Y365" s="240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50">
        <v>0</v>
      </c>
      <c r="AF365" s="240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50">
        <v>0</v>
      </c>
      <c r="AM365" s="240">
        <f t="shared" si="69"/>
        <v>0</v>
      </c>
      <c r="AN365" s="266">
        <v>0</v>
      </c>
      <c r="AO365" s="230">
        <f>+Ene!W365+Feb!W365+Mar!W365+Abr!W365+May!W365+Jun!W365+Jul!W365+Ago!W365+Set!W365+Oct!W365+Nov!W365+Dic!W365</f>
        <v>0</v>
      </c>
      <c r="AP365" s="261">
        <f t="shared" si="70"/>
        <v>0</v>
      </c>
      <c r="AQ365" s="17">
        <f>+Ene!X365+Feb!X365+Mar!X365+Abr!X365+May!X365+Jun!X365+Jul!X365+Ago!X365+Set!X365+Oct!X365+Nov!X365+Dic!X365</f>
        <v>0</v>
      </c>
      <c r="AR365" s="261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50">
        <v>0</v>
      </c>
      <c r="AX365" s="240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55">
        <v>0</v>
      </c>
      <c r="K366" s="255">
        <v>0</v>
      </c>
      <c r="L366" s="255">
        <v>0</v>
      </c>
      <c r="M366" s="255">
        <v>0</v>
      </c>
      <c r="N366" s="255">
        <v>0</v>
      </c>
      <c r="O366" s="255">
        <v>0</v>
      </c>
      <c r="P366" s="230">
        <f>+Ene!J366+Feb!J366+Mar!J366+Abr!J366+May!J366+Jun!J366+Jul!J366+Ago!J366+Set!J366+Oct!J366+Nov!J366+Dic!J366</f>
        <v>0</v>
      </c>
      <c r="Q366" s="234">
        <f>+Ene!K366+Feb!K366+Mar!K366+Abr!K366+May!K366+Jun!K366+Jul!K366+Ago!K366+Set!K366+Oct!K366+Nov!K366+Dic!K366</f>
        <v>0</v>
      </c>
      <c r="R366" s="248">
        <v>0</v>
      </c>
      <c r="S366" s="249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57">
        <v>0</v>
      </c>
      <c r="Y366" s="240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50">
        <v>0</v>
      </c>
      <c r="AF366" s="240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50">
        <v>0</v>
      </c>
      <c r="AM366" s="240">
        <f t="shared" si="69"/>
        <v>0</v>
      </c>
      <c r="AN366" s="266">
        <v>0</v>
      </c>
      <c r="AO366" s="230">
        <f>+Ene!W366+Feb!W366+Mar!W366+Abr!W366+May!W366+Jun!W366+Jul!W366+Ago!W366+Set!W366+Oct!W366+Nov!W366+Dic!W366</f>
        <v>0</v>
      </c>
      <c r="AP366" s="261">
        <f t="shared" si="70"/>
        <v>0</v>
      </c>
      <c r="AQ366" s="17">
        <f>+Ene!X366+Feb!X366+Mar!X366+Abr!X366+May!X366+Jun!X366+Jul!X366+Ago!X366+Set!X366+Oct!X366+Nov!X366+Dic!X366</f>
        <v>0</v>
      </c>
      <c r="AR366" s="261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50">
        <v>0</v>
      </c>
      <c r="AX366" s="240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55">
        <v>0</v>
      </c>
      <c r="K367" s="255">
        <v>0</v>
      </c>
      <c r="L367" s="255">
        <v>0</v>
      </c>
      <c r="M367" s="255">
        <v>0</v>
      </c>
      <c r="N367" s="255">
        <v>0</v>
      </c>
      <c r="O367" s="255">
        <v>0</v>
      </c>
      <c r="P367" s="230">
        <f>+Ene!J367+Feb!J367+Mar!J367+Abr!J367+May!J367+Jun!J367+Jul!J367+Ago!J367+Set!J367+Oct!J367+Nov!J367+Dic!J367</f>
        <v>0</v>
      </c>
      <c r="Q367" s="234">
        <f>+Ene!K367+Feb!K367+Mar!K367+Abr!K367+May!K367+Jun!K367+Jul!K367+Ago!K367+Set!K367+Oct!K367+Nov!K367+Dic!K367</f>
        <v>0</v>
      </c>
      <c r="R367" s="248">
        <v>0</v>
      </c>
      <c r="S367" s="249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57">
        <v>0</v>
      </c>
      <c r="Y367" s="240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50">
        <v>0</v>
      </c>
      <c r="AF367" s="240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50">
        <v>0</v>
      </c>
      <c r="AM367" s="240">
        <f t="shared" si="69"/>
        <v>0</v>
      </c>
      <c r="AN367" s="266">
        <v>0</v>
      </c>
      <c r="AO367" s="230">
        <f>+Ene!W367+Feb!W367+Mar!W367+Abr!W367+May!W367+Jun!W367+Jul!W367+Ago!W367+Set!W367+Oct!W367+Nov!W367+Dic!W367</f>
        <v>0</v>
      </c>
      <c r="AP367" s="261">
        <f t="shared" si="70"/>
        <v>0</v>
      </c>
      <c r="AQ367" s="17">
        <f>+Ene!X367+Feb!X367+Mar!X367+Abr!X367+May!X367+Jun!X367+Jul!X367+Ago!X367+Set!X367+Oct!X367+Nov!X367+Dic!X367</f>
        <v>0</v>
      </c>
      <c r="AR367" s="261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50">
        <v>0</v>
      </c>
      <c r="AX367" s="240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55">
        <v>0</v>
      </c>
      <c r="K368" s="255">
        <v>0</v>
      </c>
      <c r="L368" s="255">
        <v>0</v>
      </c>
      <c r="M368" s="255">
        <v>0</v>
      </c>
      <c r="N368" s="255">
        <v>0</v>
      </c>
      <c r="O368" s="255">
        <v>0</v>
      </c>
      <c r="P368" s="230">
        <f>+Ene!J368+Feb!J368+Mar!J368+Abr!J368+May!J368+Jun!J368+Jul!J368+Ago!J368+Set!J368+Oct!J368+Nov!J368+Dic!J368</f>
        <v>0</v>
      </c>
      <c r="Q368" s="234">
        <f>+Ene!K368+Feb!K368+Mar!K368+Abr!K368+May!K368+Jun!K368+Jul!K368+Ago!K368+Set!K368+Oct!K368+Nov!K368+Dic!K368</f>
        <v>0</v>
      </c>
      <c r="R368" s="248">
        <v>0</v>
      </c>
      <c r="S368" s="249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57">
        <v>0</v>
      </c>
      <c r="Y368" s="240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50">
        <v>0</v>
      </c>
      <c r="AF368" s="240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50">
        <v>0</v>
      </c>
      <c r="AM368" s="240">
        <f t="shared" si="69"/>
        <v>0</v>
      </c>
      <c r="AN368" s="266">
        <v>0</v>
      </c>
      <c r="AO368" s="230">
        <f>+Ene!W368+Feb!W368+Mar!W368+Abr!W368+May!W368+Jun!W368+Jul!W368+Ago!W368+Set!W368+Oct!W368+Nov!W368+Dic!W368</f>
        <v>0</v>
      </c>
      <c r="AP368" s="261">
        <f t="shared" si="70"/>
        <v>0</v>
      </c>
      <c r="AQ368" s="17">
        <f>+Ene!X368+Feb!X368+Mar!X368+Abr!X368+May!X368+Jun!X368+Jul!X368+Ago!X368+Set!X368+Oct!X368+Nov!X368+Dic!X368</f>
        <v>0</v>
      </c>
      <c r="AR368" s="261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50">
        <v>0</v>
      </c>
      <c r="AX368" s="240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55">
        <v>0</v>
      </c>
      <c r="K369" s="255">
        <v>0</v>
      </c>
      <c r="L369" s="255">
        <v>0</v>
      </c>
      <c r="M369" s="255">
        <v>0</v>
      </c>
      <c r="N369" s="255">
        <v>0</v>
      </c>
      <c r="O369" s="255">
        <v>0</v>
      </c>
      <c r="P369" s="230">
        <f>+Ene!J369+Feb!J369+Mar!J369+Abr!J369+May!J369+Jun!J369+Jul!J369+Ago!J369+Set!J369+Oct!J369+Nov!J369+Dic!J369</f>
        <v>0</v>
      </c>
      <c r="Q369" s="234">
        <f>+Ene!K369+Feb!K369+Mar!K369+Abr!K369+May!K369+Jun!K369+Jul!K369+Ago!K369+Set!K369+Oct!K369+Nov!K369+Dic!K369</f>
        <v>0</v>
      </c>
      <c r="R369" s="248">
        <v>0</v>
      </c>
      <c r="S369" s="249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57">
        <v>0</v>
      </c>
      <c r="Y369" s="240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50">
        <v>0</v>
      </c>
      <c r="AF369" s="240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50">
        <v>0</v>
      </c>
      <c r="AM369" s="240">
        <f t="shared" si="69"/>
        <v>0</v>
      </c>
      <c r="AN369" s="266">
        <v>0</v>
      </c>
      <c r="AO369" s="230">
        <f>+Ene!W369+Feb!W369+Mar!W369+Abr!W369+May!W369+Jun!W369+Jul!W369+Ago!W369+Set!W369+Oct!W369+Nov!W369+Dic!W369</f>
        <v>0</v>
      </c>
      <c r="AP369" s="261">
        <f t="shared" si="70"/>
        <v>0</v>
      </c>
      <c r="AQ369" s="17">
        <f>+Ene!X369+Feb!X369+Mar!X369+Abr!X369+May!X369+Jun!X369+Jul!X369+Ago!X369+Set!X369+Oct!X369+Nov!X369+Dic!X369</f>
        <v>0</v>
      </c>
      <c r="AR369" s="261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50">
        <v>0</v>
      </c>
      <c r="AX369" s="240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255">
        <v>0</v>
      </c>
      <c r="K370" s="255">
        <v>0</v>
      </c>
      <c r="L370" s="255">
        <v>0</v>
      </c>
      <c r="M370" s="255">
        <v>0</v>
      </c>
      <c r="N370" s="255">
        <v>0</v>
      </c>
      <c r="O370" s="255">
        <v>0</v>
      </c>
      <c r="P370" s="230">
        <f>+Ene!J370+Feb!J370+Mar!J370+Abr!J370+May!J370+Jun!J370+Jul!J370+Ago!J370+Set!J370+Oct!J370+Nov!J370+Dic!J370</f>
        <v>0</v>
      </c>
      <c r="Q370" s="234">
        <f>+Ene!K370+Feb!K370+Mar!K370+Abr!K370+May!K370+Jun!K370+Jul!K370+Ago!K370+Set!K370+Oct!K370+Nov!K370+Dic!K370</f>
        <v>0</v>
      </c>
      <c r="R370" s="248">
        <v>0</v>
      </c>
      <c r="S370" s="249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57">
        <v>0</v>
      </c>
      <c r="Y370" s="240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50">
        <v>0</v>
      </c>
      <c r="AF370" s="240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50">
        <v>0</v>
      </c>
      <c r="AM370" s="240">
        <f t="shared" si="69"/>
        <v>0</v>
      </c>
      <c r="AN370" s="266">
        <v>0</v>
      </c>
      <c r="AO370" s="230">
        <f>+Ene!W370+Feb!W370+Mar!W370+Abr!W370+May!W370+Jun!W370+Jul!W370+Ago!W370+Set!W370+Oct!W370+Nov!W370+Dic!W370</f>
        <v>0</v>
      </c>
      <c r="AP370" s="261">
        <f t="shared" si="70"/>
        <v>0</v>
      </c>
      <c r="AQ370" s="17">
        <f>+Ene!X370+Feb!X370+Mar!X370+Abr!X370+May!X370+Jun!X370+Jul!X370+Ago!X370+Set!X370+Oct!X370+Nov!X370+Dic!X370</f>
        <v>0</v>
      </c>
      <c r="AR370" s="261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50">
        <v>0</v>
      </c>
      <c r="AX370" s="240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255">
        <v>0</v>
      </c>
      <c r="K371" s="255">
        <v>0</v>
      </c>
      <c r="L371" s="255">
        <v>0</v>
      </c>
      <c r="M371" s="255">
        <v>0</v>
      </c>
      <c r="N371" s="255">
        <v>0</v>
      </c>
      <c r="O371" s="255">
        <v>0</v>
      </c>
      <c r="P371" s="230">
        <f>+Ene!J371+Feb!J371+Mar!J371+Abr!J371+May!J371+Jun!J371+Jul!J371+Ago!J371+Set!J371+Oct!J371+Nov!J371+Dic!J371</f>
        <v>0</v>
      </c>
      <c r="Q371" s="234">
        <f>+Ene!K371+Feb!K371+Mar!K371+Abr!K371+May!K371+Jun!K371+Jul!K371+Ago!K371+Set!K371+Oct!K371+Nov!K371+Dic!K371</f>
        <v>0</v>
      </c>
      <c r="R371" s="248">
        <v>0</v>
      </c>
      <c r="S371" s="249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57">
        <v>0</v>
      </c>
      <c r="Y371" s="240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50">
        <v>0</v>
      </c>
      <c r="AF371" s="240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50">
        <v>0</v>
      </c>
      <c r="AM371" s="240">
        <f t="shared" si="69"/>
        <v>0</v>
      </c>
      <c r="AN371" s="266">
        <v>0</v>
      </c>
      <c r="AO371" s="230">
        <f>+Ene!W371+Feb!W371+Mar!W371+Abr!W371+May!W371+Jun!W371+Jul!W371+Ago!W371+Set!W371+Oct!W371+Nov!W371+Dic!W371</f>
        <v>0</v>
      </c>
      <c r="AP371" s="261">
        <f t="shared" si="70"/>
        <v>0</v>
      </c>
      <c r="AQ371" s="17">
        <f>+Ene!X371+Feb!X371+Mar!X371+Abr!X371+May!X371+Jun!X371+Jul!X371+Ago!X371+Set!X371+Oct!X371+Nov!X371+Dic!X371</f>
        <v>0</v>
      </c>
      <c r="AR371" s="261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50">
        <v>0</v>
      </c>
      <c r="AX371" s="240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55">
        <v>0</v>
      </c>
      <c r="K372" s="255">
        <v>0</v>
      </c>
      <c r="L372" s="255">
        <v>0</v>
      </c>
      <c r="M372" s="255">
        <v>0</v>
      </c>
      <c r="N372" s="255">
        <v>0</v>
      </c>
      <c r="O372" s="255">
        <v>0</v>
      </c>
      <c r="P372" s="230">
        <f>+Ene!J372+Feb!J372+Mar!J372+Abr!J372+May!J372+Jun!J372+Jul!J372+Ago!J372+Set!J372+Oct!J372+Nov!J372+Dic!J372</f>
        <v>0</v>
      </c>
      <c r="Q372" s="234">
        <f>+Ene!K372+Feb!K372+Mar!K372+Abr!K372+May!K372+Jun!K372+Jul!K372+Ago!K372+Set!K372+Oct!K372+Nov!K372+Dic!K372</f>
        <v>0</v>
      </c>
      <c r="R372" s="248">
        <v>0</v>
      </c>
      <c r="S372" s="249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57">
        <v>0</v>
      </c>
      <c r="Y372" s="240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50">
        <v>0</v>
      </c>
      <c r="AF372" s="240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50">
        <v>0</v>
      </c>
      <c r="AM372" s="240">
        <f t="shared" si="69"/>
        <v>0</v>
      </c>
      <c r="AN372" s="266">
        <v>0</v>
      </c>
      <c r="AO372" s="230">
        <f>+Ene!W372+Feb!W372+Mar!W372+Abr!W372+May!W372+Jun!W372+Jul!W372+Ago!W372+Set!W372+Oct!W372+Nov!W372+Dic!W372</f>
        <v>0</v>
      </c>
      <c r="AP372" s="261">
        <f t="shared" si="70"/>
        <v>0</v>
      </c>
      <c r="AQ372" s="17">
        <f>+Ene!X372+Feb!X372+Mar!X372+Abr!X372+May!X372+Jun!X372+Jul!X372+Ago!X372+Set!X372+Oct!X372+Nov!X372+Dic!X372</f>
        <v>0</v>
      </c>
      <c r="AR372" s="261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50">
        <v>0</v>
      </c>
      <c r="AX372" s="240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55">
        <v>0</v>
      </c>
      <c r="K373" s="255">
        <v>11.54109574784542</v>
      </c>
      <c r="L373" s="255">
        <v>13</v>
      </c>
      <c r="M373" s="255">
        <v>12.536471995712679</v>
      </c>
      <c r="N373" s="255">
        <v>25.873067399804384</v>
      </c>
      <c r="O373" s="255">
        <v>37.077567743558099</v>
      </c>
      <c r="P373" s="230">
        <f>+Ene!J373+Feb!J373+Mar!J373+Abr!J373+May!J373+Jun!J373+Jul!J373+Ago!J373+Set!J373+Oct!J373+Nov!J373+Dic!J373</f>
        <v>4</v>
      </c>
      <c r="Q373" s="234">
        <f>+Ene!K373+Feb!K373+Mar!K373+Abr!K373+May!K373+Jun!K373+Jul!K373+Ago!K373+Set!K373+Oct!K373+Nov!K373+Dic!K373</f>
        <v>3</v>
      </c>
      <c r="R373" s="248">
        <v>0</v>
      </c>
      <c r="S373" s="249">
        <f t="shared" si="63"/>
        <v>0</v>
      </c>
      <c r="T373" s="25">
        <f>+Ene!L373+Feb!L373+Mar!L373+Abr!L373+May!L373+Jun!L373+Jul!L373+Ago!L373+Set!L373+Oct!L373+Nov!L373+Dic!L373</f>
        <v>5</v>
      </c>
      <c r="U373" s="25">
        <f>+Ene!M373+Feb!M373+Mar!M373+Abr!M373+May!M373+Jun!M373+Jul!M373+Ago!M373+Set!M373+Oct!M373+Nov!M373+Dic!M373</f>
        <v>4</v>
      </c>
      <c r="V373" s="25">
        <f>+Ene!N373+Feb!N373+Mar!N373+Abr!N373+May!N373+Jun!N373+Jul!N373+Ago!N373+Set!N373+Oct!N373+Nov!N373+Dic!N373</f>
        <v>0</v>
      </c>
      <c r="W373" s="25">
        <f t="shared" si="64"/>
        <v>9</v>
      </c>
      <c r="X373" s="257">
        <v>37.077567743558099</v>
      </c>
      <c r="Y373" s="240">
        <f t="shared" si="65"/>
        <v>24.273436872254575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6</v>
      </c>
      <c r="AB373" s="25">
        <f>+Ene!Q373+Feb!Q373+Mar!Q373+Abr!Q373+May!Q373+Jun!Q373+Jul!Q373+Ago!Q373+Set!Q373+Oct!Q373+Nov!Q373+Dic!Q373</f>
        <v>11</v>
      </c>
      <c r="AC373" s="25">
        <f>+Ene!R373+Feb!R373+Mar!R373+Abr!R373+May!R373+Jun!R373+Jul!R373+Ago!R373+Set!R373+Oct!R373+Nov!R373+Dic!R373</f>
        <v>4</v>
      </c>
      <c r="AD373" s="25">
        <f t="shared" si="66"/>
        <v>21</v>
      </c>
      <c r="AE373" s="250">
        <v>37.077567743558099</v>
      </c>
      <c r="AF373" s="240">
        <f t="shared" si="67"/>
        <v>56.638019368594009</v>
      </c>
      <c r="AG373" s="26">
        <f>+Ene!S373+Feb!S373+Mar!S373+Abr!S373+May!S373+Jun!S373+Jul!S373+Ago!S373+Set!S373+Oct!S373+Nov!S373+Dic!S373</f>
        <v>4</v>
      </c>
      <c r="AH373" s="25">
        <f>+Ene!T373+Feb!T373+Mar!T373+Abr!T373+May!T373+Jun!T373+Jul!T373+Ago!T373+Set!T373+Oct!T373+Nov!T373+Dic!T373</f>
        <v>18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22</v>
      </c>
      <c r="AL373" s="250">
        <v>37.077567743558099</v>
      </c>
      <c r="AM373" s="240">
        <f t="shared" si="69"/>
        <v>59.335067909955633</v>
      </c>
      <c r="AN373" s="266">
        <v>25.873067399804384</v>
      </c>
      <c r="AO373" s="230">
        <f>+Ene!W373+Feb!W373+Mar!W373+Abr!W373+May!W373+Jun!W373+Jul!W373+Ago!W373+Set!W373+Oct!W373+Nov!W373+Dic!W373</f>
        <v>2</v>
      </c>
      <c r="AP373" s="261">
        <f t="shared" si="70"/>
        <v>7.7300459551043463</v>
      </c>
      <c r="AQ373" s="17">
        <f>+Ene!X373+Feb!X373+Mar!X373+Abr!X373+May!X373+Jun!X373+Jul!X373+Ago!X373+Set!X373+Oct!X373+Nov!X373+Dic!X373</f>
        <v>0</v>
      </c>
      <c r="AR373" s="261">
        <f t="shared" si="71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0</v>
      </c>
      <c r="AW373" s="250">
        <v>37.077567743558099</v>
      </c>
      <c r="AX373" s="240">
        <f t="shared" si="73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255">
        <v>0</v>
      </c>
      <c r="K374" s="255">
        <v>0</v>
      </c>
      <c r="L374" s="255">
        <v>0</v>
      </c>
      <c r="M374" s="255">
        <v>0</v>
      </c>
      <c r="N374" s="255">
        <v>0</v>
      </c>
      <c r="O374" s="255">
        <v>0</v>
      </c>
      <c r="P374" s="230">
        <f>+Ene!J374+Feb!J374+Mar!J374+Abr!J374+May!J374+Jun!J374+Jul!J374+Ago!J374+Set!J374+Oct!J374+Nov!J374+Dic!J374</f>
        <v>0</v>
      </c>
      <c r="Q374" s="234">
        <f>+Ene!K374+Feb!K374+Mar!K374+Abr!K374+May!K374+Jun!K374+Jul!K374+Ago!K374+Set!K374+Oct!K374+Nov!K374+Dic!K374</f>
        <v>0</v>
      </c>
      <c r="R374" s="248">
        <v>0</v>
      </c>
      <c r="S374" s="249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57">
        <v>0</v>
      </c>
      <c r="Y374" s="240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50">
        <v>0</v>
      </c>
      <c r="AF374" s="240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50">
        <v>0</v>
      </c>
      <c r="AM374" s="240">
        <f t="shared" si="69"/>
        <v>0</v>
      </c>
      <c r="AN374" s="266">
        <v>0</v>
      </c>
      <c r="AO374" s="230">
        <f>+Ene!W374+Feb!W374+Mar!W374+Abr!W374+May!W374+Jun!W374+Jul!W374+Ago!W374+Set!W374+Oct!W374+Nov!W374+Dic!W374</f>
        <v>0</v>
      </c>
      <c r="AP374" s="261">
        <f t="shared" si="70"/>
        <v>0</v>
      </c>
      <c r="AQ374" s="17">
        <f>+Ene!X374+Feb!X374+Mar!X374+Abr!X374+May!X374+Jun!X374+Jul!X374+Ago!X374+Set!X374+Oct!X374+Nov!X374+Dic!X374</f>
        <v>0</v>
      </c>
      <c r="AR374" s="261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50">
        <v>0</v>
      </c>
      <c r="AX374" s="240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255">
        <v>0</v>
      </c>
      <c r="K375" s="255">
        <v>0</v>
      </c>
      <c r="L375" s="255">
        <v>0</v>
      </c>
      <c r="M375" s="255">
        <v>0</v>
      </c>
      <c r="N375" s="255">
        <v>0</v>
      </c>
      <c r="O375" s="255">
        <v>0</v>
      </c>
      <c r="P375" s="230">
        <f>+Ene!J375+Feb!J375+Mar!J375+Abr!J375+May!J375+Jun!J375+Jul!J375+Ago!J375+Set!J375+Oct!J375+Nov!J375+Dic!J375</f>
        <v>0</v>
      </c>
      <c r="Q375" s="234">
        <f>+Ene!K375+Feb!K375+Mar!K375+Abr!K375+May!K375+Jun!K375+Jul!K375+Ago!K375+Set!K375+Oct!K375+Nov!K375+Dic!K375</f>
        <v>0</v>
      </c>
      <c r="R375" s="248">
        <v>0</v>
      </c>
      <c r="S375" s="249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57">
        <v>0</v>
      </c>
      <c r="Y375" s="240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50">
        <v>0</v>
      </c>
      <c r="AF375" s="240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50">
        <v>0</v>
      </c>
      <c r="AM375" s="240">
        <f t="shared" si="69"/>
        <v>0</v>
      </c>
      <c r="AN375" s="266">
        <v>0</v>
      </c>
      <c r="AO375" s="230">
        <f>+Ene!W375+Feb!W375+Mar!W375+Abr!W375+May!W375+Jun!W375+Jul!W375+Ago!W375+Set!W375+Oct!W375+Nov!W375+Dic!W375</f>
        <v>0</v>
      </c>
      <c r="AP375" s="261">
        <f t="shared" si="70"/>
        <v>0</v>
      </c>
      <c r="AQ375" s="17">
        <f>+Ene!X375+Feb!X375+Mar!X375+Abr!X375+May!X375+Jun!X375+Jul!X375+Ago!X375+Set!X375+Oct!X375+Nov!X375+Dic!X375</f>
        <v>0</v>
      </c>
      <c r="AR375" s="261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50">
        <v>0</v>
      </c>
      <c r="AX375" s="240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255">
        <v>0</v>
      </c>
      <c r="K376" s="255">
        <v>0</v>
      </c>
      <c r="L376" s="255">
        <v>0</v>
      </c>
      <c r="M376" s="255">
        <v>0</v>
      </c>
      <c r="N376" s="255">
        <v>0</v>
      </c>
      <c r="O376" s="255">
        <v>0</v>
      </c>
      <c r="P376" s="230">
        <f>+Ene!J376+Feb!J376+Mar!J376+Abr!J376+May!J376+Jun!J376+Jul!J376+Ago!J376+Set!J376+Oct!J376+Nov!J376+Dic!J376</f>
        <v>0</v>
      </c>
      <c r="Q376" s="234">
        <f>+Ene!K376+Feb!K376+Mar!K376+Abr!K376+May!K376+Jun!K376+Jul!K376+Ago!K376+Set!K376+Oct!K376+Nov!K376+Dic!K376</f>
        <v>0</v>
      </c>
      <c r="R376" s="248">
        <v>0</v>
      </c>
      <c r="S376" s="249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57">
        <v>0</v>
      </c>
      <c r="Y376" s="240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50">
        <v>0</v>
      </c>
      <c r="AF376" s="240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50">
        <v>0</v>
      </c>
      <c r="AM376" s="240">
        <f t="shared" si="69"/>
        <v>0</v>
      </c>
      <c r="AN376" s="266">
        <v>0</v>
      </c>
      <c r="AO376" s="230">
        <f>+Ene!W376+Feb!W376+Mar!W376+Abr!W376+May!W376+Jun!W376+Jul!W376+Ago!W376+Set!W376+Oct!W376+Nov!W376+Dic!W376</f>
        <v>0</v>
      </c>
      <c r="AP376" s="261">
        <f t="shared" si="70"/>
        <v>0</v>
      </c>
      <c r="AQ376" s="17">
        <f>+Ene!X376+Feb!X376+Mar!X376+Abr!X376+May!X376+Jun!X376+Jul!X376+Ago!X376+Set!X376+Oct!X376+Nov!X376+Dic!X376</f>
        <v>0</v>
      </c>
      <c r="AR376" s="261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50">
        <v>0</v>
      </c>
      <c r="AX376" s="240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255">
        <v>0</v>
      </c>
      <c r="K377" s="255">
        <v>0</v>
      </c>
      <c r="L377" s="255">
        <v>0</v>
      </c>
      <c r="M377" s="255">
        <v>0</v>
      </c>
      <c r="N377" s="255">
        <v>0</v>
      </c>
      <c r="O377" s="255">
        <v>0</v>
      </c>
      <c r="P377" s="230">
        <f>+Ene!J377+Feb!J377+Mar!J377+Abr!J377+May!J377+Jun!J377+Jul!J377+Ago!J377+Set!J377+Oct!J377+Nov!J377+Dic!J377</f>
        <v>0</v>
      </c>
      <c r="Q377" s="234">
        <f>+Ene!K377+Feb!K377+Mar!K377+Abr!K377+May!K377+Jun!K377+Jul!K377+Ago!K377+Set!K377+Oct!K377+Nov!K377+Dic!K377</f>
        <v>0</v>
      </c>
      <c r="R377" s="248">
        <v>0</v>
      </c>
      <c r="S377" s="249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57">
        <v>0</v>
      </c>
      <c r="Y377" s="240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50">
        <v>0</v>
      </c>
      <c r="AF377" s="240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50">
        <v>0</v>
      </c>
      <c r="AM377" s="240">
        <f t="shared" si="69"/>
        <v>0</v>
      </c>
      <c r="AN377" s="266">
        <v>0</v>
      </c>
      <c r="AO377" s="230">
        <f>+Ene!W377+Feb!W377+Mar!W377+Abr!W377+May!W377+Jun!W377+Jul!W377+Ago!W377+Set!W377+Oct!W377+Nov!W377+Dic!W377</f>
        <v>0</v>
      </c>
      <c r="AP377" s="261">
        <f t="shared" si="70"/>
        <v>0</v>
      </c>
      <c r="AQ377" s="17">
        <f>+Ene!X377+Feb!X377+Mar!X377+Abr!X377+May!X377+Jun!X377+Jul!X377+Ago!X377+Set!X377+Oct!X377+Nov!X377+Dic!X377</f>
        <v>0</v>
      </c>
      <c r="AR377" s="261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50">
        <v>0</v>
      </c>
      <c r="AX377" s="240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55">
        <v>0</v>
      </c>
      <c r="K378" s="255">
        <v>20.280335963720844</v>
      </c>
      <c r="L378" s="255">
        <v>20.280335963720844</v>
      </c>
      <c r="M378" s="255">
        <v>21</v>
      </c>
      <c r="N378" s="255">
        <v>44.43543813486589</v>
      </c>
      <c r="O378" s="255">
        <v>61.560671927441689</v>
      </c>
      <c r="P378" s="230">
        <f>+Ene!J378+Feb!J378+Mar!J378+Abr!J378+May!J378+Jun!J378+Jul!J378+Ago!J378+Set!J378+Oct!J378+Nov!J378+Dic!J378</f>
        <v>4</v>
      </c>
      <c r="Q378" s="234">
        <f>+Ene!K378+Feb!K378+Mar!K378+Abr!K378+May!K378+Jun!K378+Jul!K378+Ago!K378+Set!K378+Oct!K378+Nov!K378+Dic!K378</f>
        <v>3</v>
      </c>
      <c r="R378" s="248">
        <v>0</v>
      </c>
      <c r="S378" s="249">
        <f t="shared" si="63"/>
        <v>0</v>
      </c>
      <c r="T378" s="25">
        <f>+Ene!L378+Feb!L378+Mar!L378+Abr!L378+May!L378+Jun!L378+Jul!L378+Ago!L378+Set!L378+Oct!L378+Nov!L378+Dic!L378</f>
        <v>4</v>
      </c>
      <c r="U378" s="25">
        <f>+Ene!M378+Feb!M378+Mar!M378+Abr!M378+May!M378+Jun!M378+Jul!M378+Ago!M378+Set!M378+Oct!M378+Nov!M378+Dic!M378</f>
        <v>3</v>
      </c>
      <c r="V378" s="25">
        <f>+Ene!N378+Feb!N378+Mar!N378+Abr!N378+May!N378+Jun!N378+Jul!N378+Ago!N378+Set!N378+Oct!N378+Nov!N378+Dic!N378</f>
        <v>3</v>
      </c>
      <c r="W378" s="25">
        <f t="shared" si="64"/>
        <v>10</v>
      </c>
      <c r="X378" s="257">
        <v>61.560671927441689</v>
      </c>
      <c r="Y378" s="240">
        <f t="shared" si="65"/>
        <v>16.244137185160149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7</v>
      </c>
      <c r="AB378" s="25">
        <f>+Ene!Q378+Feb!Q378+Mar!Q378+Abr!Q378+May!Q378+Jun!Q378+Jul!Q378+Ago!Q378+Set!Q378+Oct!Q378+Nov!Q378+Dic!Q378</f>
        <v>7</v>
      </c>
      <c r="AC378" s="25">
        <f>+Ene!R378+Feb!R378+Mar!R378+Abr!R378+May!R378+Jun!R378+Jul!R378+Ago!R378+Set!R378+Oct!R378+Nov!R378+Dic!R378</f>
        <v>9</v>
      </c>
      <c r="AD378" s="25">
        <f t="shared" si="66"/>
        <v>23</v>
      </c>
      <c r="AE378" s="250">
        <v>61.560671927441689</v>
      </c>
      <c r="AF378" s="240">
        <f t="shared" si="67"/>
        <v>37.361515525868342</v>
      </c>
      <c r="AG378" s="26">
        <f>+Ene!S378+Feb!S378+Mar!S378+Abr!S378+May!S378+Jun!S378+Jul!S378+Ago!S378+Set!S378+Oct!S378+Nov!S378+Dic!S378</f>
        <v>0</v>
      </c>
      <c r="AH378" s="25">
        <f>+Ene!T378+Feb!T378+Mar!T378+Abr!T378+May!T378+Jun!T378+Jul!T378+Ago!T378+Set!T378+Oct!T378+Nov!T378+Dic!T378</f>
        <v>6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2</v>
      </c>
      <c r="AK378" s="25">
        <f t="shared" si="68"/>
        <v>8</v>
      </c>
      <c r="AL378" s="250">
        <v>61.560671927441689</v>
      </c>
      <c r="AM378" s="240">
        <f t="shared" si="69"/>
        <v>12.99530974812812</v>
      </c>
      <c r="AN378" s="266">
        <v>44.43543813486589</v>
      </c>
      <c r="AO378" s="230">
        <f>+Ene!W378+Feb!W378+Mar!W378+Abr!W378+May!W378+Jun!W378+Jul!W378+Ago!W378+Set!W378+Oct!W378+Nov!W378+Dic!W378</f>
        <v>0</v>
      </c>
      <c r="AP378" s="261">
        <f t="shared" si="70"/>
        <v>0</v>
      </c>
      <c r="AQ378" s="17">
        <f>+Ene!X378+Feb!X378+Mar!X378+Abr!X378+May!X378+Jun!X378+Jul!X378+Ago!X378+Set!X378+Oct!X378+Nov!X378+Dic!X378</f>
        <v>0</v>
      </c>
      <c r="AR378" s="261">
        <f t="shared" si="71"/>
        <v>0</v>
      </c>
      <c r="AS378" s="25">
        <f>+Ene!Y378+Feb!Y378+Mar!Y378+Abr!Y378+May!Y378+Jun!Y378+Jul!Y378+Ago!Y378+Set!Y378+Oct!Y378+Nov!Y378+Dic!Y378</f>
        <v>2</v>
      </c>
      <c r="AT378" s="25">
        <f>+Ene!Z378+Feb!Z378+Mar!Z378+Abr!Z378+May!Z378+Jun!Z378+Jul!Z378+Ago!Z378+Set!Z378+Oct!Z378+Nov!Z378+Dic!Z378</f>
        <v>1</v>
      </c>
      <c r="AU378" s="25">
        <f>+Ene!AA378+Feb!AA378+Mar!AA378+Abr!AA378+May!AA378+Jun!AA378+Jul!AA378+Ago!AA378+Set!AA378+Oct!AA378+Nov!AA378+Dic!AA378</f>
        <v>1</v>
      </c>
      <c r="AV378" s="26">
        <f t="shared" si="72"/>
        <v>4</v>
      </c>
      <c r="AW378" s="250">
        <v>61.560671927441689</v>
      </c>
      <c r="AX378" s="240">
        <f t="shared" si="73"/>
        <v>6.4976548740640601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55">
        <v>0</v>
      </c>
      <c r="K379" s="255">
        <v>14.338309259441694</v>
      </c>
      <c r="L379" s="255">
        <v>13</v>
      </c>
      <c r="M379" s="255">
        <v>15.57493468767175</v>
      </c>
      <c r="N379" s="255">
        <v>32.143918564927496</v>
      </c>
      <c r="O379" s="255">
        <v>42.913243947113443</v>
      </c>
      <c r="P379" s="230">
        <f>+Ene!J379+Feb!J379+Mar!J379+Abr!J379+May!J379+Jun!J379+Jul!J379+Ago!J379+Set!J379+Oct!J379+Nov!J379+Dic!J379</f>
        <v>6</v>
      </c>
      <c r="Q379" s="234">
        <f>+Ene!K379+Feb!K379+Mar!K379+Abr!K379+May!K379+Jun!K379+Jul!K379+Ago!K379+Set!K379+Oct!K379+Nov!K379+Dic!K379</f>
        <v>7</v>
      </c>
      <c r="R379" s="248">
        <v>0</v>
      </c>
      <c r="S379" s="249">
        <f t="shared" si="63"/>
        <v>0</v>
      </c>
      <c r="T379" s="25">
        <f>+Ene!L379+Feb!L379+Mar!L379+Abr!L379+May!L379+Jun!L379+Jul!L379+Ago!L379+Set!L379+Oct!L379+Nov!L379+Dic!L379</f>
        <v>15</v>
      </c>
      <c r="U379" s="25">
        <f>+Ene!M379+Feb!M379+Mar!M379+Abr!M379+May!M379+Jun!M379+Jul!M379+Ago!M379+Set!M379+Oct!M379+Nov!M379+Dic!M379</f>
        <v>5</v>
      </c>
      <c r="V379" s="25">
        <f>+Ene!N379+Feb!N379+Mar!N379+Abr!N379+May!N379+Jun!N379+Jul!N379+Ago!N379+Set!N379+Oct!N379+Nov!N379+Dic!N379</f>
        <v>7</v>
      </c>
      <c r="W379" s="25">
        <f t="shared" si="64"/>
        <v>27</v>
      </c>
      <c r="X379" s="257">
        <v>42.913243947113443</v>
      </c>
      <c r="Y379" s="240">
        <f t="shared" si="65"/>
        <v>62.917639210111851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12</v>
      </c>
      <c r="AB379" s="25">
        <f>+Ene!Q379+Feb!Q379+Mar!Q379+Abr!Q379+May!Q379+Jun!Q379+Jul!Q379+Ago!Q379+Set!Q379+Oct!Q379+Nov!Q379+Dic!Q379</f>
        <v>52</v>
      </c>
      <c r="AC379" s="25">
        <f>+Ene!R379+Feb!R379+Mar!R379+Abr!R379+May!R379+Jun!R379+Jul!R379+Ago!R379+Set!R379+Oct!R379+Nov!R379+Dic!R379</f>
        <v>20</v>
      </c>
      <c r="AD379" s="25">
        <f t="shared" si="66"/>
        <v>84</v>
      </c>
      <c r="AE379" s="250">
        <v>42.913243947113443</v>
      </c>
      <c r="AF379" s="240">
        <f t="shared" si="67"/>
        <v>195.74376643145911</v>
      </c>
      <c r="AG379" s="26">
        <f>+Ene!S379+Feb!S379+Mar!S379+Abr!S379+May!S379+Jun!S379+Jul!S379+Ago!S379+Set!S379+Oct!S379+Nov!S379+Dic!S379</f>
        <v>0</v>
      </c>
      <c r="AH379" s="25">
        <f>+Ene!T379+Feb!T379+Mar!T379+Abr!T379+May!T379+Jun!T379+Jul!T379+Ago!T379+Set!T379+Oct!T379+Nov!T379+Dic!T379</f>
        <v>4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6</v>
      </c>
      <c r="AK379" s="25">
        <f t="shared" si="68"/>
        <v>10</v>
      </c>
      <c r="AL379" s="250">
        <v>42.913243947113443</v>
      </c>
      <c r="AM379" s="240">
        <f t="shared" si="69"/>
        <v>23.302829337078464</v>
      </c>
      <c r="AN379" s="266">
        <v>32.143918564927496</v>
      </c>
      <c r="AO379" s="230">
        <f>+Ene!W379+Feb!W379+Mar!W379+Abr!W379+May!W379+Jun!W379+Jul!W379+Ago!W379+Set!W379+Oct!W379+Nov!W379+Dic!W379</f>
        <v>0</v>
      </c>
      <c r="AP379" s="261">
        <f t="shared" si="70"/>
        <v>0</v>
      </c>
      <c r="AQ379" s="17">
        <f>+Ene!X379+Feb!X379+Mar!X379+Abr!X379+May!X379+Jun!X379+Jul!X379+Ago!X379+Set!X379+Oct!X379+Nov!X379+Dic!X379</f>
        <v>0</v>
      </c>
      <c r="AR379" s="261">
        <f t="shared" si="71"/>
        <v>0</v>
      </c>
      <c r="AS379" s="25">
        <f>+Ene!Y379+Feb!Y379+Mar!Y379+Abr!Y379+May!Y379+Jun!Y379+Jul!Y379+Ago!Y379+Set!Y379+Oct!Y379+Nov!Y379+Dic!Y379</f>
        <v>3</v>
      </c>
      <c r="AT379" s="25">
        <f>+Ene!Z379+Feb!Z379+Mar!Z379+Abr!Z379+May!Z379+Jun!Z379+Jul!Z379+Ago!Z379+Set!Z379+Oct!Z379+Nov!Z379+Dic!Z379</f>
        <v>3</v>
      </c>
      <c r="AU379" s="25">
        <f>+Ene!AA379+Feb!AA379+Mar!AA379+Abr!AA379+May!AA379+Jun!AA379+Jul!AA379+Ago!AA379+Set!AA379+Oct!AA379+Nov!AA379+Dic!AA379</f>
        <v>2</v>
      </c>
      <c r="AV379" s="26">
        <f t="shared" si="72"/>
        <v>8</v>
      </c>
      <c r="AW379" s="250">
        <v>42.913243947113443</v>
      </c>
      <c r="AX379" s="240">
        <f t="shared" si="73"/>
        <v>18.642263469662772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55">
        <v>0</v>
      </c>
      <c r="K380" s="255">
        <v>11.053931412219963</v>
      </c>
      <c r="L380" s="255">
        <v>11.053931412219963</v>
      </c>
      <c r="M380" s="255">
        <v>11.053931412219963</v>
      </c>
      <c r="N380" s="255">
        <v>24.623804596591043</v>
      </c>
      <c r="O380" s="255">
        <v>33.161794236659887</v>
      </c>
      <c r="P380" s="230">
        <f>+Ene!J380+Feb!J380+Mar!J380+Abr!J380+May!J380+Jun!J380+Jul!J380+Ago!J380+Set!J380+Oct!J380+Nov!J380+Dic!J380</f>
        <v>0</v>
      </c>
      <c r="Q380" s="234">
        <f>+Ene!K380+Feb!K380+Mar!K380+Abr!K380+May!K380+Jun!K380+Jul!K380+Ago!K380+Set!K380+Oct!K380+Nov!K380+Dic!K380</f>
        <v>1</v>
      </c>
      <c r="R380" s="248">
        <v>0</v>
      </c>
      <c r="S380" s="249">
        <f t="shared" si="63"/>
        <v>0</v>
      </c>
      <c r="T380" s="25">
        <f>+Ene!L380+Feb!L380+Mar!L380+Abr!L380+May!L380+Jun!L380+Jul!L380+Ago!L380+Set!L380+Oct!L380+Nov!L380+Dic!L380</f>
        <v>3</v>
      </c>
      <c r="U380" s="25">
        <f>+Ene!M380+Feb!M380+Mar!M380+Abr!M380+May!M380+Jun!M380+Jul!M380+Ago!M380+Set!M380+Oct!M380+Nov!M380+Dic!M380</f>
        <v>5</v>
      </c>
      <c r="V380" s="25">
        <f>+Ene!N380+Feb!N380+Mar!N380+Abr!N380+May!N380+Jun!N380+Jul!N380+Ago!N380+Set!N380+Oct!N380+Nov!N380+Dic!N380</f>
        <v>4</v>
      </c>
      <c r="W380" s="25">
        <f t="shared" si="64"/>
        <v>12</v>
      </c>
      <c r="X380" s="257">
        <v>33.161794236659887</v>
      </c>
      <c r="Y380" s="240">
        <f t="shared" si="65"/>
        <v>36.186220547542547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11</v>
      </c>
      <c r="AB380" s="25">
        <f>+Ene!Q380+Feb!Q380+Mar!Q380+Abr!Q380+May!Q380+Jun!Q380+Jul!Q380+Ago!Q380+Set!Q380+Oct!Q380+Nov!Q380+Dic!Q380</f>
        <v>20</v>
      </c>
      <c r="AC380" s="25">
        <f>+Ene!R380+Feb!R380+Mar!R380+Abr!R380+May!R380+Jun!R380+Jul!R380+Ago!R380+Set!R380+Oct!R380+Nov!R380+Dic!R380</f>
        <v>8</v>
      </c>
      <c r="AD380" s="25">
        <f t="shared" si="66"/>
        <v>39</v>
      </c>
      <c r="AE380" s="250">
        <v>33.161794236659887</v>
      </c>
      <c r="AF380" s="240">
        <f t="shared" si="67"/>
        <v>117.60521677951328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10</v>
      </c>
      <c r="AK380" s="25">
        <f t="shared" si="68"/>
        <v>10</v>
      </c>
      <c r="AL380" s="250">
        <v>33.161794236659887</v>
      </c>
      <c r="AM380" s="240">
        <f t="shared" si="69"/>
        <v>30.155183789618789</v>
      </c>
      <c r="AN380" s="266">
        <v>24.623804596591043</v>
      </c>
      <c r="AO380" s="230">
        <f>+Ene!W380+Feb!W380+Mar!W380+Abr!W380+May!W380+Jun!W380+Jul!W380+Ago!W380+Set!W380+Oct!W380+Nov!W380+Dic!W380</f>
        <v>0</v>
      </c>
      <c r="AP380" s="261">
        <f t="shared" si="70"/>
        <v>0</v>
      </c>
      <c r="AQ380" s="17">
        <f>+Ene!X380+Feb!X380+Mar!X380+Abr!X380+May!X380+Jun!X380+Jul!X380+Ago!X380+Set!X380+Oct!X380+Nov!X380+Dic!X380</f>
        <v>4</v>
      </c>
      <c r="AR380" s="261">
        <f t="shared" si="71"/>
        <v>16.244443397482801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72"/>
        <v>0</v>
      </c>
      <c r="AW380" s="250">
        <v>33.161794236659887</v>
      </c>
      <c r="AX380" s="240">
        <f t="shared" si="73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55">
        <v>0</v>
      </c>
      <c r="K381" s="255">
        <v>8</v>
      </c>
      <c r="L381" s="255">
        <v>14</v>
      </c>
      <c r="M381" s="255">
        <v>18</v>
      </c>
      <c r="N381" s="255">
        <v>48.910858073136623</v>
      </c>
      <c r="O381" s="255">
        <v>40</v>
      </c>
      <c r="P381" s="230">
        <f>+Ene!J381+Feb!J381+Mar!J381+Abr!J381+May!J381+Jun!J381+Jul!J381+Ago!J381+Set!J381+Oct!J381+Nov!J381+Dic!J381</f>
        <v>0</v>
      </c>
      <c r="Q381" s="234">
        <f>+Ene!K381+Feb!K381+Mar!K381+Abr!K381+May!K381+Jun!K381+Jul!K381+Ago!K381+Set!K381+Oct!K381+Nov!K381+Dic!K381</f>
        <v>0</v>
      </c>
      <c r="R381" s="248">
        <v>0</v>
      </c>
      <c r="S381" s="249">
        <f t="shared" si="63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0</v>
      </c>
      <c r="W381" s="25">
        <f t="shared" si="64"/>
        <v>0</v>
      </c>
      <c r="X381" s="257">
        <v>40</v>
      </c>
      <c r="Y381" s="240">
        <f t="shared" si="65"/>
        <v>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4</v>
      </c>
      <c r="AB381" s="25">
        <f>+Ene!Q381+Feb!Q381+Mar!Q381+Abr!Q381+May!Q381+Jun!Q381+Jul!Q381+Ago!Q381+Set!Q381+Oct!Q381+Nov!Q381+Dic!Q381</f>
        <v>5</v>
      </c>
      <c r="AC381" s="25">
        <f>+Ene!R381+Feb!R381+Mar!R381+Abr!R381+May!R381+Jun!R381+Jul!R381+Ago!R381+Set!R381+Oct!R381+Nov!R381+Dic!R381</f>
        <v>2</v>
      </c>
      <c r="AD381" s="25">
        <f t="shared" si="66"/>
        <v>11</v>
      </c>
      <c r="AE381" s="250">
        <v>40</v>
      </c>
      <c r="AF381" s="240">
        <f t="shared" si="67"/>
        <v>27.500000000000004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1</v>
      </c>
      <c r="AK381" s="25">
        <f t="shared" si="68"/>
        <v>1</v>
      </c>
      <c r="AL381" s="250">
        <v>40</v>
      </c>
      <c r="AM381" s="240">
        <f t="shared" si="69"/>
        <v>2.5</v>
      </c>
      <c r="AN381" s="266">
        <v>48.910858073136623</v>
      </c>
      <c r="AO381" s="230">
        <f>+Ene!W381+Feb!W381+Mar!W381+Abr!W381+May!W381+Jun!W381+Jul!W381+Ago!W381+Set!W381+Oct!W381+Nov!W381+Dic!W381</f>
        <v>0</v>
      </c>
      <c r="AP381" s="261">
        <f t="shared" si="70"/>
        <v>0</v>
      </c>
      <c r="AQ381" s="17">
        <f>+Ene!X381+Feb!X381+Mar!X381+Abr!X381+May!X381+Jun!X381+Jul!X381+Ago!X381+Set!X381+Oct!X381+Nov!X381+Dic!X381</f>
        <v>0</v>
      </c>
      <c r="AR381" s="261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50">
        <v>40</v>
      </c>
      <c r="AX381" s="240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255">
        <v>0</v>
      </c>
      <c r="K382" s="255">
        <v>0</v>
      </c>
      <c r="L382" s="255">
        <v>0</v>
      </c>
      <c r="M382" s="255">
        <v>0</v>
      </c>
      <c r="N382" s="255">
        <v>0</v>
      </c>
      <c r="O382" s="255">
        <v>0</v>
      </c>
      <c r="P382" s="230">
        <f>+Ene!J382+Feb!J382+Mar!J382+Abr!J382+May!J382+Jun!J382+Jul!J382+Ago!J382+Set!J382+Oct!J382+Nov!J382+Dic!J382</f>
        <v>0</v>
      </c>
      <c r="Q382" s="234">
        <f>+Ene!K382+Feb!K382+Mar!K382+Abr!K382+May!K382+Jun!K382+Jul!K382+Ago!K382+Set!K382+Oct!K382+Nov!K382+Dic!K382</f>
        <v>0</v>
      </c>
      <c r="R382" s="248">
        <v>0</v>
      </c>
      <c r="S382" s="249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57">
        <v>0</v>
      </c>
      <c r="Y382" s="240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50">
        <v>0</v>
      </c>
      <c r="AF382" s="240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50">
        <v>0</v>
      </c>
      <c r="AM382" s="240">
        <f t="shared" si="69"/>
        <v>0</v>
      </c>
      <c r="AN382" s="266">
        <v>0</v>
      </c>
      <c r="AO382" s="230">
        <f>+Ene!W382+Feb!W382+Mar!W382+Abr!W382+May!W382+Jun!W382+Jul!W382+Ago!W382+Set!W382+Oct!W382+Nov!W382+Dic!W382</f>
        <v>0</v>
      </c>
      <c r="AP382" s="261">
        <f t="shared" si="70"/>
        <v>0</v>
      </c>
      <c r="AQ382" s="17">
        <f>+Ene!X382+Feb!X382+Mar!X382+Abr!X382+May!X382+Jun!X382+Jul!X382+Ago!X382+Set!X382+Oct!X382+Nov!X382+Dic!X382</f>
        <v>0</v>
      </c>
      <c r="AR382" s="261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50">
        <v>0</v>
      </c>
      <c r="AX382" s="240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255">
        <v>0</v>
      </c>
      <c r="K383" s="255">
        <v>0</v>
      </c>
      <c r="L383" s="255">
        <v>0</v>
      </c>
      <c r="M383" s="255">
        <v>0</v>
      </c>
      <c r="N383" s="255">
        <v>0</v>
      </c>
      <c r="O383" s="255">
        <v>0</v>
      </c>
      <c r="P383" s="230">
        <f>+Ene!J383+Feb!J383+Mar!J383+Abr!J383+May!J383+Jun!J383+Jul!J383+Ago!J383+Set!J383+Oct!J383+Nov!J383+Dic!J383</f>
        <v>0</v>
      </c>
      <c r="Q383" s="234">
        <f>+Ene!K383+Feb!K383+Mar!K383+Abr!K383+May!K383+Jun!K383+Jul!K383+Ago!K383+Set!K383+Oct!K383+Nov!K383+Dic!K383</f>
        <v>0</v>
      </c>
      <c r="R383" s="248">
        <v>0</v>
      </c>
      <c r="S383" s="249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57">
        <v>0</v>
      </c>
      <c r="Y383" s="240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50">
        <v>0</v>
      </c>
      <c r="AF383" s="240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50">
        <v>0</v>
      </c>
      <c r="AM383" s="240">
        <f t="shared" si="69"/>
        <v>0</v>
      </c>
      <c r="AN383" s="266">
        <v>0</v>
      </c>
      <c r="AO383" s="230">
        <f>+Ene!W383+Feb!W383+Mar!W383+Abr!W383+May!W383+Jun!W383+Jul!W383+Ago!W383+Set!W383+Oct!W383+Nov!W383+Dic!W383</f>
        <v>0</v>
      </c>
      <c r="AP383" s="261">
        <f t="shared" si="70"/>
        <v>0</v>
      </c>
      <c r="AQ383" s="17">
        <f>+Ene!X383+Feb!X383+Mar!X383+Abr!X383+May!X383+Jun!X383+Jul!X383+Ago!X383+Set!X383+Oct!X383+Nov!X383+Dic!X383</f>
        <v>0</v>
      </c>
      <c r="AR383" s="261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50">
        <v>0</v>
      </c>
      <c r="AX383" s="240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255">
        <v>0</v>
      </c>
      <c r="K384" s="255">
        <v>0</v>
      </c>
      <c r="L384" s="255">
        <v>0</v>
      </c>
      <c r="M384" s="255">
        <v>0</v>
      </c>
      <c r="N384" s="255">
        <v>0</v>
      </c>
      <c r="O384" s="255">
        <v>0</v>
      </c>
      <c r="P384" s="230">
        <f>+Ene!J384+Feb!J384+Mar!J384+Abr!J384+May!J384+Jun!J384+Jul!J384+Ago!J384+Set!J384+Oct!J384+Nov!J384+Dic!J384</f>
        <v>0</v>
      </c>
      <c r="Q384" s="234">
        <f>+Ene!K384+Feb!K384+Mar!K384+Abr!K384+May!K384+Jun!K384+Jul!K384+Ago!K384+Set!K384+Oct!K384+Nov!K384+Dic!K384</f>
        <v>0</v>
      </c>
      <c r="R384" s="248">
        <v>0</v>
      </c>
      <c r="S384" s="249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57">
        <v>0</v>
      </c>
      <c r="Y384" s="240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50">
        <v>0</v>
      </c>
      <c r="AF384" s="240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50">
        <v>0</v>
      </c>
      <c r="AM384" s="240">
        <f t="shared" si="69"/>
        <v>0</v>
      </c>
      <c r="AN384" s="266">
        <v>0</v>
      </c>
      <c r="AO384" s="230">
        <f>+Ene!W384+Feb!W384+Mar!W384+Abr!W384+May!W384+Jun!W384+Jul!W384+Ago!W384+Set!W384+Oct!W384+Nov!W384+Dic!W384</f>
        <v>0</v>
      </c>
      <c r="AP384" s="261">
        <f t="shared" si="70"/>
        <v>0</v>
      </c>
      <c r="AQ384" s="17">
        <f>+Ene!X384+Feb!X384+Mar!X384+Abr!X384+May!X384+Jun!X384+Jul!X384+Ago!X384+Set!X384+Oct!X384+Nov!X384+Dic!X384</f>
        <v>0</v>
      </c>
      <c r="AR384" s="261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50">
        <v>0</v>
      </c>
      <c r="AX384" s="240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255">
        <v>0</v>
      </c>
      <c r="K385" s="255">
        <v>0</v>
      </c>
      <c r="L385" s="255">
        <v>0</v>
      </c>
      <c r="M385" s="255">
        <v>0</v>
      </c>
      <c r="N385" s="255">
        <v>0</v>
      </c>
      <c r="O385" s="255">
        <v>0</v>
      </c>
      <c r="P385" s="230">
        <f>+Ene!J385+Feb!J385+Mar!J385+Abr!J385+May!J385+Jun!J385+Jul!J385+Ago!J385+Set!J385+Oct!J385+Nov!J385+Dic!J385</f>
        <v>0</v>
      </c>
      <c r="Q385" s="234">
        <f>+Ene!K385+Feb!K385+Mar!K385+Abr!K385+May!K385+Jun!K385+Jul!K385+Ago!K385+Set!K385+Oct!K385+Nov!K385+Dic!K385</f>
        <v>0</v>
      </c>
      <c r="R385" s="248">
        <v>0</v>
      </c>
      <c r="S385" s="249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57">
        <v>0</v>
      </c>
      <c r="Y385" s="240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50">
        <v>0</v>
      </c>
      <c r="AF385" s="240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50">
        <v>0</v>
      </c>
      <c r="AM385" s="240">
        <f t="shared" si="69"/>
        <v>0</v>
      </c>
      <c r="AN385" s="266">
        <v>0</v>
      </c>
      <c r="AO385" s="230">
        <f>+Ene!W385+Feb!W385+Mar!W385+Abr!W385+May!W385+Jun!W385+Jul!W385+Ago!W385+Set!W385+Oct!W385+Nov!W385+Dic!W385</f>
        <v>0</v>
      </c>
      <c r="AP385" s="261">
        <f t="shared" si="70"/>
        <v>0</v>
      </c>
      <c r="AQ385" s="17">
        <f>+Ene!X385+Feb!X385+Mar!X385+Abr!X385+May!X385+Jun!X385+Jul!X385+Ago!X385+Set!X385+Oct!X385+Nov!X385+Dic!X385</f>
        <v>0</v>
      </c>
      <c r="AR385" s="261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50">
        <v>0</v>
      </c>
      <c r="AX385" s="240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255">
        <v>0</v>
      </c>
      <c r="K386" s="255">
        <v>0</v>
      </c>
      <c r="L386" s="255">
        <v>0</v>
      </c>
      <c r="M386" s="255">
        <v>0</v>
      </c>
      <c r="N386" s="255">
        <v>0</v>
      </c>
      <c r="O386" s="255">
        <v>0</v>
      </c>
      <c r="P386" s="230">
        <f>+Ene!J386+Feb!J386+Mar!J386+Abr!J386+May!J386+Jun!J386+Jul!J386+Ago!J386+Set!J386+Oct!J386+Nov!J386+Dic!J386</f>
        <v>0</v>
      </c>
      <c r="Q386" s="234">
        <f>+Ene!K386+Feb!K386+Mar!K386+Abr!K386+May!K386+Jun!K386+Jul!K386+Ago!K386+Set!K386+Oct!K386+Nov!K386+Dic!K386</f>
        <v>0</v>
      </c>
      <c r="R386" s="248">
        <v>0</v>
      </c>
      <c r="S386" s="249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57">
        <v>0</v>
      </c>
      <c r="Y386" s="240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50">
        <v>0</v>
      </c>
      <c r="AF386" s="240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50">
        <v>0</v>
      </c>
      <c r="AM386" s="240">
        <f t="shared" si="69"/>
        <v>0</v>
      </c>
      <c r="AN386" s="266">
        <v>0</v>
      </c>
      <c r="AO386" s="230">
        <f>+Ene!W386+Feb!W386+Mar!W386+Abr!W386+May!W386+Jun!W386+Jul!W386+Ago!W386+Set!W386+Oct!W386+Nov!W386+Dic!W386</f>
        <v>0</v>
      </c>
      <c r="AP386" s="261">
        <f t="shared" si="70"/>
        <v>0</v>
      </c>
      <c r="AQ386" s="17">
        <f>+Ene!X386+Feb!X386+Mar!X386+Abr!X386+May!X386+Jun!X386+Jul!X386+Ago!X386+Set!X386+Oct!X386+Nov!X386+Dic!X386</f>
        <v>0</v>
      </c>
      <c r="AR386" s="261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50">
        <v>0</v>
      </c>
      <c r="AX386" s="240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255">
        <v>0</v>
      </c>
      <c r="K387" s="255">
        <v>0</v>
      </c>
      <c r="L387" s="255">
        <v>0</v>
      </c>
      <c r="M387" s="255">
        <v>0</v>
      </c>
      <c r="N387" s="255">
        <v>0</v>
      </c>
      <c r="O387" s="255">
        <v>0</v>
      </c>
      <c r="P387" s="230">
        <f>+Ene!J387+Feb!J387+Mar!J387+Abr!J387+May!J387+Jun!J387+Jul!J387+Ago!J387+Set!J387+Oct!J387+Nov!J387+Dic!J387</f>
        <v>0</v>
      </c>
      <c r="Q387" s="234">
        <f>+Ene!K387+Feb!K387+Mar!K387+Abr!K387+May!K387+Jun!K387+Jul!K387+Ago!K387+Set!K387+Oct!K387+Nov!K387+Dic!K387</f>
        <v>0</v>
      </c>
      <c r="R387" s="248">
        <v>0</v>
      </c>
      <c r="S387" s="249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57">
        <v>0</v>
      </c>
      <c r="Y387" s="240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50">
        <v>0</v>
      </c>
      <c r="AF387" s="240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50">
        <v>0</v>
      </c>
      <c r="AM387" s="240">
        <f t="shared" si="69"/>
        <v>0</v>
      </c>
      <c r="AN387" s="266">
        <v>0</v>
      </c>
      <c r="AO387" s="230">
        <f>+Ene!W387+Feb!W387+Mar!W387+Abr!W387+May!W387+Jun!W387+Jul!W387+Ago!W387+Set!W387+Oct!W387+Nov!W387+Dic!W387</f>
        <v>0</v>
      </c>
      <c r="AP387" s="261">
        <f t="shared" si="70"/>
        <v>0</v>
      </c>
      <c r="AQ387" s="17">
        <f>+Ene!X387+Feb!X387+Mar!X387+Abr!X387+May!X387+Jun!X387+Jul!X387+Ago!X387+Set!X387+Oct!X387+Nov!X387+Dic!X387</f>
        <v>0</v>
      </c>
      <c r="AR387" s="261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50">
        <v>0</v>
      </c>
      <c r="AX387" s="240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255">
        <v>0</v>
      </c>
      <c r="K388" s="255">
        <v>0</v>
      </c>
      <c r="L388" s="255">
        <v>0</v>
      </c>
      <c r="M388" s="255">
        <v>0</v>
      </c>
      <c r="N388" s="255">
        <v>0</v>
      </c>
      <c r="O388" s="255">
        <v>0</v>
      </c>
      <c r="P388" s="230">
        <f>+Ene!J388+Feb!J388+Mar!J388+Abr!J388+May!J388+Jun!J388+Jul!J388+Ago!J388+Set!J388+Oct!J388+Nov!J388+Dic!J388</f>
        <v>0</v>
      </c>
      <c r="Q388" s="234">
        <f>+Ene!K388+Feb!K388+Mar!K388+Abr!K388+May!K388+Jun!K388+Jul!K388+Ago!K388+Set!K388+Oct!K388+Nov!K388+Dic!K388</f>
        <v>0</v>
      </c>
      <c r="R388" s="248">
        <v>0</v>
      </c>
      <c r="S388" s="249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57">
        <v>0</v>
      </c>
      <c r="Y388" s="240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50">
        <v>0</v>
      </c>
      <c r="AF388" s="240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50">
        <v>0</v>
      </c>
      <c r="AM388" s="240">
        <f t="shared" si="69"/>
        <v>0</v>
      </c>
      <c r="AN388" s="266">
        <v>0</v>
      </c>
      <c r="AO388" s="230">
        <f>+Ene!W388+Feb!W388+Mar!W388+Abr!W388+May!W388+Jun!W388+Jul!W388+Ago!W388+Set!W388+Oct!W388+Nov!W388+Dic!W388</f>
        <v>0</v>
      </c>
      <c r="AP388" s="261">
        <f t="shared" si="70"/>
        <v>0</v>
      </c>
      <c r="AQ388" s="17">
        <f>+Ene!X388+Feb!X388+Mar!X388+Abr!X388+May!X388+Jun!X388+Jul!X388+Ago!X388+Set!X388+Oct!X388+Nov!X388+Dic!X388</f>
        <v>0</v>
      </c>
      <c r="AR388" s="261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50">
        <v>0</v>
      </c>
      <c r="AX388" s="240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255">
        <v>0</v>
      </c>
      <c r="K389" s="255">
        <v>0</v>
      </c>
      <c r="L389" s="255">
        <v>0</v>
      </c>
      <c r="M389" s="255">
        <v>0</v>
      </c>
      <c r="N389" s="255">
        <v>0</v>
      </c>
      <c r="O389" s="255">
        <v>0</v>
      </c>
      <c r="P389" s="230">
        <f>+Ene!J389+Feb!J389+Mar!J389+Abr!J389+May!J389+Jun!J389+Jul!J389+Ago!J389+Set!J389+Oct!J389+Nov!J389+Dic!J389</f>
        <v>0</v>
      </c>
      <c r="Q389" s="234">
        <f>+Ene!K389+Feb!K389+Mar!K389+Abr!K389+May!K389+Jun!K389+Jul!K389+Ago!K389+Set!K389+Oct!K389+Nov!K389+Dic!K389</f>
        <v>0</v>
      </c>
      <c r="R389" s="248">
        <v>0</v>
      </c>
      <c r="S389" s="249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57">
        <v>0</v>
      </c>
      <c r="Y389" s="240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50">
        <v>0</v>
      </c>
      <c r="AF389" s="240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50">
        <v>0</v>
      </c>
      <c r="AM389" s="240">
        <f t="shared" si="69"/>
        <v>0</v>
      </c>
      <c r="AN389" s="266">
        <v>0</v>
      </c>
      <c r="AO389" s="230">
        <f>+Ene!W389+Feb!W389+Mar!W389+Abr!W389+May!W389+Jun!W389+Jul!W389+Ago!W389+Set!W389+Oct!W389+Nov!W389+Dic!W389</f>
        <v>0</v>
      </c>
      <c r="AP389" s="261">
        <f t="shared" si="70"/>
        <v>0</v>
      </c>
      <c r="AQ389" s="17">
        <f>+Ene!X389+Feb!X389+Mar!X389+Abr!X389+May!X389+Jun!X389+Jul!X389+Ago!X389+Set!X389+Oct!X389+Nov!X389+Dic!X389</f>
        <v>0</v>
      </c>
      <c r="AR389" s="261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50">
        <v>0</v>
      </c>
      <c r="AX389" s="240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255">
        <v>0</v>
      </c>
      <c r="K390" s="255">
        <v>0</v>
      </c>
      <c r="L390" s="255">
        <v>0</v>
      </c>
      <c r="M390" s="255">
        <v>0</v>
      </c>
      <c r="N390" s="255">
        <v>0</v>
      </c>
      <c r="O390" s="255">
        <v>0</v>
      </c>
      <c r="P390" s="230">
        <f>+Ene!J390+Feb!J390+Mar!J390+Abr!J390+May!J390+Jun!J390+Jul!J390+Ago!J390+Set!J390+Oct!J390+Nov!J390+Dic!J390</f>
        <v>0</v>
      </c>
      <c r="Q390" s="234">
        <f>+Ene!K390+Feb!K390+Mar!K390+Abr!K390+May!K390+Jun!K390+Jul!K390+Ago!K390+Set!K390+Oct!K390+Nov!K390+Dic!K390</f>
        <v>0</v>
      </c>
      <c r="R390" s="248">
        <v>0</v>
      </c>
      <c r="S390" s="249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57">
        <v>0</v>
      </c>
      <c r="Y390" s="240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50">
        <v>0</v>
      </c>
      <c r="AF390" s="240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50">
        <v>0</v>
      </c>
      <c r="AM390" s="240">
        <f t="shared" ref="AM390:AM453" si="80">IFERROR(AK390/AL390,0)*100</f>
        <v>0</v>
      </c>
      <c r="AN390" s="266">
        <v>0</v>
      </c>
      <c r="AO390" s="230">
        <f>+Ene!W390+Feb!W390+Mar!W390+Abr!W390+May!W390+Jun!W390+Jul!W390+Ago!W390+Set!W390+Oct!W390+Nov!W390+Dic!W390</f>
        <v>0</v>
      </c>
      <c r="AP390" s="261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61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50">
        <v>0</v>
      </c>
      <c r="AX390" s="240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255">
        <v>0</v>
      </c>
      <c r="K391" s="255">
        <v>0</v>
      </c>
      <c r="L391" s="255">
        <v>0</v>
      </c>
      <c r="M391" s="255">
        <v>0</v>
      </c>
      <c r="N391" s="255">
        <v>0</v>
      </c>
      <c r="O391" s="255">
        <v>0</v>
      </c>
      <c r="P391" s="230">
        <f>+Ene!J391+Feb!J391+Mar!J391+Abr!J391+May!J391+Jun!J391+Jul!J391+Ago!J391+Set!J391+Oct!J391+Nov!J391+Dic!J391</f>
        <v>0</v>
      </c>
      <c r="Q391" s="234">
        <f>+Ene!K391+Feb!K391+Mar!K391+Abr!K391+May!K391+Jun!K391+Jul!K391+Ago!K391+Set!K391+Oct!K391+Nov!K391+Dic!K391</f>
        <v>0</v>
      </c>
      <c r="R391" s="248">
        <v>0</v>
      </c>
      <c r="S391" s="249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57">
        <v>0</v>
      </c>
      <c r="Y391" s="240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50">
        <v>0</v>
      </c>
      <c r="AF391" s="240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50">
        <v>0</v>
      </c>
      <c r="AM391" s="240">
        <f t="shared" si="80"/>
        <v>0</v>
      </c>
      <c r="AN391" s="266">
        <v>0</v>
      </c>
      <c r="AO391" s="230">
        <f>+Ene!W391+Feb!W391+Mar!W391+Abr!W391+May!W391+Jun!W391+Jul!W391+Ago!W391+Set!W391+Oct!W391+Nov!W391+Dic!W391</f>
        <v>0</v>
      </c>
      <c r="AP391" s="261">
        <f t="shared" si="81"/>
        <v>0</v>
      </c>
      <c r="AQ391" s="17">
        <f>+Ene!X391+Feb!X391+Mar!X391+Abr!X391+May!X391+Jun!X391+Jul!X391+Ago!X391+Set!X391+Oct!X391+Nov!X391+Dic!X391</f>
        <v>0</v>
      </c>
      <c r="AR391" s="261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50">
        <v>0</v>
      </c>
      <c r="AX391" s="240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55">
        <v>0</v>
      </c>
      <c r="K392" s="255">
        <v>0</v>
      </c>
      <c r="L392" s="255">
        <v>0</v>
      </c>
      <c r="M392" s="255">
        <v>0</v>
      </c>
      <c r="N392" s="255">
        <v>0</v>
      </c>
      <c r="O392" s="255">
        <v>0</v>
      </c>
      <c r="P392" s="230">
        <f>+Ene!J392+Feb!J392+Mar!J392+Abr!J392+May!J392+Jun!J392+Jul!J392+Ago!J392+Set!J392+Oct!J392+Nov!J392+Dic!J392</f>
        <v>0</v>
      </c>
      <c r="Q392" s="234">
        <f>+Ene!K392+Feb!K392+Mar!K392+Abr!K392+May!K392+Jun!K392+Jul!K392+Ago!K392+Set!K392+Oct!K392+Nov!K392+Dic!K392</f>
        <v>0</v>
      </c>
      <c r="R392" s="248">
        <v>0</v>
      </c>
      <c r="S392" s="249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57">
        <v>0</v>
      </c>
      <c r="Y392" s="240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50">
        <v>0</v>
      </c>
      <c r="AF392" s="240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50">
        <v>0</v>
      </c>
      <c r="AM392" s="240">
        <f t="shared" si="80"/>
        <v>0</v>
      </c>
      <c r="AN392" s="266">
        <v>0</v>
      </c>
      <c r="AO392" s="230">
        <f>+Ene!W392+Feb!W392+Mar!W392+Abr!W392+May!W392+Jun!W392+Jul!W392+Ago!W392+Set!W392+Oct!W392+Nov!W392+Dic!W392</f>
        <v>0</v>
      </c>
      <c r="AP392" s="261">
        <f t="shared" si="81"/>
        <v>0</v>
      </c>
      <c r="AQ392" s="17">
        <f>+Ene!X392+Feb!X392+Mar!X392+Abr!X392+May!X392+Jun!X392+Jul!X392+Ago!X392+Set!X392+Oct!X392+Nov!X392+Dic!X392</f>
        <v>0</v>
      </c>
      <c r="AR392" s="261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50">
        <v>0</v>
      </c>
      <c r="AX392" s="240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255">
        <v>0</v>
      </c>
      <c r="K393" s="255">
        <v>0</v>
      </c>
      <c r="L393" s="255">
        <v>0</v>
      </c>
      <c r="M393" s="255">
        <v>0</v>
      </c>
      <c r="N393" s="255">
        <v>0</v>
      </c>
      <c r="O393" s="255">
        <v>0</v>
      </c>
      <c r="P393" s="230">
        <f>+Ene!J393+Feb!J393+Mar!J393+Abr!J393+May!J393+Jun!J393+Jul!J393+Ago!J393+Set!J393+Oct!J393+Nov!J393+Dic!J393</f>
        <v>0</v>
      </c>
      <c r="Q393" s="234">
        <f>+Ene!K393+Feb!K393+Mar!K393+Abr!K393+May!K393+Jun!K393+Jul!K393+Ago!K393+Set!K393+Oct!K393+Nov!K393+Dic!K393</f>
        <v>0</v>
      </c>
      <c r="R393" s="248">
        <v>0</v>
      </c>
      <c r="S393" s="249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57">
        <v>0</v>
      </c>
      <c r="Y393" s="240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50">
        <v>0</v>
      </c>
      <c r="AF393" s="240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50">
        <v>0</v>
      </c>
      <c r="AM393" s="240">
        <f t="shared" si="80"/>
        <v>0</v>
      </c>
      <c r="AN393" s="266">
        <v>0</v>
      </c>
      <c r="AO393" s="230">
        <f>+Ene!W393+Feb!W393+Mar!W393+Abr!W393+May!W393+Jun!W393+Jul!W393+Ago!W393+Set!W393+Oct!W393+Nov!W393+Dic!W393</f>
        <v>0</v>
      </c>
      <c r="AP393" s="261">
        <f t="shared" si="81"/>
        <v>0</v>
      </c>
      <c r="AQ393" s="17">
        <f>+Ene!X393+Feb!X393+Mar!X393+Abr!X393+May!X393+Jun!X393+Jul!X393+Ago!X393+Set!X393+Oct!X393+Nov!X393+Dic!X393</f>
        <v>0</v>
      </c>
      <c r="AR393" s="261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50">
        <v>0</v>
      </c>
      <c r="AX393" s="240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255">
        <v>0</v>
      </c>
      <c r="K394" s="255">
        <v>0</v>
      </c>
      <c r="L394" s="255">
        <v>0</v>
      </c>
      <c r="M394" s="255">
        <v>0</v>
      </c>
      <c r="N394" s="255">
        <v>0</v>
      </c>
      <c r="O394" s="255">
        <v>0</v>
      </c>
      <c r="P394" s="230">
        <f>+Ene!J394+Feb!J394+Mar!J394+Abr!J394+May!J394+Jun!J394+Jul!J394+Ago!J394+Set!J394+Oct!J394+Nov!J394+Dic!J394</f>
        <v>0</v>
      </c>
      <c r="Q394" s="234">
        <f>+Ene!K394+Feb!K394+Mar!K394+Abr!K394+May!K394+Jun!K394+Jul!K394+Ago!K394+Set!K394+Oct!K394+Nov!K394+Dic!K394</f>
        <v>0</v>
      </c>
      <c r="R394" s="248">
        <v>0</v>
      </c>
      <c r="S394" s="249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57">
        <v>0</v>
      </c>
      <c r="Y394" s="240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50">
        <v>0</v>
      </c>
      <c r="AF394" s="240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50">
        <v>0</v>
      </c>
      <c r="AM394" s="240">
        <f t="shared" si="80"/>
        <v>0</v>
      </c>
      <c r="AN394" s="266">
        <v>0</v>
      </c>
      <c r="AO394" s="230">
        <f>+Ene!W394+Feb!W394+Mar!W394+Abr!W394+May!W394+Jun!W394+Jul!W394+Ago!W394+Set!W394+Oct!W394+Nov!W394+Dic!W394</f>
        <v>0</v>
      </c>
      <c r="AP394" s="261">
        <f t="shared" si="81"/>
        <v>0</v>
      </c>
      <c r="AQ394" s="17">
        <f>+Ene!X394+Feb!X394+Mar!X394+Abr!X394+May!X394+Jun!X394+Jul!X394+Ago!X394+Set!X394+Oct!X394+Nov!X394+Dic!X394</f>
        <v>0</v>
      </c>
      <c r="AR394" s="261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50">
        <v>0</v>
      </c>
      <c r="AX394" s="240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55">
        <v>0</v>
      </c>
      <c r="K395" s="255">
        <v>25</v>
      </c>
      <c r="L395" s="255">
        <v>20</v>
      </c>
      <c r="M395" s="255">
        <v>17.033060533566768</v>
      </c>
      <c r="N395" s="255">
        <v>35.15323317123304</v>
      </c>
      <c r="O395" s="255">
        <v>62.033060533566768</v>
      </c>
      <c r="P395" s="230">
        <f>+Ene!J395+Feb!J395+Mar!J395+Abr!J395+May!J395+Jun!J395+Jul!J395+Ago!J395+Set!J395+Oct!J395+Nov!J395+Dic!J395</f>
        <v>0</v>
      </c>
      <c r="Q395" s="234">
        <f>+Ene!K395+Feb!K395+Mar!K395+Abr!K395+May!K395+Jun!K395+Jul!K395+Ago!K395+Set!K395+Oct!K395+Nov!K395+Dic!K395</f>
        <v>0</v>
      </c>
      <c r="R395" s="248">
        <v>0</v>
      </c>
      <c r="S395" s="249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4</v>
      </c>
      <c r="V395" s="25">
        <f>+Ene!N395+Feb!N395+Mar!N395+Abr!N395+May!N395+Jun!N395+Jul!N395+Ago!N395+Set!N395+Oct!N395+Nov!N395+Dic!N395</f>
        <v>0</v>
      </c>
      <c r="W395" s="25">
        <f t="shared" si="75"/>
        <v>4</v>
      </c>
      <c r="X395" s="257">
        <v>62.033060533566768</v>
      </c>
      <c r="Y395" s="240">
        <f t="shared" si="76"/>
        <v>6.448174514677631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9</v>
      </c>
      <c r="AB395" s="25">
        <f>+Ene!Q395+Feb!Q395+Mar!Q395+Abr!Q395+May!Q395+Jun!Q395+Jul!Q395+Ago!Q395+Set!Q395+Oct!Q395+Nov!Q395+Dic!Q395</f>
        <v>8</v>
      </c>
      <c r="AC395" s="25">
        <f>+Ene!R395+Feb!R395+Mar!R395+Abr!R395+May!R395+Jun!R395+Jul!R395+Ago!R395+Set!R395+Oct!R395+Nov!R395+Dic!R395</f>
        <v>8</v>
      </c>
      <c r="AD395" s="25">
        <f t="shared" si="77"/>
        <v>25</v>
      </c>
      <c r="AE395" s="250">
        <v>62.033060533566768</v>
      </c>
      <c r="AF395" s="240">
        <f t="shared" si="78"/>
        <v>40.301090716735196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50">
        <v>62.033060533566768</v>
      </c>
      <c r="AM395" s="240">
        <f t="shared" si="80"/>
        <v>0</v>
      </c>
      <c r="AN395" s="266">
        <v>35.15323317123304</v>
      </c>
      <c r="AO395" s="230">
        <f>+Ene!W395+Feb!W395+Mar!W395+Abr!W395+May!W395+Jun!W395+Jul!W395+Ago!W395+Set!W395+Oct!W395+Nov!W395+Dic!W395</f>
        <v>0</v>
      </c>
      <c r="AP395" s="261">
        <f t="shared" si="81"/>
        <v>0</v>
      </c>
      <c r="AQ395" s="17">
        <f>+Ene!X395+Feb!X395+Mar!X395+Abr!X395+May!X395+Jun!X395+Jul!X395+Ago!X395+Set!X395+Oct!X395+Nov!X395+Dic!X395</f>
        <v>0</v>
      </c>
      <c r="AR395" s="261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50">
        <v>62.033060533566768</v>
      </c>
      <c r="AX395" s="240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255">
        <v>0</v>
      </c>
      <c r="K396" s="255">
        <v>0</v>
      </c>
      <c r="L396" s="255">
        <v>0</v>
      </c>
      <c r="M396" s="255">
        <v>0</v>
      </c>
      <c r="N396" s="255">
        <v>0</v>
      </c>
      <c r="O396" s="255">
        <v>0</v>
      </c>
      <c r="P396" s="230">
        <f>+Ene!J396+Feb!J396+Mar!J396+Abr!J396+May!J396+Jun!J396+Jul!J396+Ago!J396+Set!J396+Oct!J396+Nov!J396+Dic!J396</f>
        <v>0</v>
      </c>
      <c r="Q396" s="234">
        <f>+Ene!K396+Feb!K396+Mar!K396+Abr!K396+May!K396+Jun!K396+Jul!K396+Ago!K396+Set!K396+Oct!K396+Nov!K396+Dic!K396</f>
        <v>0</v>
      </c>
      <c r="R396" s="248">
        <v>0</v>
      </c>
      <c r="S396" s="249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57">
        <v>0</v>
      </c>
      <c r="Y396" s="240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50">
        <v>0</v>
      </c>
      <c r="AF396" s="240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50">
        <v>0</v>
      </c>
      <c r="AM396" s="240">
        <f t="shared" si="80"/>
        <v>0</v>
      </c>
      <c r="AN396" s="266">
        <v>0</v>
      </c>
      <c r="AO396" s="230">
        <f>+Ene!W396+Feb!W396+Mar!W396+Abr!W396+May!W396+Jun!W396+Jul!W396+Ago!W396+Set!W396+Oct!W396+Nov!W396+Dic!W396</f>
        <v>0</v>
      </c>
      <c r="AP396" s="261">
        <f t="shared" si="81"/>
        <v>0</v>
      </c>
      <c r="AQ396" s="17">
        <f>+Ene!X396+Feb!X396+Mar!X396+Abr!X396+May!X396+Jun!X396+Jul!X396+Ago!X396+Set!X396+Oct!X396+Nov!X396+Dic!X396</f>
        <v>0</v>
      </c>
      <c r="AR396" s="261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50">
        <v>0</v>
      </c>
      <c r="AX396" s="240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255">
        <v>0</v>
      </c>
      <c r="K397" s="255">
        <v>0</v>
      </c>
      <c r="L397" s="255">
        <v>0</v>
      </c>
      <c r="M397" s="255">
        <v>0</v>
      </c>
      <c r="N397" s="255">
        <v>0</v>
      </c>
      <c r="O397" s="255">
        <v>0</v>
      </c>
      <c r="P397" s="230">
        <f>+Ene!J397+Feb!J397+Mar!J397+Abr!J397+May!J397+Jun!J397+Jul!J397+Ago!J397+Set!J397+Oct!J397+Nov!J397+Dic!J397</f>
        <v>0</v>
      </c>
      <c r="Q397" s="234">
        <f>+Ene!K397+Feb!K397+Mar!K397+Abr!K397+May!K397+Jun!K397+Jul!K397+Ago!K397+Set!K397+Oct!K397+Nov!K397+Dic!K397</f>
        <v>0</v>
      </c>
      <c r="R397" s="248">
        <v>0</v>
      </c>
      <c r="S397" s="249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57">
        <v>0</v>
      </c>
      <c r="Y397" s="240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50">
        <v>0</v>
      </c>
      <c r="AF397" s="240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50">
        <v>0</v>
      </c>
      <c r="AM397" s="240">
        <f t="shared" si="80"/>
        <v>0</v>
      </c>
      <c r="AN397" s="266">
        <v>0</v>
      </c>
      <c r="AO397" s="230">
        <f>+Ene!W397+Feb!W397+Mar!W397+Abr!W397+May!W397+Jun!W397+Jul!W397+Ago!W397+Set!W397+Oct!W397+Nov!W397+Dic!W397</f>
        <v>0</v>
      </c>
      <c r="AP397" s="261">
        <f t="shared" si="81"/>
        <v>0</v>
      </c>
      <c r="AQ397" s="17">
        <f>+Ene!X397+Feb!X397+Mar!X397+Abr!X397+May!X397+Jun!X397+Jul!X397+Ago!X397+Set!X397+Oct!X397+Nov!X397+Dic!X397</f>
        <v>0</v>
      </c>
      <c r="AR397" s="261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50">
        <v>0</v>
      </c>
      <c r="AX397" s="240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255">
        <v>0</v>
      </c>
      <c r="K398" s="255">
        <v>0</v>
      </c>
      <c r="L398" s="255">
        <v>0</v>
      </c>
      <c r="M398" s="255">
        <v>0</v>
      </c>
      <c r="N398" s="255">
        <v>0</v>
      </c>
      <c r="O398" s="255">
        <v>0</v>
      </c>
      <c r="P398" s="230">
        <f>+Ene!J398+Feb!J398+Mar!J398+Abr!J398+May!J398+Jun!J398+Jul!J398+Ago!J398+Set!J398+Oct!J398+Nov!J398+Dic!J398</f>
        <v>0</v>
      </c>
      <c r="Q398" s="234">
        <f>+Ene!K398+Feb!K398+Mar!K398+Abr!K398+May!K398+Jun!K398+Jul!K398+Ago!K398+Set!K398+Oct!K398+Nov!K398+Dic!K398</f>
        <v>0</v>
      </c>
      <c r="R398" s="248">
        <v>0</v>
      </c>
      <c r="S398" s="249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57">
        <v>0</v>
      </c>
      <c r="Y398" s="240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50">
        <v>0</v>
      </c>
      <c r="AF398" s="240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50">
        <v>0</v>
      </c>
      <c r="AM398" s="240">
        <f t="shared" si="80"/>
        <v>0</v>
      </c>
      <c r="AN398" s="266">
        <v>0</v>
      </c>
      <c r="AO398" s="230">
        <f>+Ene!W398+Feb!W398+Mar!W398+Abr!W398+May!W398+Jun!W398+Jul!W398+Ago!W398+Set!W398+Oct!W398+Nov!W398+Dic!W398</f>
        <v>0</v>
      </c>
      <c r="AP398" s="261">
        <f t="shared" si="81"/>
        <v>0</v>
      </c>
      <c r="AQ398" s="17">
        <f>+Ene!X398+Feb!X398+Mar!X398+Abr!X398+May!X398+Jun!X398+Jul!X398+Ago!X398+Set!X398+Oct!X398+Nov!X398+Dic!X398</f>
        <v>0</v>
      </c>
      <c r="AR398" s="261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50">
        <v>0</v>
      </c>
      <c r="AX398" s="240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255">
        <v>0</v>
      </c>
      <c r="K399" s="255">
        <v>0</v>
      </c>
      <c r="L399" s="255">
        <v>0</v>
      </c>
      <c r="M399" s="255">
        <v>0</v>
      </c>
      <c r="N399" s="255">
        <v>0</v>
      </c>
      <c r="O399" s="255">
        <v>0</v>
      </c>
      <c r="P399" s="230">
        <f>+Ene!J399+Feb!J399+Mar!J399+Abr!J399+May!J399+Jun!J399+Jul!J399+Ago!J399+Set!J399+Oct!J399+Nov!J399+Dic!J399</f>
        <v>0</v>
      </c>
      <c r="Q399" s="234">
        <f>+Ene!K399+Feb!K399+Mar!K399+Abr!K399+May!K399+Jun!K399+Jul!K399+Ago!K399+Set!K399+Oct!K399+Nov!K399+Dic!K399</f>
        <v>0</v>
      </c>
      <c r="R399" s="248">
        <v>0</v>
      </c>
      <c r="S399" s="249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57">
        <v>0</v>
      </c>
      <c r="Y399" s="240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50">
        <v>0</v>
      </c>
      <c r="AF399" s="240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50">
        <v>0</v>
      </c>
      <c r="AM399" s="240">
        <f t="shared" si="80"/>
        <v>0</v>
      </c>
      <c r="AN399" s="266">
        <v>0</v>
      </c>
      <c r="AO399" s="230">
        <f>+Ene!W399+Feb!W399+Mar!W399+Abr!W399+May!W399+Jun!W399+Jul!W399+Ago!W399+Set!W399+Oct!W399+Nov!W399+Dic!W399</f>
        <v>0</v>
      </c>
      <c r="AP399" s="261">
        <f t="shared" si="81"/>
        <v>0</v>
      </c>
      <c r="AQ399" s="17">
        <f>+Ene!X399+Feb!X399+Mar!X399+Abr!X399+May!X399+Jun!X399+Jul!X399+Ago!X399+Set!X399+Oct!X399+Nov!X399+Dic!X399</f>
        <v>0</v>
      </c>
      <c r="AR399" s="261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50">
        <v>0</v>
      </c>
      <c r="AX399" s="240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255">
        <v>0</v>
      </c>
      <c r="K400" s="255">
        <v>0</v>
      </c>
      <c r="L400" s="255">
        <v>0</v>
      </c>
      <c r="M400" s="255">
        <v>0</v>
      </c>
      <c r="N400" s="255">
        <v>0</v>
      </c>
      <c r="O400" s="255">
        <v>0</v>
      </c>
      <c r="P400" s="230">
        <f>+Ene!J400+Feb!J400+Mar!J400+Abr!J400+May!J400+Jun!J400+Jul!J400+Ago!J400+Set!J400+Oct!J400+Nov!J400+Dic!J400</f>
        <v>0</v>
      </c>
      <c r="Q400" s="234">
        <f>+Ene!K400+Feb!K400+Mar!K400+Abr!K400+May!K400+Jun!K400+Jul!K400+Ago!K400+Set!K400+Oct!K400+Nov!K400+Dic!K400</f>
        <v>0</v>
      </c>
      <c r="R400" s="248">
        <v>0</v>
      </c>
      <c r="S400" s="249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57">
        <v>0</v>
      </c>
      <c r="Y400" s="240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50">
        <v>0</v>
      </c>
      <c r="AF400" s="240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50">
        <v>0</v>
      </c>
      <c r="AM400" s="240">
        <f t="shared" si="80"/>
        <v>0</v>
      </c>
      <c r="AN400" s="266">
        <v>0</v>
      </c>
      <c r="AO400" s="230">
        <f>+Ene!W400+Feb!W400+Mar!W400+Abr!W400+May!W400+Jun!W400+Jul!W400+Ago!W400+Set!W400+Oct!W400+Nov!W400+Dic!W400</f>
        <v>0</v>
      </c>
      <c r="AP400" s="261">
        <f t="shared" si="81"/>
        <v>0</v>
      </c>
      <c r="AQ400" s="17">
        <f>+Ene!X400+Feb!X400+Mar!X400+Abr!X400+May!X400+Jun!X400+Jul!X400+Ago!X400+Set!X400+Oct!X400+Nov!X400+Dic!X400</f>
        <v>0</v>
      </c>
      <c r="AR400" s="261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50">
        <v>0</v>
      </c>
      <c r="AX400" s="240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255">
        <v>0</v>
      </c>
      <c r="K401" s="255">
        <v>0</v>
      </c>
      <c r="L401" s="255">
        <v>0</v>
      </c>
      <c r="M401" s="255">
        <v>0</v>
      </c>
      <c r="N401" s="255">
        <v>0</v>
      </c>
      <c r="O401" s="255">
        <v>0</v>
      </c>
      <c r="P401" s="230">
        <f>+Ene!J401+Feb!J401+Mar!J401+Abr!J401+May!J401+Jun!J401+Jul!J401+Ago!J401+Set!J401+Oct!J401+Nov!J401+Dic!J401</f>
        <v>0</v>
      </c>
      <c r="Q401" s="234">
        <f>+Ene!K401+Feb!K401+Mar!K401+Abr!K401+May!K401+Jun!K401+Jul!K401+Ago!K401+Set!K401+Oct!K401+Nov!K401+Dic!K401</f>
        <v>0</v>
      </c>
      <c r="R401" s="248">
        <v>0</v>
      </c>
      <c r="S401" s="249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57">
        <v>0</v>
      </c>
      <c r="Y401" s="240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50">
        <v>0</v>
      </c>
      <c r="AF401" s="240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50">
        <v>0</v>
      </c>
      <c r="AM401" s="240">
        <f t="shared" si="80"/>
        <v>0</v>
      </c>
      <c r="AN401" s="266">
        <v>0</v>
      </c>
      <c r="AO401" s="230">
        <f>+Ene!W401+Feb!W401+Mar!W401+Abr!W401+May!W401+Jun!W401+Jul!W401+Ago!W401+Set!W401+Oct!W401+Nov!W401+Dic!W401</f>
        <v>0</v>
      </c>
      <c r="AP401" s="261">
        <f t="shared" si="81"/>
        <v>0</v>
      </c>
      <c r="AQ401" s="17">
        <f>+Ene!X401+Feb!X401+Mar!X401+Abr!X401+May!X401+Jun!X401+Jul!X401+Ago!X401+Set!X401+Oct!X401+Nov!X401+Dic!X401</f>
        <v>0</v>
      </c>
      <c r="AR401" s="261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50">
        <v>0</v>
      </c>
      <c r="AX401" s="240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255">
        <v>0</v>
      </c>
      <c r="K402" s="255">
        <v>0</v>
      </c>
      <c r="L402" s="255">
        <v>0</v>
      </c>
      <c r="M402" s="255">
        <v>0</v>
      </c>
      <c r="N402" s="255">
        <v>0</v>
      </c>
      <c r="O402" s="255">
        <v>0</v>
      </c>
      <c r="P402" s="230">
        <f>+Ene!J402+Feb!J402+Mar!J402+Abr!J402+May!J402+Jun!J402+Jul!J402+Ago!J402+Set!J402+Oct!J402+Nov!J402+Dic!J402</f>
        <v>0</v>
      </c>
      <c r="Q402" s="234">
        <f>+Ene!K402+Feb!K402+Mar!K402+Abr!K402+May!K402+Jun!K402+Jul!K402+Ago!K402+Set!K402+Oct!K402+Nov!K402+Dic!K402</f>
        <v>0</v>
      </c>
      <c r="R402" s="248">
        <v>0</v>
      </c>
      <c r="S402" s="249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57">
        <v>0</v>
      </c>
      <c r="Y402" s="240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50">
        <v>0</v>
      </c>
      <c r="AF402" s="240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50">
        <v>0</v>
      </c>
      <c r="AM402" s="240">
        <f t="shared" si="80"/>
        <v>0</v>
      </c>
      <c r="AN402" s="266">
        <v>0</v>
      </c>
      <c r="AO402" s="230">
        <f>+Ene!W402+Feb!W402+Mar!W402+Abr!W402+May!W402+Jun!W402+Jul!W402+Ago!W402+Set!W402+Oct!W402+Nov!W402+Dic!W402</f>
        <v>0</v>
      </c>
      <c r="AP402" s="261">
        <f t="shared" si="81"/>
        <v>0</v>
      </c>
      <c r="AQ402" s="17">
        <f>+Ene!X402+Feb!X402+Mar!X402+Abr!X402+May!X402+Jun!X402+Jul!X402+Ago!X402+Set!X402+Oct!X402+Nov!X402+Dic!X402</f>
        <v>0</v>
      </c>
      <c r="AR402" s="261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50">
        <v>0</v>
      </c>
      <c r="AX402" s="240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255">
        <v>0</v>
      </c>
      <c r="K403" s="255">
        <v>0</v>
      </c>
      <c r="L403" s="255">
        <v>0</v>
      </c>
      <c r="M403" s="255">
        <v>0</v>
      </c>
      <c r="N403" s="255">
        <v>0</v>
      </c>
      <c r="O403" s="255">
        <v>0</v>
      </c>
      <c r="P403" s="230">
        <f>+Ene!J403+Feb!J403+Mar!J403+Abr!J403+May!J403+Jun!J403+Jul!J403+Ago!J403+Set!J403+Oct!J403+Nov!J403+Dic!J403</f>
        <v>0</v>
      </c>
      <c r="Q403" s="234">
        <f>+Ene!K403+Feb!K403+Mar!K403+Abr!K403+May!K403+Jun!K403+Jul!K403+Ago!K403+Set!K403+Oct!K403+Nov!K403+Dic!K403</f>
        <v>0</v>
      </c>
      <c r="R403" s="248">
        <v>0</v>
      </c>
      <c r="S403" s="249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57">
        <v>0</v>
      </c>
      <c r="Y403" s="240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50">
        <v>0</v>
      </c>
      <c r="AF403" s="240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50">
        <v>0</v>
      </c>
      <c r="AM403" s="240">
        <f t="shared" si="80"/>
        <v>0</v>
      </c>
      <c r="AN403" s="266">
        <v>0</v>
      </c>
      <c r="AO403" s="230">
        <f>+Ene!W403+Feb!W403+Mar!W403+Abr!W403+May!W403+Jun!W403+Jul!W403+Ago!W403+Set!W403+Oct!W403+Nov!W403+Dic!W403</f>
        <v>0</v>
      </c>
      <c r="AP403" s="261">
        <f t="shared" si="81"/>
        <v>0</v>
      </c>
      <c r="AQ403" s="17">
        <f>+Ene!X403+Feb!X403+Mar!X403+Abr!X403+May!X403+Jun!X403+Jul!X403+Ago!X403+Set!X403+Oct!X403+Nov!X403+Dic!X403</f>
        <v>0</v>
      </c>
      <c r="AR403" s="261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50">
        <v>0</v>
      </c>
      <c r="AX403" s="240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255">
        <v>0</v>
      </c>
      <c r="K404" s="255">
        <v>0</v>
      </c>
      <c r="L404" s="255">
        <v>0</v>
      </c>
      <c r="M404" s="255">
        <v>0</v>
      </c>
      <c r="N404" s="255">
        <v>0</v>
      </c>
      <c r="O404" s="255">
        <v>0</v>
      </c>
      <c r="P404" s="230">
        <f>+Ene!J404+Feb!J404+Mar!J404+Abr!J404+May!J404+Jun!J404+Jul!J404+Ago!J404+Set!J404+Oct!J404+Nov!J404+Dic!J404</f>
        <v>0</v>
      </c>
      <c r="Q404" s="234">
        <f>+Ene!K404+Feb!K404+Mar!K404+Abr!K404+May!K404+Jun!K404+Jul!K404+Ago!K404+Set!K404+Oct!K404+Nov!K404+Dic!K404</f>
        <v>0</v>
      </c>
      <c r="R404" s="248">
        <v>0</v>
      </c>
      <c r="S404" s="249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57">
        <v>0</v>
      </c>
      <c r="Y404" s="240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50">
        <v>0</v>
      </c>
      <c r="AF404" s="240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50">
        <v>0</v>
      </c>
      <c r="AM404" s="240">
        <f t="shared" si="80"/>
        <v>0</v>
      </c>
      <c r="AN404" s="266">
        <v>0</v>
      </c>
      <c r="AO404" s="230">
        <f>+Ene!W404+Feb!W404+Mar!W404+Abr!W404+May!W404+Jun!W404+Jul!W404+Ago!W404+Set!W404+Oct!W404+Nov!W404+Dic!W404</f>
        <v>0</v>
      </c>
      <c r="AP404" s="261">
        <f t="shared" si="81"/>
        <v>0</v>
      </c>
      <c r="AQ404" s="17">
        <f>+Ene!X404+Feb!X404+Mar!X404+Abr!X404+May!X404+Jun!X404+Jul!X404+Ago!X404+Set!X404+Oct!X404+Nov!X404+Dic!X404</f>
        <v>0</v>
      </c>
      <c r="AR404" s="261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50">
        <v>0</v>
      </c>
      <c r="AX404" s="240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255">
        <v>0</v>
      </c>
      <c r="K405" s="255">
        <v>0</v>
      </c>
      <c r="L405" s="255">
        <v>0</v>
      </c>
      <c r="M405" s="255">
        <v>0</v>
      </c>
      <c r="N405" s="255">
        <v>0</v>
      </c>
      <c r="O405" s="255">
        <v>0</v>
      </c>
      <c r="P405" s="230">
        <f>+Ene!J405+Feb!J405+Mar!J405+Abr!J405+May!J405+Jun!J405+Jul!J405+Ago!J405+Set!J405+Oct!J405+Nov!J405+Dic!J405</f>
        <v>0</v>
      </c>
      <c r="Q405" s="234">
        <f>+Ene!K405+Feb!K405+Mar!K405+Abr!K405+May!K405+Jun!K405+Jul!K405+Ago!K405+Set!K405+Oct!K405+Nov!K405+Dic!K405</f>
        <v>0</v>
      </c>
      <c r="R405" s="248">
        <v>0</v>
      </c>
      <c r="S405" s="249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57">
        <v>0</v>
      </c>
      <c r="Y405" s="240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50">
        <v>0</v>
      </c>
      <c r="AF405" s="240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50">
        <v>0</v>
      </c>
      <c r="AM405" s="240">
        <f t="shared" si="80"/>
        <v>0</v>
      </c>
      <c r="AN405" s="266">
        <v>0</v>
      </c>
      <c r="AO405" s="230">
        <f>+Ene!W405+Feb!W405+Mar!W405+Abr!W405+May!W405+Jun!W405+Jul!W405+Ago!W405+Set!W405+Oct!W405+Nov!W405+Dic!W405</f>
        <v>0</v>
      </c>
      <c r="AP405" s="261">
        <f t="shared" si="81"/>
        <v>0</v>
      </c>
      <c r="AQ405" s="17">
        <f>+Ene!X405+Feb!X405+Mar!X405+Abr!X405+May!X405+Jun!X405+Jul!X405+Ago!X405+Set!X405+Oct!X405+Nov!X405+Dic!X405</f>
        <v>0</v>
      </c>
      <c r="AR405" s="261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50">
        <v>0</v>
      </c>
      <c r="AX405" s="240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255">
        <v>0</v>
      </c>
      <c r="K406" s="255">
        <v>0</v>
      </c>
      <c r="L406" s="255">
        <v>0</v>
      </c>
      <c r="M406" s="255">
        <v>0</v>
      </c>
      <c r="N406" s="255">
        <v>0</v>
      </c>
      <c r="O406" s="255">
        <v>0</v>
      </c>
      <c r="P406" s="230">
        <f>+Ene!J406+Feb!J406+Mar!J406+Abr!J406+May!J406+Jun!J406+Jul!J406+Ago!J406+Set!J406+Oct!J406+Nov!J406+Dic!J406</f>
        <v>0</v>
      </c>
      <c r="Q406" s="234">
        <f>+Ene!K406+Feb!K406+Mar!K406+Abr!K406+May!K406+Jun!K406+Jul!K406+Ago!K406+Set!K406+Oct!K406+Nov!K406+Dic!K406</f>
        <v>0</v>
      </c>
      <c r="R406" s="248">
        <v>0</v>
      </c>
      <c r="S406" s="249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57">
        <v>0</v>
      </c>
      <c r="Y406" s="240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50">
        <v>0</v>
      </c>
      <c r="AF406" s="240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50">
        <v>0</v>
      </c>
      <c r="AM406" s="240">
        <f t="shared" si="80"/>
        <v>0</v>
      </c>
      <c r="AN406" s="266">
        <v>0</v>
      </c>
      <c r="AO406" s="230">
        <f>+Ene!W406+Feb!W406+Mar!W406+Abr!W406+May!W406+Jun!W406+Jul!W406+Ago!W406+Set!W406+Oct!W406+Nov!W406+Dic!W406</f>
        <v>0</v>
      </c>
      <c r="AP406" s="261">
        <f t="shared" si="81"/>
        <v>0</v>
      </c>
      <c r="AQ406" s="17">
        <f>+Ene!X406+Feb!X406+Mar!X406+Abr!X406+May!X406+Jun!X406+Jul!X406+Ago!X406+Set!X406+Oct!X406+Nov!X406+Dic!X406</f>
        <v>0</v>
      </c>
      <c r="AR406" s="261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50">
        <v>0</v>
      </c>
      <c r="AX406" s="240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255">
        <v>0</v>
      </c>
      <c r="K407" s="255">
        <v>0</v>
      </c>
      <c r="L407" s="255">
        <v>0</v>
      </c>
      <c r="M407" s="255">
        <v>0</v>
      </c>
      <c r="N407" s="255">
        <v>0</v>
      </c>
      <c r="O407" s="255">
        <v>0</v>
      </c>
      <c r="P407" s="230">
        <f>+Ene!J407+Feb!J407+Mar!J407+Abr!J407+May!J407+Jun!J407+Jul!J407+Ago!J407+Set!J407+Oct!J407+Nov!J407+Dic!J407</f>
        <v>0</v>
      </c>
      <c r="Q407" s="234">
        <f>+Ene!K407+Feb!K407+Mar!K407+Abr!K407+May!K407+Jun!K407+Jul!K407+Ago!K407+Set!K407+Oct!K407+Nov!K407+Dic!K407</f>
        <v>0</v>
      </c>
      <c r="R407" s="248">
        <v>0</v>
      </c>
      <c r="S407" s="249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57">
        <v>0</v>
      </c>
      <c r="Y407" s="240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50">
        <v>0</v>
      </c>
      <c r="AF407" s="240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50">
        <v>0</v>
      </c>
      <c r="AM407" s="240">
        <f t="shared" si="80"/>
        <v>0</v>
      </c>
      <c r="AN407" s="266">
        <v>0</v>
      </c>
      <c r="AO407" s="230">
        <f>+Ene!W407+Feb!W407+Mar!W407+Abr!W407+May!W407+Jun!W407+Jul!W407+Ago!W407+Set!W407+Oct!W407+Nov!W407+Dic!W407</f>
        <v>0</v>
      </c>
      <c r="AP407" s="261">
        <f t="shared" si="81"/>
        <v>0</v>
      </c>
      <c r="AQ407" s="17">
        <f>+Ene!X407+Feb!X407+Mar!X407+Abr!X407+May!X407+Jun!X407+Jul!X407+Ago!X407+Set!X407+Oct!X407+Nov!X407+Dic!X407</f>
        <v>0</v>
      </c>
      <c r="AR407" s="261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50">
        <v>0</v>
      </c>
      <c r="AX407" s="240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255">
        <v>0</v>
      </c>
      <c r="K408" s="255">
        <v>0</v>
      </c>
      <c r="L408" s="255">
        <v>0</v>
      </c>
      <c r="M408" s="255">
        <v>0</v>
      </c>
      <c r="N408" s="255">
        <v>0</v>
      </c>
      <c r="O408" s="255">
        <v>0</v>
      </c>
      <c r="P408" s="230">
        <f>+Ene!J408+Feb!J408+Mar!J408+Abr!J408+May!J408+Jun!J408+Jul!J408+Ago!J408+Set!J408+Oct!J408+Nov!J408+Dic!J408</f>
        <v>0</v>
      </c>
      <c r="Q408" s="234">
        <f>+Ene!K408+Feb!K408+Mar!K408+Abr!K408+May!K408+Jun!K408+Jul!K408+Ago!K408+Set!K408+Oct!K408+Nov!K408+Dic!K408</f>
        <v>0</v>
      </c>
      <c r="R408" s="248">
        <v>0</v>
      </c>
      <c r="S408" s="249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57">
        <v>0</v>
      </c>
      <c r="Y408" s="240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50">
        <v>0</v>
      </c>
      <c r="AF408" s="240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50">
        <v>0</v>
      </c>
      <c r="AM408" s="240">
        <f t="shared" si="80"/>
        <v>0</v>
      </c>
      <c r="AN408" s="266">
        <v>0</v>
      </c>
      <c r="AO408" s="230">
        <f>+Ene!W408+Feb!W408+Mar!W408+Abr!W408+May!W408+Jun!W408+Jul!W408+Ago!W408+Set!W408+Oct!W408+Nov!W408+Dic!W408</f>
        <v>0</v>
      </c>
      <c r="AP408" s="261">
        <f t="shared" si="81"/>
        <v>0</v>
      </c>
      <c r="AQ408" s="17">
        <f>+Ene!X408+Feb!X408+Mar!X408+Abr!X408+May!X408+Jun!X408+Jul!X408+Ago!X408+Set!X408+Oct!X408+Nov!X408+Dic!X408</f>
        <v>0</v>
      </c>
      <c r="AR408" s="261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50">
        <v>0</v>
      </c>
      <c r="AX408" s="240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255">
        <v>0</v>
      </c>
      <c r="K409" s="255">
        <v>0</v>
      </c>
      <c r="L409" s="255">
        <v>0</v>
      </c>
      <c r="M409" s="255">
        <v>0</v>
      </c>
      <c r="N409" s="255">
        <v>0</v>
      </c>
      <c r="O409" s="255">
        <v>0</v>
      </c>
      <c r="P409" s="230">
        <f>+Ene!J409+Feb!J409+Mar!J409+Abr!J409+May!J409+Jun!J409+Jul!J409+Ago!J409+Set!J409+Oct!J409+Nov!J409+Dic!J409</f>
        <v>0</v>
      </c>
      <c r="Q409" s="234">
        <f>+Ene!K409+Feb!K409+Mar!K409+Abr!K409+May!K409+Jun!K409+Jul!K409+Ago!K409+Set!K409+Oct!K409+Nov!K409+Dic!K409</f>
        <v>0</v>
      </c>
      <c r="R409" s="248">
        <v>0</v>
      </c>
      <c r="S409" s="249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57">
        <v>0</v>
      </c>
      <c r="Y409" s="240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50">
        <v>0</v>
      </c>
      <c r="AF409" s="240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50">
        <v>0</v>
      </c>
      <c r="AM409" s="240">
        <f t="shared" si="80"/>
        <v>0</v>
      </c>
      <c r="AN409" s="266">
        <v>0</v>
      </c>
      <c r="AO409" s="230">
        <f>+Ene!W409+Feb!W409+Mar!W409+Abr!W409+May!W409+Jun!W409+Jul!W409+Ago!W409+Set!W409+Oct!W409+Nov!W409+Dic!W409</f>
        <v>0</v>
      </c>
      <c r="AP409" s="261">
        <f t="shared" si="81"/>
        <v>0</v>
      </c>
      <c r="AQ409" s="17">
        <f>+Ene!X409+Feb!X409+Mar!X409+Abr!X409+May!X409+Jun!X409+Jul!X409+Ago!X409+Set!X409+Oct!X409+Nov!X409+Dic!X409</f>
        <v>0</v>
      </c>
      <c r="AR409" s="261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50">
        <v>0</v>
      </c>
      <c r="AX409" s="240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255">
        <v>0</v>
      </c>
      <c r="K410" s="255">
        <v>0</v>
      </c>
      <c r="L410" s="255">
        <v>0</v>
      </c>
      <c r="M410" s="255">
        <v>0</v>
      </c>
      <c r="N410" s="255">
        <v>0</v>
      </c>
      <c r="O410" s="255">
        <v>0</v>
      </c>
      <c r="P410" s="230">
        <f>+Ene!J410+Feb!J410+Mar!J410+Abr!J410+May!J410+Jun!J410+Jul!J410+Ago!J410+Set!J410+Oct!J410+Nov!J410+Dic!J410</f>
        <v>0</v>
      </c>
      <c r="Q410" s="234">
        <f>+Ene!K410+Feb!K410+Mar!K410+Abr!K410+May!K410+Jun!K410+Jul!K410+Ago!K410+Set!K410+Oct!K410+Nov!K410+Dic!K410</f>
        <v>0</v>
      </c>
      <c r="R410" s="248">
        <v>0</v>
      </c>
      <c r="S410" s="249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57">
        <v>0</v>
      </c>
      <c r="Y410" s="240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50">
        <v>0</v>
      </c>
      <c r="AF410" s="240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50">
        <v>0</v>
      </c>
      <c r="AM410" s="240">
        <f t="shared" si="80"/>
        <v>0</v>
      </c>
      <c r="AN410" s="266">
        <v>0</v>
      </c>
      <c r="AO410" s="230">
        <f>+Ene!W410+Feb!W410+Mar!W410+Abr!W410+May!W410+Jun!W410+Jul!W410+Ago!W410+Set!W410+Oct!W410+Nov!W410+Dic!W410</f>
        <v>0</v>
      </c>
      <c r="AP410" s="261">
        <f t="shared" si="81"/>
        <v>0</v>
      </c>
      <c r="AQ410" s="17">
        <f>+Ene!X410+Feb!X410+Mar!X410+Abr!X410+May!X410+Jun!X410+Jul!X410+Ago!X410+Set!X410+Oct!X410+Nov!X410+Dic!X410</f>
        <v>0</v>
      </c>
      <c r="AR410" s="261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50">
        <v>0</v>
      </c>
      <c r="AX410" s="240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255">
        <v>0</v>
      </c>
      <c r="K411" s="255">
        <v>0</v>
      </c>
      <c r="L411" s="255">
        <v>0</v>
      </c>
      <c r="M411" s="255">
        <v>0</v>
      </c>
      <c r="N411" s="255">
        <v>0</v>
      </c>
      <c r="O411" s="255">
        <v>0</v>
      </c>
      <c r="P411" s="230">
        <f>+Ene!J411+Feb!J411+Mar!J411+Abr!J411+May!J411+Jun!J411+Jul!J411+Ago!J411+Set!J411+Oct!J411+Nov!J411+Dic!J411</f>
        <v>0</v>
      </c>
      <c r="Q411" s="234">
        <f>+Ene!K411+Feb!K411+Mar!K411+Abr!K411+May!K411+Jun!K411+Jul!K411+Ago!K411+Set!K411+Oct!K411+Nov!K411+Dic!K411</f>
        <v>0</v>
      </c>
      <c r="R411" s="248">
        <v>0</v>
      </c>
      <c r="S411" s="249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57">
        <v>0</v>
      </c>
      <c r="Y411" s="240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50">
        <v>0</v>
      </c>
      <c r="AF411" s="240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50">
        <v>0</v>
      </c>
      <c r="AM411" s="240">
        <f t="shared" si="80"/>
        <v>0</v>
      </c>
      <c r="AN411" s="266">
        <v>0</v>
      </c>
      <c r="AO411" s="230">
        <f>+Ene!W411+Feb!W411+Mar!W411+Abr!W411+May!W411+Jun!W411+Jul!W411+Ago!W411+Set!W411+Oct!W411+Nov!W411+Dic!W411</f>
        <v>0</v>
      </c>
      <c r="AP411" s="261">
        <f t="shared" si="81"/>
        <v>0</v>
      </c>
      <c r="AQ411" s="17">
        <f>+Ene!X411+Feb!X411+Mar!X411+Abr!X411+May!X411+Jun!X411+Jul!X411+Ago!X411+Set!X411+Oct!X411+Nov!X411+Dic!X411</f>
        <v>0</v>
      </c>
      <c r="AR411" s="261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50">
        <v>0</v>
      </c>
      <c r="AX411" s="240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255">
        <v>0</v>
      </c>
      <c r="K412" s="255">
        <v>0</v>
      </c>
      <c r="L412" s="255">
        <v>0</v>
      </c>
      <c r="M412" s="255">
        <v>0</v>
      </c>
      <c r="N412" s="255">
        <v>0</v>
      </c>
      <c r="O412" s="255">
        <v>0</v>
      </c>
      <c r="P412" s="230">
        <f>+Ene!J412+Feb!J412+Mar!J412+Abr!J412+May!J412+Jun!J412+Jul!J412+Ago!J412+Set!J412+Oct!J412+Nov!J412+Dic!J412</f>
        <v>0</v>
      </c>
      <c r="Q412" s="234">
        <f>+Ene!K412+Feb!K412+Mar!K412+Abr!K412+May!K412+Jun!K412+Jul!K412+Ago!K412+Set!K412+Oct!K412+Nov!K412+Dic!K412</f>
        <v>0</v>
      </c>
      <c r="R412" s="248">
        <v>0</v>
      </c>
      <c r="S412" s="249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57">
        <v>0</v>
      </c>
      <c r="Y412" s="240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50">
        <v>0</v>
      </c>
      <c r="AF412" s="240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50">
        <v>0</v>
      </c>
      <c r="AM412" s="240">
        <f t="shared" si="80"/>
        <v>0</v>
      </c>
      <c r="AN412" s="266">
        <v>0</v>
      </c>
      <c r="AO412" s="230">
        <f>+Ene!W412+Feb!W412+Mar!W412+Abr!W412+May!W412+Jun!W412+Jul!W412+Ago!W412+Set!W412+Oct!W412+Nov!W412+Dic!W412</f>
        <v>0</v>
      </c>
      <c r="AP412" s="261">
        <f t="shared" si="81"/>
        <v>0</v>
      </c>
      <c r="AQ412" s="17">
        <f>+Ene!X412+Feb!X412+Mar!X412+Abr!X412+May!X412+Jun!X412+Jul!X412+Ago!X412+Set!X412+Oct!X412+Nov!X412+Dic!X412</f>
        <v>0</v>
      </c>
      <c r="AR412" s="261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50">
        <v>0</v>
      </c>
      <c r="AX412" s="240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255">
        <v>0</v>
      </c>
      <c r="K413" s="255">
        <v>0</v>
      </c>
      <c r="L413" s="255">
        <v>0</v>
      </c>
      <c r="M413" s="255">
        <v>0</v>
      </c>
      <c r="N413" s="255">
        <v>0</v>
      </c>
      <c r="O413" s="255">
        <v>0</v>
      </c>
      <c r="P413" s="230">
        <f>+Ene!J413+Feb!J413+Mar!J413+Abr!J413+May!J413+Jun!J413+Jul!J413+Ago!J413+Set!J413+Oct!J413+Nov!J413+Dic!J413</f>
        <v>0</v>
      </c>
      <c r="Q413" s="234">
        <f>+Ene!K413+Feb!K413+Mar!K413+Abr!K413+May!K413+Jun!K413+Jul!K413+Ago!K413+Set!K413+Oct!K413+Nov!K413+Dic!K413</f>
        <v>0</v>
      </c>
      <c r="R413" s="248">
        <v>0</v>
      </c>
      <c r="S413" s="249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57">
        <v>0</v>
      </c>
      <c r="Y413" s="240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50">
        <v>0</v>
      </c>
      <c r="AF413" s="240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50">
        <v>0</v>
      </c>
      <c r="AM413" s="240">
        <f t="shared" si="80"/>
        <v>0</v>
      </c>
      <c r="AN413" s="266">
        <v>0</v>
      </c>
      <c r="AO413" s="230">
        <f>+Ene!W413+Feb!W413+Mar!W413+Abr!W413+May!W413+Jun!W413+Jul!W413+Ago!W413+Set!W413+Oct!W413+Nov!W413+Dic!W413</f>
        <v>0</v>
      </c>
      <c r="AP413" s="261">
        <f t="shared" si="81"/>
        <v>0</v>
      </c>
      <c r="AQ413" s="17">
        <f>+Ene!X413+Feb!X413+Mar!X413+Abr!X413+May!X413+Jun!X413+Jul!X413+Ago!X413+Set!X413+Oct!X413+Nov!X413+Dic!X413</f>
        <v>0</v>
      </c>
      <c r="AR413" s="261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50">
        <v>0</v>
      </c>
      <c r="AX413" s="240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255">
        <v>0</v>
      </c>
      <c r="K414" s="255">
        <v>0</v>
      </c>
      <c r="L414" s="255">
        <v>0</v>
      </c>
      <c r="M414" s="255">
        <v>0</v>
      </c>
      <c r="N414" s="255">
        <v>0</v>
      </c>
      <c r="O414" s="255">
        <v>0</v>
      </c>
      <c r="P414" s="230">
        <f>+Ene!J414+Feb!J414+Mar!J414+Abr!J414+May!J414+Jun!J414+Jul!J414+Ago!J414+Set!J414+Oct!J414+Nov!J414+Dic!J414</f>
        <v>0</v>
      </c>
      <c r="Q414" s="234">
        <f>+Ene!K414+Feb!K414+Mar!K414+Abr!K414+May!K414+Jun!K414+Jul!K414+Ago!K414+Set!K414+Oct!K414+Nov!K414+Dic!K414</f>
        <v>0</v>
      </c>
      <c r="R414" s="248">
        <v>0</v>
      </c>
      <c r="S414" s="249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57">
        <v>0</v>
      </c>
      <c r="Y414" s="240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50">
        <v>0</v>
      </c>
      <c r="AF414" s="240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50">
        <v>0</v>
      </c>
      <c r="AM414" s="240">
        <f t="shared" si="80"/>
        <v>0</v>
      </c>
      <c r="AN414" s="266">
        <v>0</v>
      </c>
      <c r="AO414" s="230">
        <f>+Ene!W414+Feb!W414+Mar!W414+Abr!W414+May!W414+Jun!W414+Jul!W414+Ago!W414+Set!W414+Oct!W414+Nov!W414+Dic!W414</f>
        <v>0</v>
      </c>
      <c r="AP414" s="261">
        <f t="shared" si="81"/>
        <v>0</v>
      </c>
      <c r="AQ414" s="17">
        <f>+Ene!X414+Feb!X414+Mar!X414+Abr!X414+May!X414+Jun!X414+Jul!X414+Ago!X414+Set!X414+Oct!X414+Nov!X414+Dic!X414</f>
        <v>0</v>
      </c>
      <c r="AR414" s="261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50">
        <v>0</v>
      </c>
      <c r="AX414" s="240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255">
        <v>0</v>
      </c>
      <c r="K415" s="255">
        <v>0</v>
      </c>
      <c r="L415" s="255">
        <v>0</v>
      </c>
      <c r="M415" s="255">
        <v>0</v>
      </c>
      <c r="N415" s="255">
        <v>0</v>
      </c>
      <c r="O415" s="255">
        <v>0</v>
      </c>
      <c r="P415" s="230">
        <f>+Ene!J415+Feb!J415+Mar!J415+Abr!J415+May!J415+Jun!J415+Jul!J415+Ago!J415+Set!J415+Oct!J415+Nov!J415+Dic!J415</f>
        <v>0</v>
      </c>
      <c r="Q415" s="234">
        <f>+Ene!K415+Feb!K415+Mar!K415+Abr!K415+May!K415+Jun!K415+Jul!K415+Ago!K415+Set!K415+Oct!K415+Nov!K415+Dic!K415</f>
        <v>0</v>
      </c>
      <c r="R415" s="248">
        <v>0</v>
      </c>
      <c r="S415" s="249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57">
        <v>0</v>
      </c>
      <c r="Y415" s="240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50">
        <v>0</v>
      </c>
      <c r="AF415" s="240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50">
        <v>0</v>
      </c>
      <c r="AM415" s="240">
        <f t="shared" si="80"/>
        <v>0</v>
      </c>
      <c r="AN415" s="266">
        <v>0</v>
      </c>
      <c r="AO415" s="230">
        <f>+Ene!W415+Feb!W415+Mar!W415+Abr!W415+May!W415+Jun!W415+Jul!W415+Ago!W415+Set!W415+Oct!W415+Nov!W415+Dic!W415</f>
        <v>0</v>
      </c>
      <c r="AP415" s="261">
        <f t="shared" si="81"/>
        <v>0</v>
      </c>
      <c r="AQ415" s="17">
        <f>+Ene!X415+Feb!X415+Mar!X415+Abr!X415+May!X415+Jun!X415+Jul!X415+Ago!X415+Set!X415+Oct!X415+Nov!X415+Dic!X415</f>
        <v>0</v>
      </c>
      <c r="AR415" s="261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50">
        <v>0</v>
      </c>
      <c r="AX415" s="240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255">
        <v>0</v>
      </c>
      <c r="K416" s="255">
        <v>0</v>
      </c>
      <c r="L416" s="255">
        <v>0</v>
      </c>
      <c r="M416" s="255">
        <v>0</v>
      </c>
      <c r="N416" s="255">
        <v>0</v>
      </c>
      <c r="O416" s="255">
        <v>0</v>
      </c>
      <c r="P416" s="230">
        <f>+Ene!J416+Feb!J416+Mar!J416+Abr!J416+May!J416+Jun!J416+Jul!J416+Ago!J416+Set!J416+Oct!J416+Nov!J416+Dic!J416</f>
        <v>0</v>
      </c>
      <c r="Q416" s="234">
        <f>+Ene!K416+Feb!K416+Mar!K416+Abr!K416+May!K416+Jun!K416+Jul!K416+Ago!K416+Set!K416+Oct!K416+Nov!K416+Dic!K416</f>
        <v>0</v>
      </c>
      <c r="R416" s="248">
        <v>0</v>
      </c>
      <c r="S416" s="249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57">
        <v>0</v>
      </c>
      <c r="Y416" s="240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50">
        <v>0</v>
      </c>
      <c r="AF416" s="240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50">
        <v>0</v>
      </c>
      <c r="AM416" s="240">
        <f t="shared" si="80"/>
        <v>0</v>
      </c>
      <c r="AN416" s="266">
        <v>0</v>
      </c>
      <c r="AO416" s="230">
        <f>+Ene!W416+Feb!W416+Mar!W416+Abr!W416+May!W416+Jun!W416+Jul!W416+Ago!W416+Set!W416+Oct!W416+Nov!W416+Dic!W416</f>
        <v>0</v>
      </c>
      <c r="AP416" s="261">
        <f t="shared" si="81"/>
        <v>0</v>
      </c>
      <c r="AQ416" s="17">
        <f>+Ene!X416+Feb!X416+Mar!X416+Abr!X416+May!X416+Jun!X416+Jul!X416+Ago!X416+Set!X416+Oct!X416+Nov!X416+Dic!X416</f>
        <v>0</v>
      </c>
      <c r="AR416" s="261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50">
        <v>0</v>
      </c>
      <c r="AX416" s="240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255">
        <v>0</v>
      </c>
      <c r="K417" s="255">
        <v>0</v>
      </c>
      <c r="L417" s="255">
        <v>0</v>
      </c>
      <c r="M417" s="255">
        <v>0</v>
      </c>
      <c r="N417" s="255">
        <v>0</v>
      </c>
      <c r="O417" s="255">
        <v>0</v>
      </c>
      <c r="P417" s="230">
        <f>+Ene!J417+Feb!J417+Mar!J417+Abr!J417+May!J417+Jun!J417+Jul!J417+Ago!J417+Set!J417+Oct!J417+Nov!J417+Dic!J417</f>
        <v>0</v>
      </c>
      <c r="Q417" s="234">
        <f>+Ene!K417+Feb!K417+Mar!K417+Abr!K417+May!K417+Jun!K417+Jul!K417+Ago!K417+Set!K417+Oct!K417+Nov!K417+Dic!K417</f>
        <v>0</v>
      </c>
      <c r="R417" s="248">
        <v>0</v>
      </c>
      <c r="S417" s="249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57">
        <v>0</v>
      </c>
      <c r="Y417" s="240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50">
        <v>0</v>
      </c>
      <c r="AF417" s="240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50">
        <v>0</v>
      </c>
      <c r="AM417" s="240">
        <f t="shared" si="80"/>
        <v>0</v>
      </c>
      <c r="AN417" s="266">
        <v>0</v>
      </c>
      <c r="AO417" s="230">
        <f>+Ene!W417+Feb!W417+Mar!W417+Abr!W417+May!W417+Jun!W417+Jul!W417+Ago!W417+Set!W417+Oct!W417+Nov!W417+Dic!W417</f>
        <v>0</v>
      </c>
      <c r="AP417" s="261">
        <f t="shared" si="81"/>
        <v>0</v>
      </c>
      <c r="AQ417" s="17">
        <f>+Ene!X417+Feb!X417+Mar!X417+Abr!X417+May!X417+Jun!X417+Jul!X417+Ago!X417+Set!X417+Oct!X417+Nov!X417+Dic!X417</f>
        <v>0</v>
      </c>
      <c r="AR417" s="261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50">
        <v>0</v>
      </c>
      <c r="AX417" s="240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255">
        <v>0</v>
      </c>
      <c r="K418" s="255">
        <v>0</v>
      </c>
      <c r="L418" s="255">
        <v>0</v>
      </c>
      <c r="M418" s="255">
        <v>0</v>
      </c>
      <c r="N418" s="255">
        <v>0</v>
      </c>
      <c r="O418" s="255">
        <v>0</v>
      </c>
      <c r="P418" s="230">
        <f>+Ene!J418+Feb!J418+Mar!J418+Abr!J418+May!J418+Jun!J418+Jul!J418+Ago!J418+Set!J418+Oct!J418+Nov!J418+Dic!J418</f>
        <v>0</v>
      </c>
      <c r="Q418" s="234">
        <f>+Ene!K418+Feb!K418+Mar!K418+Abr!K418+May!K418+Jun!K418+Jul!K418+Ago!K418+Set!K418+Oct!K418+Nov!K418+Dic!K418</f>
        <v>0</v>
      </c>
      <c r="R418" s="248">
        <v>0</v>
      </c>
      <c r="S418" s="249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57">
        <v>0</v>
      </c>
      <c r="Y418" s="240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50">
        <v>0</v>
      </c>
      <c r="AF418" s="240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50">
        <v>0</v>
      </c>
      <c r="AM418" s="240">
        <f t="shared" si="80"/>
        <v>0</v>
      </c>
      <c r="AN418" s="266">
        <v>0</v>
      </c>
      <c r="AO418" s="230">
        <f>+Ene!W418+Feb!W418+Mar!W418+Abr!W418+May!W418+Jun!W418+Jul!W418+Ago!W418+Set!W418+Oct!W418+Nov!W418+Dic!W418</f>
        <v>0</v>
      </c>
      <c r="AP418" s="261">
        <f t="shared" si="81"/>
        <v>0</v>
      </c>
      <c r="AQ418" s="17">
        <f>+Ene!X418+Feb!X418+Mar!X418+Abr!X418+May!X418+Jun!X418+Jul!X418+Ago!X418+Set!X418+Oct!X418+Nov!X418+Dic!X418</f>
        <v>0</v>
      </c>
      <c r="AR418" s="261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50">
        <v>0</v>
      </c>
      <c r="AX418" s="240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255">
        <v>0</v>
      </c>
      <c r="K419" s="255">
        <v>0</v>
      </c>
      <c r="L419" s="255">
        <v>0</v>
      </c>
      <c r="M419" s="255">
        <v>0</v>
      </c>
      <c r="N419" s="255">
        <v>0</v>
      </c>
      <c r="O419" s="255">
        <v>0</v>
      </c>
      <c r="P419" s="230">
        <f>+Ene!J419+Feb!J419+Mar!J419+Abr!J419+May!J419+Jun!J419+Jul!J419+Ago!J419+Set!J419+Oct!J419+Nov!J419+Dic!J419</f>
        <v>0</v>
      </c>
      <c r="Q419" s="234">
        <f>+Ene!K419+Feb!K419+Mar!K419+Abr!K419+May!K419+Jun!K419+Jul!K419+Ago!K419+Set!K419+Oct!K419+Nov!K419+Dic!K419</f>
        <v>0</v>
      </c>
      <c r="R419" s="248">
        <v>0</v>
      </c>
      <c r="S419" s="249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57">
        <v>0</v>
      </c>
      <c r="Y419" s="240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50">
        <v>0</v>
      </c>
      <c r="AF419" s="240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50">
        <v>0</v>
      </c>
      <c r="AM419" s="240">
        <f t="shared" si="80"/>
        <v>0</v>
      </c>
      <c r="AN419" s="266">
        <v>0</v>
      </c>
      <c r="AO419" s="230">
        <f>+Ene!W419+Feb!W419+Mar!W419+Abr!W419+May!W419+Jun!W419+Jul!W419+Ago!W419+Set!W419+Oct!W419+Nov!W419+Dic!W419</f>
        <v>0</v>
      </c>
      <c r="AP419" s="261">
        <f t="shared" si="81"/>
        <v>0</v>
      </c>
      <c r="AQ419" s="17">
        <f>+Ene!X419+Feb!X419+Mar!X419+Abr!X419+May!X419+Jun!X419+Jul!X419+Ago!X419+Set!X419+Oct!X419+Nov!X419+Dic!X419</f>
        <v>0</v>
      </c>
      <c r="AR419" s="261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50">
        <v>0</v>
      </c>
      <c r="AX419" s="240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255">
        <v>0</v>
      </c>
      <c r="K420" s="255">
        <v>0</v>
      </c>
      <c r="L420" s="255">
        <v>0</v>
      </c>
      <c r="M420" s="255">
        <v>0</v>
      </c>
      <c r="N420" s="255">
        <v>0</v>
      </c>
      <c r="O420" s="255">
        <v>0</v>
      </c>
      <c r="P420" s="230">
        <f>+Ene!J420+Feb!J420+Mar!J420+Abr!J420+May!J420+Jun!J420+Jul!J420+Ago!J420+Set!J420+Oct!J420+Nov!J420+Dic!J420</f>
        <v>0</v>
      </c>
      <c r="Q420" s="234">
        <f>+Ene!K420+Feb!K420+Mar!K420+Abr!K420+May!K420+Jun!K420+Jul!K420+Ago!K420+Set!K420+Oct!K420+Nov!K420+Dic!K420</f>
        <v>0</v>
      </c>
      <c r="R420" s="248">
        <v>0</v>
      </c>
      <c r="S420" s="249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57">
        <v>0</v>
      </c>
      <c r="Y420" s="240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50">
        <v>0</v>
      </c>
      <c r="AF420" s="240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50">
        <v>0</v>
      </c>
      <c r="AM420" s="240">
        <f t="shared" si="80"/>
        <v>0</v>
      </c>
      <c r="AN420" s="266">
        <v>0</v>
      </c>
      <c r="AO420" s="230">
        <f>+Ene!W420+Feb!W420+Mar!W420+Abr!W420+May!W420+Jun!W420+Jul!W420+Ago!W420+Set!W420+Oct!W420+Nov!W420+Dic!W420</f>
        <v>0</v>
      </c>
      <c r="AP420" s="261">
        <f t="shared" si="81"/>
        <v>0</v>
      </c>
      <c r="AQ420" s="17">
        <f>+Ene!X420+Feb!X420+Mar!X420+Abr!X420+May!X420+Jun!X420+Jul!X420+Ago!X420+Set!X420+Oct!X420+Nov!X420+Dic!X420</f>
        <v>0</v>
      </c>
      <c r="AR420" s="261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50">
        <v>0</v>
      </c>
      <c r="AX420" s="240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255">
        <v>0</v>
      </c>
      <c r="K421" s="255">
        <v>0</v>
      </c>
      <c r="L421" s="255">
        <v>0</v>
      </c>
      <c r="M421" s="255">
        <v>0</v>
      </c>
      <c r="N421" s="255">
        <v>0</v>
      </c>
      <c r="O421" s="255">
        <v>0</v>
      </c>
      <c r="P421" s="230">
        <f>+Ene!J421+Feb!J421+Mar!J421+Abr!J421+May!J421+Jun!J421+Jul!J421+Ago!J421+Set!J421+Oct!J421+Nov!J421+Dic!J421</f>
        <v>0</v>
      </c>
      <c r="Q421" s="234">
        <f>+Ene!K421+Feb!K421+Mar!K421+Abr!K421+May!K421+Jun!K421+Jul!K421+Ago!K421+Set!K421+Oct!K421+Nov!K421+Dic!K421</f>
        <v>0</v>
      </c>
      <c r="R421" s="248">
        <v>0</v>
      </c>
      <c r="S421" s="249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57">
        <v>0</v>
      </c>
      <c r="Y421" s="240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50">
        <v>0</v>
      </c>
      <c r="AF421" s="240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50">
        <v>0</v>
      </c>
      <c r="AM421" s="240">
        <f t="shared" si="80"/>
        <v>0</v>
      </c>
      <c r="AN421" s="266">
        <v>0</v>
      </c>
      <c r="AO421" s="230">
        <f>+Ene!W421+Feb!W421+Mar!W421+Abr!W421+May!W421+Jun!W421+Jul!W421+Ago!W421+Set!W421+Oct!W421+Nov!W421+Dic!W421</f>
        <v>0</v>
      </c>
      <c r="AP421" s="261">
        <f t="shared" si="81"/>
        <v>0</v>
      </c>
      <c r="AQ421" s="17">
        <f>+Ene!X421+Feb!X421+Mar!X421+Abr!X421+May!X421+Jun!X421+Jul!X421+Ago!X421+Set!X421+Oct!X421+Nov!X421+Dic!X421</f>
        <v>0</v>
      </c>
      <c r="AR421" s="261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50">
        <v>0</v>
      </c>
      <c r="AX421" s="240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255">
        <v>0</v>
      </c>
      <c r="K422" s="255">
        <v>36</v>
      </c>
      <c r="L422" s="255">
        <v>10</v>
      </c>
      <c r="M422" s="255">
        <v>19</v>
      </c>
      <c r="N422" s="255">
        <v>997.98944763726558</v>
      </c>
      <c r="O422" s="255">
        <v>65</v>
      </c>
      <c r="P422" s="230">
        <f>+Ene!J422+Feb!J422+Mar!J422+Abr!J422+May!J422+Jun!J422+Jul!J422+Ago!J422+Set!J422+Oct!J422+Nov!J422+Dic!J422</f>
        <v>2</v>
      </c>
      <c r="Q422" s="234">
        <f>+Ene!K422+Feb!K422+Mar!K422+Abr!K422+May!K422+Jun!K422+Jul!K422+Ago!K422+Set!K422+Oct!K422+Nov!K422+Dic!K422</f>
        <v>2</v>
      </c>
      <c r="R422" s="248">
        <v>0</v>
      </c>
      <c r="S422" s="249">
        <f t="shared" si="74"/>
        <v>0</v>
      </c>
      <c r="T422" s="26">
        <f>+Ene!L422+Feb!L422+Mar!L422+Abr!L422+May!L422+Jun!L422+Jul!L422+Ago!L422+Set!L422+Oct!L422+Nov!L422+Dic!L422</f>
        <v>1</v>
      </c>
      <c r="U422" s="25">
        <f>+Ene!M422+Feb!M422+Mar!M422+Abr!M422+May!M422+Jun!M422+Jul!M422+Ago!M422+Set!M422+Oct!M422+Nov!M422+Dic!M422</f>
        <v>3</v>
      </c>
      <c r="V422" s="25">
        <f>+Ene!N422+Feb!N422+Mar!N422+Abr!N422+May!N422+Jun!N422+Jul!N422+Ago!N422+Set!N422+Oct!N422+Nov!N422+Dic!N422</f>
        <v>0</v>
      </c>
      <c r="W422" s="25">
        <f t="shared" si="75"/>
        <v>4</v>
      </c>
      <c r="X422" s="257">
        <v>65</v>
      </c>
      <c r="Y422" s="240">
        <f t="shared" si="76"/>
        <v>6.1538461538461542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</v>
      </c>
      <c r="AB422" s="25">
        <f>+Ene!Q422+Feb!Q422+Mar!Q422+Abr!Q422+May!Q422+Jun!Q422+Jul!Q422+Ago!Q422+Set!Q422+Oct!Q422+Nov!Q422+Dic!Q422</f>
        <v>16</v>
      </c>
      <c r="AC422" s="25">
        <f>+Ene!R422+Feb!R422+Mar!R422+Abr!R422+May!R422+Jun!R422+Jul!R422+Ago!R422+Set!R422+Oct!R422+Nov!R422+Dic!R422</f>
        <v>6</v>
      </c>
      <c r="AD422" s="25">
        <f t="shared" si="77"/>
        <v>23</v>
      </c>
      <c r="AE422" s="250">
        <v>65</v>
      </c>
      <c r="AF422" s="240">
        <f t="shared" si="78"/>
        <v>35.384615384615387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0</v>
      </c>
      <c r="AL422" s="250">
        <v>65</v>
      </c>
      <c r="AM422" s="240">
        <f t="shared" si="80"/>
        <v>0</v>
      </c>
      <c r="AN422" s="266">
        <v>997.98944763726558</v>
      </c>
      <c r="AO422" s="230">
        <f>+Ene!W422+Feb!W422+Mar!W422+Abr!W422+May!W422+Jun!W422+Jul!W422+Ago!W422+Set!W422+Oct!W422+Nov!W422+Dic!W422</f>
        <v>0</v>
      </c>
      <c r="AP422" s="261">
        <f t="shared" si="81"/>
        <v>0</v>
      </c>
      <c r="AQ422" s="17">
        <f>+Ene!X422+Feb!X422+Mar!X422+Abr!X422+May!X422+Jun!X422+Jul!X422+Ago!X422+Set!X422+Oct!X422+Nov!X422+Dic!X422</f>
        <v>0</v>
      </c>
      <c r="AR422" s="261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50">
        <v>65</v>
      </c>
      <c r="AX422" s="240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255">
        <v>0</v>
      </c>
      <c r="K423" s="255">
        <v>0</v>
      </c>
      <c r="L423" s="255">
        <v>0</v>
      </c>
      <c r="M423" s="255">
        <v>0</v>
      </c>
      <c r="N423" s="255">
        <v>0</v>
      </c>
      <c r="O423" s="255">
        <v>0</v>
      </c>
      <c r="P423" s="230">
        <f>+Ene!J423+Feb!J423+Mar!J423+Abr!J423+May!J423+Jun!J423+Jul!J423+Ago!J423+Set!J423+Oct!J423+Nov!J423+Dic!J423</f>
        <v>0</v>
      </c>
      <c r="Q423" s="234">
        <f>+Ene!K423+Feb!K423+Mar!K423+Abr!K423+May!K423+Jun!K423+Jul!K423+Ago!K423+Set!K423+Oct!K423+Nov!K423+Dic!K423</f>
        <v>0</v>
      </c>
      <c r="R423" s="248">
        <v>0</v>
      </c>
      <c r="S423" s="249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57">
        <v>0</v>
      </c>
      <c r="Y423" s="240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50">
        <v>0</v>
      </c>
      <c r="AF423" s="240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50">
        <v>0</v>
      </c>
      <c r="AM423" s="240">
        <f t="shared" si="80"/>
        <v>0</v>
      </c>
      <c r="AN423" s="266">
        <v>0</v>
      </c>
      <c r="AO423" s="230">
        <f>+Ene!W423+Feb!W423+Mar!W423+Abr!W423+May!W423+Jun!W423+Jul!W423+Ago!W423+Set!W423+Oct!W423+Nov!W423+Dic!W423</f>
        <v>0</v>
      </c>
      <c r="AP423" s="261">
        <f t="shared" si="81"/>
        <v>0</v>
      </c>
      <c r="AQ423" s="17">
        <f>+Ene!X423+Feb!X423+Mar!X423+Abr!X423+May!X423+Jun!X423+Jul!X423+Ago!X423+Set!X423+Oct!X423+Nov!X423+Dic!X423</f>
        <v>0</v>
      </c>
      <c r="AR423" s="261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50">
        <v>0</v>
      </c>
      <c r="AX423" s="240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55">
        <v>0</v>
      </c>
      <c r="K424" s="255">
        <v>0</v>
      </c>
      <c r="L424" s="255">
        <v>0</v>
      </c>
      <c r="M424" s="255">
        <v>0</v>
      </c>
      <c r="N424" s="255">
        <v>0</v>
      </c>
      <c r="O424" s="255">
        <v>0</v>
      </c>
      <c r="P424" s="230">
        <f>+Ene!J424+Feb!J424+Mar!J424+Abr!J424+May!J424+Jun!J424+Jul!J424+Ago!J424+Set!J424+Oct!J424+Nov!J424+Dic!J424</f>
        <v>0</v>
      </c>
      <c r="Q424" s="234">
        <f>+Ene!K424+Feb!K424+Mar!K424+Abr!K424+May!K424+Jun!K424+Jul!K424+Ago!K424+Set!K424+Oct!K424+Nov!K424+Dic!K424</f>
        <v>0</v>
      </c>
      <c r="R424" s="248">
        <v>0</v>
      </c>
      <c r="S424" s="249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57">
        <v>0</v>
      </c>
      <c r="Y424" s="240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50">
        <v>0</v>
      </c>
      <c r="AF424" s="240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50">
        <v>0</v>
      </c>
      <c r="AM424" s="240">
        <f t="shared" si="80"/>
        <v>0</v>
      </c>
      <c r="AN424" s="266">
        <v>0</v>
      </c>
      <c r="AO424" s="230">
        <f>+Ene!W424+Feb!W424+Mar!W424+Abr!W424+May!W424+Jun!W424+Jul!W424+Ago!W424+Set!W424+Oct!W424+Nov!W424+Dic!W424</f>
        <v>0</v>
      </c>
      <c r="AP424" s="261">
        <f t="shared" si="81"/>
        <v>0</v>
      </c>
      <c r="AQ424" s="17">
        <f>+Ene!X424+Feb!X424+Mar!X424+Abr!X424+May!X424+Jun!X424+Jul!X424+Ago!X424+Set!X424+Oct!X424+Nov!X424+Dic!X424</f>
        <v>0</v>
      </c>
      <c r="AR424" s="261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50">
        <v>0</v>
      </c>
      <c r="AX424" s="240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55">
        <v>0</v>
      </c>
      <c r="K425" s="255">
        <v>28</v>
      </c>
      <c r="L425" s="255">
        <v>24.843154472765494</v>
      </c>
      <c r="M425" s="255">
        <v>25</v>
      </c>
      <c r="N425" s="255">
        <v>53.708114636903389</v>
      </c>
      <c r="O425" s="255">
        <v>77.843154472765491</v>
      </c>
      <c r="P425" s="230">
        <f>+Ene!J425+Feb!J425+Mar!J425+Abr!J425+May!J425+Jun!J425+Jul!J425+Ago!J425+Set!J425+Oct!J425+Nov!J425+Dic!J425</f>
        <v>1</v>
      </c>
      <c r="Q425" s="234">
        <f>+Ene!K425+Feb!K425+Mar!K425+Abr!K425+May!K425+Jun!K425+Jul!K425+Ago!K425+Set!K425+Oct!K425+Nov!K425+Dic!K425</f>
        <v>1</v>
      </c>
      <c r="R425" s="248">
        <v>0</v>
      </c>
      <c r="S425" s="249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0</v>
      </c>
      <c r="W425" s="25">
        <f t="shared" si="75"/>
        <v>0</v>
      </c>
      <c r="X425" s="257">
        <v>77.843154472765491</v>
      </c>
      <c r="Y425" s="240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4</v>
      </c>
      <c r="AB425" s="25">
        <f>+Ene!Q425+Feb!Q425+Mar!Q425+Abr!Q425+May!Q425+Jun!Q425+Jul!Q425+Ago!Q425+Set!Q425+Oct!Q425+Nov!Q425+Dic!Q425</f>
        <v>6</v>
      </c>
      <c r="AC425" s="25">
        <f>+Ene!R425+Feb!R425+Mar!R425+Abr!R425+May!R425+Jun!R425+Jul!R425+Ago!R425+Set!R425+Oct!R425+Nov!R425+Dic!R425</f>
        <v>3</v>
      </c>
      <c r="AD425" s="25">
        <f t="shared" si="77"/>
        <v>13</v>
      </c>
      <c r="AE425" s="250">
        <v>77.843154472765491</v>
      </c>
      <c r="AF425" s="240">
        <f t="shared" si="78"/>
        <v>16.700248195296645</v>
      </c>
      <c r="AG425" s="26">
        <f>+Ene!S425+Feb!S425+Mar!S425+Abr!S425+May!S425+Jun!S425+Jul!S425+Ago!S425+Set!S425+Oct!S425+Nov!S425+Dic!S425</f>
        <v>0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4</v>
      </c>
      <c r="AK425" s="25">
        <f t="shared" si="79"/>
        <v>9</v>
      </c>
      <c r="AL425" s="250">
        <v>77.843154472765491</v>
      </c>
      <c r="AM425" s="240">
        <f t="shared" si="80"/>
        <v>11.561710289051524</v>
      </c>
      <c r="AN425" s="266">
        <v>53.708114636903389</v>
      </c>
      <c r="AO425" s="230">
        <f>+Ene!W425+Feb!W425+Mar!W425+Abr!W425+May!W425+Jun!W425+Jul!W425+Ago!W425+Set!W425+Oct!W425+Nov!W425+Dic!W425</f>
        <v>0</v>
      </c>
      <c r="AP425" s="261">
        <f t="shared" si="81"/>
        <v>0</v>
      </c>
      <c r="AQ425" s="17">
        <f>+Ene!X425+Feb!X425+Mar!X425+Abr!X425+May!X425+Jun!X425+Jul!X425+Ago!X425+Set!X425+Oct!X425+Nov!X425+Dic!X425</f>
        <v>0</v>
      </c>
      <c r="AR425" s="261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2</v>
      </c>
      <c r="AU425" s="25">
        <f>+Ene!AA425+Feb!AA425+Mar!AA425+Abr!AA425+May!AA425+Jun!AA425+Jul!AA425+Ago!AA425+Set!AA425+Oct!AA425+Nov!AA425+Dic!AA425</f>
        <v>2</v>
      </c>
      <c r="AV425" s="26">
        <f t="shared" si="83"/>
        <v>4</v>
      </c>
      <c r="AW425" s="250">
        <v>77.843154472765491</v>
      </c>
      <c r="AX425" s="240">
        <f t="shared" si="84"/>
        <v>5.138537906245122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255">
        <v>0</v>
      </c>
      <c r="K426" s="255">
        <v>0</v>
      </c>
      <c r="L426" s="255">
        <v>0</v>
      </c>
      <c r="M426" s="255">
        <v>0</v>
      </c>
      <c r="N426" s="255">
        <v>0</v>
      </c>
      <c r="O426" s="255">
        <v>0</v>
      </c>
      <c r="P426" s="230">
        <f>+Ene!J426+Feb!J426+Mar!J426+Abr!J426+May!J426+Jun!J426+Jul!J426+Ago!J426+Set!J426+Oct!J426+Nov!J426+Dic!J426</f>
        <v>0</v>
      </c>
      <c r="Q426" s="234">
        <f>+Ene!K426+Feb!K426+Mar!K426+Abr!K426+May!K426+Jun!K426+Jul!K426+Ago!K426+Set!K426+Oct!K426+Nov!K426+Dic!K426</f>
        <v>0</v>
      </c>
      <c r="R426" s="248">
        <v>0</v>
      </c>
      <c r="S426" s="249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57">
        <v>0</v>
      </c>
      <c r="Y426" s="240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50">
        <v>0</v>
      </c>
      <c r="AF426" s="240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50">
        <v>0</v>
      </c>
      <c r="AM426" s="240">
        <f t="shared" si="80"/>
        <v>0</v>
      </c>
      <c r="AN426" s="266">
        <v>0</v>
      </c>
      <c r="AO426" s="230">
        <f>+Ene!W426+Feb!W426+Mar!W426+Abr!W426+May!W426+Jun!W426+Jul!W426+Ago!W426+Set!W426+Oct!W426+Nov!W426+Dic!W426</f>
        <v>0</v>
      </c>
      <c r="AP426" s="261">
        <f t="shared" si="81"/>
        <v>0</v>
      </c>
      <c r="AQ426" s="17">
        <f>+Ene!X426+Feb!X426+Mar!X426+Abr!X426+May!X426+Jun!X426+Jul!X426+Ago!X426+Set!X426+Oct!X426+Nov!X426+Dic!X426</f>
        <v>0</v>
      </c>
      <c r="AR426" s="261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50">
        <v>0</v>
      </c>
      <c r="AX426" s="240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255">
        <v>0</v>
      </c>
      <c r="K427" s="255">
        <v>0</v>
      </c>
      <c r="L427" s="255">
        <v>0</v>
      </c>
      <c r="M427" s="255">
        <v>0</v>
      </c>
      <c r="N427" s="255">
        <v>0</v>
      </c>
      <c r="O427" s="255">
        <v>0</v>
      </c>
      <c r="P427" s="230">
        <f>+Ene!J427+Feb!J427+Mar!J427+Abr!J427+May!J427+Jun!J427+Jul!J427+Ago!J427+Set!J427+Oct!J427+Nov!J427+Dic!J427</f>
        <v>0</v>
      </c>
      <c r="Q427" s="234">
        <f>+Ene!K427+Feb!K427+Mar!K427+Abr!K427+May!K427+Jun!K427+Jul!K427+Ago!K427+Set!K427+Oct!K427+Nov!K427+Dic!K427</f>
        <v>0</v>
      </c>
      <c r="R427" s="248">
        <v>0</v>
      </c>
      <c r="S427" s="249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57">
        <v>0</v>
      </c>
      <c r="Y427" s="240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50">
        <v>0</v>
      </c>
      <c r="AF427" s="240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50">
        <v>0</v>
      </c>
      <c r="AM427" s="240">
        <f t="shared" si="80"/>
        <v>0</v>
      </c>
      <c r="AN427" s="266">
        <v>0</v>
      </c>
      <c r="AO427" s="230">
        <f>+Ene!W427+Feb!W427+Mar!W427+Abr!W427+May!W427+Jun!W427+Jul!W427+Ago!W427+Set!W427+Oct!W427+Nov!W427+Dic!W427</f>
        <v>0</v>
      </c>
      <c r="AP427" s="261">
        <f t="shared" si="81"/>
        <v>0</v>
      </c>
      <c r="AQ427" s="17">
        <f>+Ene!X427+Feb!X427+Mar!X427+Abr!X427+May!X427+Jun!X427+Jul!X427+Ago!X427+Set!X427+Oct!X427+Nov!X427+Dic!X427</f>
        <v>0</v>
      </c>
      <c r="AR427" s="261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50">
        <v>0</v>
      </c>
      <c r="AX427" s="240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255">
        <v>0</v>
      </c>
      <c r="K428" s="255">
        <v>0</v>
      </c>
      <c r="L428" s="255">
        <v>0</v>
      </c>
      <c r="M428" s="255">
        <v>0</v>
      </c>
      <c r="N428" s="255">
        <v>0</v>
      </c>
      <c r="O428" s="255">
        <v>0</v>
      </c>
      <c r="P428" s="230">
        <f>+Ene!J428+Feb!J428+Mar!J428+Abr!J428+May!J428+Jun!J428+Jul!J428+Ago!J428+Set!J428+Oct!J428+Nov!J428+Dic!J428</f>
        <v>0</v>
      </c>
      <c r="Q428" s="234">
        <f>+Ene!K428+Feb!K428+Mar!K428+Abr!K428+May!K428+Jun!K428+Jul!K428+Ago!K428+Set!K428+Oct!K428+Nov!K428+Dic!K428</f>
        <v>0</v>
      </c>
      <c r="R428" s="248">
        <v>0</v>
      </c>
      <c r="S428" s="249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57">
        <v>0</v>
      </c>
      <c r="Y428" s="240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50">
        <v>0</v>
      </c>
      <c r="AF428" s="240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50">
        <v>0</v>
      </c>
      <c r="AM428" s="240">
        <f t="shared" si="80"/>
        <v>0</v>
      </c>
      <c r="AN428" s="266">
        <v>0</v>
      </c>
      <c r="AO428" s="230">
        <f>+Ene!W428+Feb!W428+Mar!W428+Abr!W428+May!W428+Jun!W428+Jul!W428+Ago!W428+Set!W428+Oct!W428+Nov!W428+Dic!W428</f>
        <v>0</v>
      </c>
      <c r="AP428" s="261">
        <f t="shared" si="81"/>
        <v>0</v>
      </c>
      <c r="AQ428" s="17">
        <f>+Ene!X428+Feb!X428+Mar!X428+Abr!X428+May!X428+Jun!X428+Jul!X428+Ago!X428+Set!X428+Oct!X428+Nov!X428+Dic!X428</f>
        <v>0</v>
      </c>
      <c r="AR428" s="261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50">
        <v>0</v>
      </c>
      <c r="AX428" s="240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255">
        <v>0</v>
      </c>
      <c r="K429" s="255">
        <v>0</v>
      </c>
      <c r="L429" s="255">
        <v>0</v>
      </c>
      <c r="M429" s="255">
        <v>0</v>
      </c>
      <c r="N429" s="255">
        <v>0</v>
      </c>
      <c r="O429" s="255">
        <v>0</v>
      </c>
      <c r="P429" s="230">
        <f>+Ene!J429+Feb!J429+Mar!J429+Abr!J429+May!J429+Jun!J429+Jul!J429+Ago!J429+Set!J429+Oct!J429+Nov!J429+Dic!J429</f>
        <v>0</v>
      </c>
      <c r="Q429" s="234">
        <f>+Ene!K429+Feb!K429+Mar!K429+Abr!K429+May!K429+Jun!K429+Jul!K429+Ago!K429+Set!K429+Oct!K429+Nov!K429+Dic!K429</f>
        <v>0</v>
      </c>
      <c r="R429" s="248">
        <v>0</v>
      </c>
      <c r="S429" s="249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57">
        <v>0</v>
      </c>
      <c r="Y429" s="240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50">
        <v>0</v>
      </c>
      <c r="AF429" s="240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50">
        <v>0</v>
      </c>
      <c r="AM429" s="240">
        <f t="shared" si="80"/>
        <v>0</v>
      </c>
      <c r="AN429" s="266">
        <v>0</v>
      </c>
      <c r="AO429" s="230">
        <f>+Ene!W429+Feb!W429+Mar!W429+Abr!W429+May!W429+Jun!W429+Jul!W429+Ago!W429+Set!W429+Oct!W429+Nov!W429+Dic!W429</f>
        <v>0</v>
      </c>
      <c r="AP429" s="261">
        <f t="shared" si="81"/>
        <v>0</v>
      </c>
      <c r="AQ429" s="17">
        <f>+Ene!X429+Feb!X429+Mar!X429+Abr!X429+May!X429+Jun!X429+Jul!X429+Ago!X429+Set!X429+Oct!X429+Nov!X429+Dic!X429</f>
        <v>0</v>
      </c>
      <c r="AR429" s="261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50">
        <v>0</v>
      </c>
      <c r="AX429" s="240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255">
        <v>0</v>
      </c>
      <c r="K430" s="255">
        <v>26</v>
      </c>
      <c r="L430" s="255">
        <v>23.553256927812189</v>
      </c>
      <c r="M430" s="255">
        <v>15</v>
      </c>
      <c r="N430" s="255">
        <v>40.056511768404746</v>
      </c>
      <c r="O430" s="255">
        <v>64.553256927812185</v>
      </c>
      <c r="P430" s="230">
        <f>+Ene!J430+Feb!J430+Mar!J430+Abr!J430+May!J430+Jun!J430+Jul!J430+Ago!J430+Set!J430+Oct!J430+Nov!J430+Dic!J430</f>
        <v>3</v>
      </c>
      <c r="Q430" s="234">
        <f>+Ene!K430+Feb!K430+Mar!K430+Abr!K430+May!K430+Jun!K430+Jul!K430+Ago!K430+Set!K430+Oct!K430+Nov!K430+Dic!K430</f>
        <v>3</v>
      </c>
      <c r="R430" s="248">
        <v>0</v>
      </c>
      <c r="S430" s="249">
        <f t="shared" si="74"/>
        <v>0</v>
      </c>
      <c r="T430" s="26">
        <f>+Ene!L430+Feb!L430+Mar!L430+Abr!L430+May!L430+Jun!L430+Jul!L430+Ago!L430+Set!L430+Oct!L430+Nov!L430+Dic!L430</f>
        <v>6</v>
      </c>
      <c r="U430" s="25">
        <f>+Ene!M430+Feb!M430+Mar!M430+Abr!M430+May!M430+Jun!M430+Jul!M430+Ago!M430+Set!M430+Oct!M430+Nov!M430+Dic!M430</f>
        <v>2</v>
      </c>
      <c r="V430" s="25">
        <f>+Ene!N430+Feb!N430+Mar!N430+Abr!N430+May!N430+Jun!N430+Jul!N430+Ago!N430+Set!N430+Oct!N430+Nov!N430+Dic!N430</f>
        <v>2</v>
      </c>
      <c r="W430" s="25">
        <f t="shared" si="75"/>
        <v>10</v>
      </c>
      <c r="X430" s="257">
        <v>64.553256927812185</v>
      </c>
      <c r="Y430" s="240">
        <f t="shared" si="76"/>
        <v>15.491085153430253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6</v>
      </c>
      <c r="AB430" s="25">
        <f>+Ene!Q430+Feb!Q430+Mar!Q430+Abr!Q430+May!Q430+Jun!Q430+Jul!Q430+Ago!Q430+Set!Q430+Oct!Q430+Nov!Q430+Dic!Q430</f>
        <v>9</v>
      </c>
      <c r="AC430" s="25">
        <f>+Ene!R430+Feb!R430+Mar!R430+Abr!R430+May!R430+Jun!R430+Jul!R430+Ago!R430+Set!R430+Oct!R430+Nov!R430+Dic!R430</f>
        <v>6</v>
      </c>
      <c r="AD430" s="25">
        <f t="shared" si="77"/>
        <v>21</v>
      </c>
      <c r="AE430" s="250">
        <v>64.553256927812185</v>
      </c>
      <c r="AF430" s="240">
        <f t="shared" si="78"/>
        <v>32.531278822203532</v>
      </c>
      <c r="AG430" s="26">
        <f>+Ene!S430+Feb!S430+Mar!S430+Abr!S430+May!S430+Jun!S430+Jul!S430+Ago!S430+Set!S430+Oct!S430+Nov!S430+Dic!S430</f>
        <v>3</v>
      </c>
      <c r="AH430" s="25">
        <f>+Ene!T430+Feb!T430+Mar!T430+Abr!T430+May!T430+Jun!T430+Jul!T430+Ago!T430+Set!T430+Oct!T430+Nov!T430+Dic!T430</f>
        <v>8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3</v>
      </c>
      <c r="AK430" s="25">
        <f t="shared" si="79"/>
        <v>14</v>
      </c>
      <c r="AL430" s="250">
        <v>64.553256927812185</v>
      </c>
      <c r="AM430" s="240">
        <f t="shared" si="80"/>
        <v>21.687519214802357</v>
      </c>
      <c r="AN430" s="266">
        <v>40.056511768404746</v>
      </c>
      <c r="AO430" s="230">
        <f>+Ene!W430+Feb!W430+Mar!W430+Abr!W430+May!W430+Jun!W430+Jul!W430+Ago!W430+Set!W430+Oct!W430+Nov!W430+Dic!W430</f>
        <v>0</v>
      </c>
      <c r="AP430" s="261">
        <f t="shared" si="81"/>
        <v>0</v>
      </c>
      <c r="AQ430" s="17">
        <f>+Ene!X430+Feb!X430+Mar!X430+Abr!X430+May!X430+Jun!X430+Jul!X430+Ago!X430+Set!X430+Oct!X430+Nov!X430+Dic!X430</f>
        <v>0</v>
      </c>
      <c r="AR430" s="261">
        <f t="shared" si="82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50">
        <v>64.553256927812185</v>
      </c>
      <c r="AX430" s="240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255">
        <v>0</v>
      </c>
      <c r="K431" s="255">
        <v>0</v>
      </c>
      <c r="L431" s="255">
        <v>0</v>
      </c>
      <c r="M431" s="255">
        <v>0</v>
      </c>
      <c r="N431" s="255">
        <v>0</v>
      </c>
      <c r="O431" s="255">
        <v>0</v>
      </c>
      <c r="P431" s="230">
        <f>+Ene!J431+Feb!J431+Mar!J431+Abr!J431+May!J431+Jun!J431+Jul!J431+Ago!J431+Set!J431+Oct!J431+Nov!J431+Dic!J431</f>
        <v>0</v>
      </c>
      <c r="Q431" s="234">
        <f>+Ene!K431+Feb!K431+Mar!K431+Abr!K431+May!K431+Jun!K431+Jul!K431+Ago!K431+Set!K431+Oct!K431+Nov!K431+Dic!K431</f>
        <v>0</v>
      </c>
      <c r="R431" s="248">
        <v>0</v>
      </c>
      <c r="S431" s="249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57">
        <v>0</v>
      </c>
      <c r="Y431" s="240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50">
        <v>0</v>
      </c>
      <c r="AF431" s="240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50">
        <v>0</v>
      </c>
      <c r="AM431" s="240">
        <f t="shared" si="80"/>
        <v>0</v>
      </c>
      <c r="AN431" s="266">
        <v>0</v>
      </c>
      <c r="AO431" s="230">
        <f>+Ene!W431+Feb!W431+Mar!W431+Abr!W431+May!W431+Jun!W431+Jul!W431+Ago!W431+Set!W431+Oct!W431+Nov!W431+Dic!W431</f>
        <v>0</v>
      </c>
      <c r="AP431" s="261">
        <f t="shared" si="81"/>
        <v>0</v>
      </c>
      <c r="AQ431" s="17">
        <f>+Ene!X431+Feb!X431+Mar!X431+Abr!X431+May!X431+Jun!X431+Jul!X431+Ago!X431+Set!X431+Oct!X431+Nov!X431+Dic!X431</f>
        <v>0</v>
      </c>
      <c r="AR431" s="261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50">
        <v>0</v>
      </c>
      <c r="AX431" s="240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255">
        <v>0</v>
      </c>
      <c r="K432" s="255">
        <v>0</v>
      </c>
      <c r="L432" s="255">
        <v>0</v>
      </c>
      <c r="M432" s="255">
        <v>0</v>
      </c>
      <c r="N432" s="255">
        <v>0</v>
      </c>
      <c r="O432" s="255">
        <v>0</v>
      </c>
      <c r="P432" s="230">
        <f>+Ene!J432+Feb!J432+Mar!J432+Abr!J432+May!J432+Jun!J432+Jul!J432+Ago!J432+Set!J432+Oct!J432+Nov!J432+Dic!J432</f>
        <v>0</v>
      </c>
      <c r="Q432" s="234">
        <f>+Ene!K432+Feb!K432+Mar!K432+Abr!K432+May!K432+Jun!K432+Jul!K432+Ago!K432+Set!K432+Oct!K432+Nov!K432+Dic!K432</f>
        <v>0</v>
      </c>
      <c r="R432" s="248">
        <v>0</v>
      </c>
      <c r="S432" s="249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57">
        <v>0</v>
      </c>
      <c r="Y432" s="240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50">
        <v>0</v>
      </c>
      <c r="AF432" s="240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50">
        <v>0</v>
      </c>
      <c r="AM432" s="240">
        <f t="shared" si="80"/>
        <v>0</v>
      </c>
      <c r="AN432" s="266">
        <v>0</v>
      </c>
      <c r="AO432" s="230">
        <f>+Ene!W432+Feb!W432+Mar!W432+Abr!W432+May!W432+Jun!W432+Jul!W432+Ago!W432+Set!W432+Oct!W432+Nov!W432+Dic!W432</f>
        <v>0</v>
      </c>
      <c r="AP432" s="261">
        <f t="shared" si="81"/>
        <v>0</v>
      </c>
      <c r="AQ432" s="17">
        <f>+Ene!X432+Feb!X432+Mar!X432+Abr!X432+May!X432+Jun!X432+Jul!X432+Ago!X432+Set!X432+Oct!X432+Nov!X432+Dic!X432</f>
        <v>0</v>
      </c>
      <c r="AR432" s="261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50">
        <v>0</v>
      </c>
      <c r="AX432" s="240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55">
        <v>0</v>
      </c>
      <c r="K433" s="255">
        <v>8.1619144729763704</v>
      </c>
      <c r="L433" s="255">
        <v>12</v>
      </c>
      <c r="M433" s="255">
        <v>12</v>
      </c>
      <c r="N433" s="255">
        <v>22.019615665204231</v>
      </c>
      <c r="O433" s="255">
        <v>32.16191447297637</v>
      </c>
      <c r="P433" s="230">
        <f>+Ene!J433+Feb!J433+Mar!J433+Abr!J433+May!J433+Jun!J433+Jul!J433+Ago!J433+Set!J433+Oct!J433+Nov!J433+Dic!J433</f>
        <v>3</v>
      </c>
      <c r="Q433" s="234">
        <f>+Ene!K433+Feb!K433+Mar!K433+Abr!K433+May!K433+Jun!K433+Jul!K433+Ago!K433+Set!K433+Oct!K433+Nov!K433+Dic!K433</f>
        <v>0</v>
      </c>
      <c r="R433" s="248">
        <v>0</v>
      </c>
      <c r="S433" s="249">
        <f t="shared" si="74"/>
        <v>0</v>
      </c>
      <c r="T433" s="26">
        <f>+Ene!L433+Feb!L433+Mar!L433+Abr!L433+May!L433+Jun!L433+Jul!L433+Ago!L433+Set!L433+Oct!L433+Nov!L433+Dic!L433</f>
        <v>0</v>
      </c>
      <c r="U433" s="25">
        <f>+Ene!M433+Feb!M433+Mar!M433+Abr!M433+May!M433+Jun!M433+Jul!M433+Ago!M433+Set!M433+Oct!M433+Nov!M433+Dic!M433</f>
        <v>2</v>
      </c>
      <c r="V433" s="25">
        <f>+Ene!N433+Feb!N433+Mar!N433+Abr!N433+May!N433+Jun!N433+Jul!N433+Ago!N433+Set!N433+Oct!N433+Nov!N433+Dic!N433</f>
        <v>4</v>
      </c>
      <c r="W433" s="25">
        <f t="shared" si="75"/>
        <v>6</v>
      </c>
      <c r="X433" s="257">
        <v>32.16191447297637</v>
      </c>
      <c r="Y433" s="240">
        <f t="shared" si="76"/>
        <v>18.655605856552544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1</v>
      </c>
      <c r="AB433" s="25">
        <f>+Ene!Q433+Feb!Q433+Mar!Q433+Abr!Q433+May!Q433+Jun!Q433+Jul!Q433+Ago!Q433+Set!Q433+Oct!Q433+Nov!Q433+Dic!Q433</f>
        <v>14</v>
      </c>
      <c r="AC433" s="25">
        <f>+Ene!R433+Feb!R433+Mar!R433+Abr!R433+May!R433+Jun!R433+Jul!R433+Ago!R433+Set!R433+Oct!R433+Nov!R433+Dic!R433</f>
        <v>2</v>
      </c>
      <c r="AD433" s="25">
        <f t="shared" si="77"/>
        <v>17</v>
      </c>
      <c r="AE433" s="250">
        <v>32.16191447297637</v>
      </c>
      <c r="AF433" s="240">
        <f t="shared" si="78"/>
        <v>52.857549926898869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4</v>
      </c>
      <c r="AK433" s="25">
        <f t="shared" si="79"/>
        <v>4</v>
      </c>
      <c r="AL433" s="250">
        <v>32.16191447297637</v>
      </c>
      <c r="AM433" s="240">
        <f t="shared" si="80"/>
        <v>12.437070571035029</v>
      </c>
      <c r="AN433" s="266">
        <v>22.019615665204231</v>
      </c>
      <c r="AO433" s="230">
        <f>+Ene!W433+Feb!W433+Mar!W433+Abr!W433+May!W433+Jun!W433+Jul!W433+Ago!W433+Set!W433+Oct!W433+Nov!W433+Dic!W433</f>
        <v>0</v>
      </c>
      <c r="AP433" s="261">
        <f t="shared" si="81"/>
        <v>0</v>
      </c>
      <c r="AQ433" s="17">
        <f>+Ene!X433+Feb!X433+Mar!X433+Abr!X433+May!X433+Jun!X433+Jul!X433+Ago!X433+Set!X433+Oct!X433+Nov!X433+Dic!X433</f>
        <v>2</v>
      </c>
      <c r="AR433" s="261">
        <f t="shared" si="82"/>
        <v>9.0828106648583962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50">
        <v>32.16191447297637</v>
      </c>
      <c r="AX433" s="240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55">
        <v>0</v>
      </c>
      <c r="K434" s="255">
        <v>10</v>
      </c>
      <c r="L434" s="255">
        <v>8</v>
      </c>
      <c r="M434" s="255">
        <v>10</v>
      </c>
      <c r="N434" s="255">
        <v>28.890894446637748</v>
      </c>
      <c r="O434" s="255">
        <v>28</v>
      </c>
      <c r="P434" s="230">
        <f>+Ene!J434+Feb!J434+Mar!J434+Abr!J434+May!J434+Jun!J434+Jul!J434+Ago!J434+Set!J434+Oct!J434+Nov!J434+Dic!J434</f>
        <v>4</v>
      </c>
      <c r="Q434" s="234">
        <f>+Ene!K434+Feb!K434+Mar!K434+Abr!K434+May!K434+Jun!K434+Jul!K434+Ago!K434+Set!K434+Oct!K434+Nov!K434+Dic!K434</f>
        <v>6</v>
      </c>
      <c r="R434" s="248">
        <v>0</v>
      </c>
      <c r="S434" s="249">
        <f t="shared" si="74"/>
        <v>0</v>
      </c>
      <c r="T434" s="26">
        <f>+Ene!L434+Feb!L434+Mar!L434+Abr!L434+May!L434+Jun!L434+Jul!L434+Ago!L434+Set!L434+Oct!L434+Nov!L434+Dic!L434</f>
        <v>9</v>
      </c>
      <c r="U434" s="25">
        <f>+Ene!M434+Feb!M434+Mar!M434+Abr!M434+May!M434+Jun!M434+Jul!M434+Ago!M434+Set!M434+Oct!M434+Nov!M434+Dic!M434</f>
        <v>9</v>
      </c>
      <c r="V434" s="25">
        <f>+Ene!N434+Feb!N434+Mar!N434+Abr!N434+May!N434+Jun!N434+Jul!N434+Ago!N434+Set!N434+Oct!N434+Nov!N434+Dic!N434</f>
        <v>2</v>
      </c>
      <c r="W434" s="25">
        <f t="shared" si="75"/>
        <v>20</v>
      </c>
      <c r="X434" s="257">
        <v>28</v>
      </c>
      <c r="Y434" s="240">
        <f t="shared" si="76"/>
        <v>71.428571428571431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5</v>
      </c>
      <c r="AB434" s="25">
        <f>+Ene!Q434+Feb!Q434+Mar!Q434+Abr!Q434+May!Q434+Jun!Q434+Jul!Q434+Ago!Q434+Set!Q434+Oct!Q434+Nov!Q434+Dic!Q434</f>
        <v>20</v>
      </c>
      <c r="AC434" s="25">
        <f>+Ene!R434+Feb!R434+Mar!R434+Abr!R434+May!R434+Jun!R434+Jul!R434+Ago!R434+Set!R434+Oct!R434+Nov!R434+Dic!R434</f>
        <v>14</v>
      </c>
      <c r="AD434" s="25">
        <f t="shared" si="77"/>
        <v>39</v>
      </c>
      <c r="AE434" s="250">
        <v>28</v>
      </c>
      <c r="AF434" s="240">
        <f t="shared" si="78"/>
        <v>139.28571428571428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79"/>
        <v>0</v>
      </c>
      <c r="AL434" s="250">
        <v>28</v>
      </c>
      <c r="AM434" s="240">
        <f t="shared" si="80"/>
        <v>0</v>
      </c>
      <c r="AN434" s="266">
        <v>28.890894446637748</v>
      </c>
      <c r="AO434" s="230">
        <f>+Ene!W434+Feb!W434+Mar!W434+Abr!W434+May!W434+Jun!W434+Jul!W434+Ago!W434+Set!W434+Oct!W434+Nov!W434+Dic!W434</f>
        <v>0</v>
      </c>
      <c r="AP434" s="261">
        <f t="shared" si="81"/>
        <v>0</v>
      </c>
      <c r="AQ434" s="17">
        <f>+Ene!X434+Feb!X434+Mar!X434+Abr!X434+May!X434+Jun!X434+Jul!X434+Ago!X434+Set!X434+Oct!X434+Nov!X434+Dic!X434</f>
        <v>0</v>
      </c>
      <c r="AR434" s="261">
        <f t="shared" si="82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83"/>
        <v>0</v>
      </c>
      <c r="AW434" s="250">
        <v>28</v>
      </c>
      <c r="AX434" s="240">
        <f t="shared" si="84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55">
        <v>0</v>
      </c>
      <c r="K435" s="255">
        <v>42</v>
      </c>
      <c r="L435" s="255">
        <v>48</v>
      </c>
      <c r="M435" s="255">
        <v>26</v>
      </c>
      <c r="N435" s="255">
        <v>53.482978477753051</v>
      </c>
      <c r="O435" s="255">
        <v>116</v>
      </c>
      <c r="P435" s="230">
        <f>+Ene!J435+Feb!J435+Mar!J435+Abr!J435+May!J435+Jun!J435+Jul!J435+Ago!J435+Set!J435+Oct!J435+Nov!J435+Dic!J435</f>
        <v>5</v>
      </c>
      <c r="Q435" s="234">
        <f>+Ene!K435+Feb!K435+Mar!K435+Abr!K435+May!K435+Jun!K435+Jul!K435+Ago!K435+Set!K435+Oct!K435+Nov!K435+Dic!K435</f>
        <v>2</v>
      </c>
      <c r="R435" s="248">
        <v>0</v>
      </c>
      <c r="S435" s="249">
        <f t="shared" si="74"/>
        <v>0</v>
      </c>
      <c r="T435" s="26">
        <f>+Ene!L435+Feb!L435+Mar!L435+Abr!L435+May!L435+Jun!L435+Jul!L435+Ago!L435+Set!L435+Oct!L435+Nov!L435+Dic!L435</f>
        <v>6</v>
      </c>
      <c r="U435" s="25">
        <f>+Ene!M435+Feb!M435+Mar!M435+Abr!M435+May!M435+Jun!M435+Jul!M435+Ago!M435+Set!M435+Oct!M435+Nov!M435+Dic!M435</f>
        <v>4</v>
      </c>
      <c r="V435" s="25">
        <f>+Ene!N435+Feb!N435+Mar!N435+Abr!N435+May!N435+Jun!N435+Jul!N435+Ago!N435+Set!N435+Oct!N435+Nov!N435+Dic!N435</f>
        <v>3</v>
      </c>
      <c r="W435" s="25">
        <f t="shared" si="75"/>
        <v>13</v>
      </c>
      <c r="X435" s="257">
        <v>116</v>
      </c>
      <c r="Y435" s="240">
        <f t="shared" si="76"/>
        <v>11.206896551724139</v>
      </c>
      <c r="Z435" s="26">
        <f>+Ene!O435+Feb!O435+Mar!O435+Abr!O435+May!O435+Jun!O435+Jul!O435+Ago!O435+Set!O435+Oct!O435+Nov!O435+Dic!O435</f>
        <v>1</v>
      </c>
      <c r="AA435" s="25">
        <f>+Ene!P435+Feb!P435+Mar!P435+Abr!P435+May!P435+Jun!P435+Jul!P435+Ago!P435+Set!P435+Oct!P435+Nov!P435+Dic!P435</f>
        <v>13</v>
      </c>
      <c r="AB435" s="25">
        <f>+Ene!Q435+Feb!Q435+Mar!Q435+Abr!Q435+May!Q435+Jun!Q435+Jul!Q435+Ago!Q435+Set!Q435+Oct!Q435+Nov!Q435+Dic!Q435</f>
        <v>11</v>
      </c>
      <c r="AC435" s="25">
        <f>+Ene!R435+Feb!R435+Mar!R435+Abr!R435+May!R435+Jun!R435+Jul!R435+Ago!R435+Set!R435+Oct!R435+Nov!R435+Dic!R435</f>
        <v>5</v>
      </c>
      <c r="AD435" s="25">
        <f t="shared" si="77"/>
        <v>30</v>
      </c>
      <c r="AE435" s="250">
        <v>116</v>
      </c>
      <c r="AF435" s="240">
        <f t="shared" si="78"/>
        <v>25.862068965517242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6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4</v>
      </c>
      <c r="AK435" s="25">
        <f t="shared" si="79"/>
        <v>10</v>
      </c>
      <c r="AL435" s="250">
        <v>116</v>
      </c>
      <c r="AM435" s="240">
        <f t="shared" si="80"/>
        <v>8.6206896551724146</v>
      </c>
      <c r="AN435" s="266">
        <v>53.482978477753051</v>
      </c>
      <c r="AO435" s="230">
        <f>+Ene!W435+Feb!W435+Mar!W435+Abr!W435+May!W435+Jun!W435+Jul!W435+Ago!W435+Set!W435+Oct!W435+Nov!W435+Dic!W435</f>
        <v>0</v>
      </c>
      <c r="AP435" s="261">
        <f t="shared" si="81"/>
        <v>0</v>
      </c>
      <c r="AQ435" s="17">
        <f>+Ene!X435+Feb!X435+Mar!X435+Abr!X435+May!X435+Jun!X435+Jul!X435+Ago!X435+Set!X435+Oct!X435+Nov!X435+Dic!X435</f>
        <v>0</v>
      </c>
      <c r="AR435" s="261">
        <f t="shared" si="82"/>
        <v>0</v>
      </c>
      <c r="AS435" s="25">
        <f>+Ene!Y435+Feb!Y435+Mar!Y435+Abr!Y435+May!Y435+Jun!Y435+Jul!Y435+Ago!Y435+Set!Y435+Oct!Y435+Nov!Y435+Dic!Y435</f>
        <v>0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1</v>
      </c>
      <c r="AV435" s="26">
        <f t="shared" si="83"/>
        <v>1</v>
      </c>
      <c r="AW435" s="250">
        <v>116</v>
      </c>
      <c r="AX435" s="240">
        <f t="shared" si="84"/>
        <v>0.86206896551724133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55">
        <v>0</v>
      </c>
      <c r="K436" s="255">
        <v>13</v>
      </c>
      <c r="L436" s="255">
        <v>15</v>
      </c>
      <c r="M436" s="255">
        <v>10.308266021609343</v>
      </c>
      <c r="N436" s="255">
        <v>21.274443212047402</v>
      </c>
      <c r="O436" s="255">
        <v>38.308266021609342</v>
      </c>
      <c r="P436" s="230">
        <f>+Ene!J436+Feb!J436+Mar!J436+Abr!J436+May!J436+Jun!J436+Jul!J436+Ago!J436+Set!J436+Oct!J436+Nov!J436+Dic!J436</f>
        <v>1</v>
      </c>
      <c r="Q436" s="234">
        <f>+Ene!K436+Feb!K436+Mar!K436+Abr!K436+May!K436+Jun!K436+Jul!K436+Ago!K436+Set!K436+Oct!K436+Nov!K436+Dic!K436</f>
        <v>1</v>
      </c>
      <c r="R436" s="248">
        <v>0</v>
      </c>
      <c r="S436" s="249">
        <f t="shared" si="74"/>
        <v>0</v>
      </c>
      <c r="T436" s="26">
        <f>+Ene!L436+Feb!L436+Mar!L436+Abr!L436+May!L436+Jun!L436+Jul!L436+Ago!L436+Set!L436+Oct!L436+Nov!L436+Dic!L436</f>
        <v>5</v>
      </c>
      <c r="U436" s="25">
        <f>+Ene!M436+Feb!M436+Mar!M436+Abr!M436+May!M436+Jun!M436+Jul!M436+Ago!M436+Set!M436+Oct!M436+Nov!M436+Dic!M436</f>
        <v>3</v>
      </c>
      <c r="V436" s="25">
        <f>+Ene!N436+Feb!N436+Mar!N436+Abr!N436+May!N436+Jun!N436+Jul!N436+Ago!N436+Set!N436+Oct!N436+Nov!N436+Dic!N436</f>
        <v>5</v>
      </c>
      <c r="W436" s="25">
        <f t="shared" si="75"/>
        <v>13</v>
      </c>
      <c r="X436" s="257">
        <v>38.308266021609342</v>
      </c>
      <c r="Y436" s="240">
        <f t="shared" si="76"/>
        <v>33.935234741940079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6</v>
      </c>
      <c r="AB436" s="25">
        <f>+Ene!Q436+Feb!Q436+Mar!Q436+Abr!Q436+May!Q436+Jun!Q436+Jul!Q436+Ago!Q436+Set!Q436+Oct!Q436+Nov!Q436+Dic!Q436</f>
        <v>17</v>
      </c>
      <c r="AC436" s="25">
        <f>+Ene!R436+Feb!R436+Mar!R436+Abr!R436+May!R436+Jun!R436+Jul!R436+Ago!R436+Set!R436+Oct!R436+Nov!R436+Dic!R436</f>
        <v>8</v>
      </c>
      <c r="AD436" s="25">
        <f t="shared" si="77"/>
        <v>31</v>
      </c>
      <c r="AE436" s="250">
        <v>38.308266021609342</v>
      </c>
      <c r="AF436" s="240">
        <f t="shared" si="78"/>
        <v>80.922482846164797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1</v>
      </c>
      <c r="AK436" s="25">
        <f t="shared" si="79"/>
        <v>1</v>
      </c>
      <c r="AL436" s="250">
        <v>38.308266021609342</v>
      </c>
      <c r="AM436" s="240">
        <f t="shared" si="80"/>
        <v>2.6104026724569294</v>
      </c>
      <c r="AN436" s="266">
        <v>21.274443212047402</v>
      </c>
      <c r="AO436" s="230">
        <f>+Ene!W436+Feb!W436+Mar!W436+Abr!W436+May!W436+Jun!W436+Jul!W436+Ago!W436+Set!W436+Oct!W436+Nov!W436+Dic!W436</f>
        <v>0</v>
      </c>
      <c r="AP436" s="261">
        <f t="shared" si="81"/>
        <v>0</v>
      </c>
      <c r="AQ436" s="17">
        <f>+Ene!X436+Feb!X436+Mar!X436+Abr!X436+May!X436+Jun!X436+Jul!X436+Ago!X436+Set!X436+Oct!X436+Nov!X436+Dic!X436</f>
        <v>0</v>
      </c>
      <c r="AR436" s="261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1</v>
      </c>
      <c r="AV436" s="26">
        <f t="shared" si="83"/>
        <v>1</v>
      </c>
      <c r="AW436" s="250">
        <v>38.308266021609342</v>
      </c>
      <c r="AX436" s="240">
        <f t="shared" si="84"/>
        <v>2.6104026724569294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255">
        <v>0</v>
      </c>
      <c r="K437" s="255">
        <v>0</v>
      </c>
      <c r="L437" s="255">
        <v>0</v>
      </c>
      <c r="M437" s="255">
        <v>0</v>
      </c>
      <c r="N437" s="255">
        <v>0</v>
      </c>
      <c r="O437" s="255">
        <v>0</v>
      </c>
      <c r="P437" s="230">
        <f>+Ene!J437+Feb!J437+Mar!J437+Abr!J437+May!J437+Jun!J437+Jul!J437+Ago!J437+Set!J437+Oct!J437+Nov!J437+Dic!J437</f>
        <v>0</v>
      </c>
      <c r="Q437" s="234">
        <f>+Ene!K437+Feb!K437+Mar!K437+Abr!K437+May!K437+Jun!K437+Jul!K437+Ago!K437+Set!K437+Oct!K437+Nov!K437+Dic!K437</f>
        <v>0</v>
      </c>
      <c r="R437" s="248">
        <v>0</v>
      </c>
      <c r="S437" s="249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57">
        <v>0</v>
      </c>
      <c r="Y437" s="240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50">
        <v>0</v>
      </c>
      <c r="AF437" s="240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50">
        <v>0</v>
      </c>
      <c r="AM437" s="240">
        <f t="shared" si="80"/>
        <v>0</v>
      </c>
      <c r="AN437" s="266">
        <v>0</v>
      </c>
      <c r="AO437" s="230">
        <f>+Ene!W437+Feb!W437+Mar!W437+Abr!W437+May!W437+Jun!W437+Jul!W437+Ago!W437+Set!W437+Oct!W437+Nov!W437+Dic!W437</f>
        <v>0</v>
      </c>
      <c r="AP437" s="261">
        <f t="shared" si="81"/>
        <v>0</v>
      </c>
      <c r="AQ437" s="17">
        <f>+Ene!X437+Feb!X437+Mar!X437+Abr!X437+May!X437+Jun!X437+Jul!X437+Ago!X437+Set!X437+Oct!X437+Nov!X437+Dic!X437</f>
        <v>0</v>
      </c>
      <c r="AR437" s="261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50">
        <v>0</v>
      </c>
      <c r="AX437" s="240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255">
        <v>0</v>
      </c>
      <c r="K438" s="255">
        <v>0</v>
      </c>
      <c r="L438" s="255">
        <v>0</v>
      </c>
      <c r="M438" s="255">
        <v>0</v>
      </c>
      <c r="N438" s="255">
        <v>0</v>
      </c>
      <c r="O438" s="255">
        <v>0</v>
      </c>
      <c r="P438" s="230">
        <f>+Ene!J438+Feb!J438+Mar!J438+Abr!J438+May!J438+Jun!J438+Jul!J438+Ago!J438+Set!J438+Oct!J438+Nov!J438+Dic!J438</f>
        <v>0</v>
      </c>
      <c r="Q438" s="234">
        <f>+Ene!K438+Feb!K438+Mar!K438+Abr!K438+May!K438+Jun!K438+Jul!K438+Ago!K438+Set!K438+Oct!K438+Nov!K438+Dic!K438</f>
        <v>0</v>
      </c>
      <c r="R438" s="248">
        <v>0</v>
      </c>
      <c r="S438" s="249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57">
        <v>0</v>
      </c>
      <c r="Y438" s="240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50">
        <v>0</v>
      </c>
      <c r="AF438" s="240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50">
        <v>0</v>
      </c>
      <c r="AM438" s="240">
        <f t="shared" si="80"/>
        <v>0</v>
      </c>
      <c r="AN438" s="266">
        <v>0</v>
      </c>
      <c r="AO438" s="230">
        <f>+Ene!W438+Feb!W438+Mar!W438+Abr!W438+May!W438+Jun!W438+Jul!W438+Ago!W438+Set!W438+Oct!W438+Nov!W438+Dic!W438</f>
        <v>0</v>
      </c>
      <c r="AP438" s="261">
        <f t="shared" si="81"/>
        <v>0</v>
      </c>
      <c r="AQ438" s="17">
        <f>+Ene!X438+Feb!X438+Mar!X438+Abr!X438+May!X438+Jun!X438+Jul!X438+Ago!X438+Set!X438+Oct!X438+Nov!X438+Dic!X438</f>
        <v>0</v>
      </c>
      <c r="AR438" s="261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50">
        <v>0</v>
      </c>
      <c r="AX438" s="240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255">
        <v>30</v>
      </c>
      <c r="K439" s="255">
        <v>30</v>
      </c>
      <c r="L439" s="255">
        <v>19</v>
      </c>
      <c r="M439" s="255">
        <v>34</v>
      </c>
      <c r="N439" s="255">
        <v>45.977300080499404</v>
      </c>
      <c r="O439" s="255">
        <v>83</v>
      </c>
      <c r="P439" s="230">
        <f>+Ene!J439+Feb!J439+Mar!J439+Abr!J439+May!J439+Jun!J439+Jul!J439+Ago!J439+Set!J439+Oct!J439+Nov!J439+Dic!J439</f>
        <v>1</v>
      </c>
      <c r="Q439" s="234">
        <f>+Ene!K439+Feb!K439+Mar!K439+Abr!K439+May!K439+Jun!K439+Jul!K439+Ago!K439+Set!K439+Oct!K439+Nov!K439+Dic!K439</f>
        <v>2</v>
      </c>
      <c r="R439" s="248">
        <v>30</v>
      </c>
      <c r="S439" s="249">
        <f t="shared" si="74"/>
        <v>6.666666666666667</v>
      </c>
      <c r="T439" s="26">
        <f>+Ene!L439+Feb!L439+Mar!L439+Abr!L439+May!L439+Jun!L439+Jul!L439+Ago!L439+Set!L439+Oct!L439+Nov!L439+Dic!L439</f>
        <v>1</v>
      </c>
      <c r="U439" s="25">
        <f>+Ene!M439+Feb!M439+Mar!M439+Abr!M439+May!M439+Jun!M439+Jul!M439+Ago!M439+Set!M439+Oct!M439+Nov!M439+Dic!M439</f>
        <v>1</v>
      </c>
      <c r="V439" s="25">
        <f>+Ene!N439+Feb!N439+Mar!N439+Abr!N439+May!N439+Jun!N439+Jul!N439+Ago!N439+Set!N439+Oct!N439+Nov!N439+Dic!N439</f>
        <v>7</v>
      </c>
      <c r="W439" s="25">
        <f t="shared" si="75"/>
        <v>9</v>
      </c>
      <c r="X439" s="257">
        <v>83</v>
      </c>
      <c r="Y439" s="240">
        <f t="shared" si="76"/>
        <v>10.843373493975903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7</v>
      </c>
      <c r="AB439" s="25">
        <f>+Ene!Q439+Feb!Q439+Mar!Q439+Abr!Q439+May!Q439+Jun!Q439+Jul!Q439+Ago!Q439+Set!Q439+Oct!Q439+Nov!Q439+Dic!Q439</f>
        <v>4</v>
      </c>
      <c r="AC439" s="25">
        <f>+Ene!R439+Feb!R439+Mar!R439+Abr!R439+May!R439+Jun!R439+Jul!R439+Ago!R439+Set!R439+Oct!R439+Nov!R439+Dic!R439</f>
        <v>4</v>
      </c>
      <c r="AD439" s="25">
        <f t="shared" si="77"/>
        <v>15</v>
      </c>
      <c r="AE439" s="250">
        <v>83</v>
      </c>
      <c r="AF439" s="240">
        <f t="shared" si="78"/>
        <v>18.072289156626507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1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1</v>
      </c>
      <c r="AL439" s="250">
        <v>83</v>
      </c>
      <c r="AM439" s="240">
        <f t="shared" si="80"/>
        <v>1.2048192771084338</v>
      </c>
      <c r="AN439" s="266">
        <v>45.977300080499404</v>
      </c>
      <c r="AO439" s="230">
        <f>+Ene!W439+Feb!W439+Mar!W439+Abr!W439+May!W439+Jun!W439+Jul!W439+Ago!W439+Set!W439+Oct!W439+Nov!W439+Dic!W439</f>
        <v>0</v>
      </c>
      <c r="AP439" s="261">
        <f t="shared" si="81"/>
        <v>0</v>
      </c>
      <c r="AQ439" s="17">
        <f>+Ene!X439+Feb!X439+Mar!X439+Abr!X439+May!X439+Jun!X439+Jul!X439+Ago!X439+Set!X439+Oct!X439+Nov!X439+Dic!X439</f>
        <v>0</v>
      </c>
      <c r="AR439" s="261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50">
        <v>83</v>
      </c>
      <c r="AX439" s="240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255">
        <v>0</v>
      </c>
      <c r="K440" s="255">
        <v>0</v>
      </c>
      <c r="L440" s="255">
        <v>0</v>
      </c>
      <c r="M440" s="255">
        <v>0</v>
      </c>
      <c r="N440" s="255">
        <v>0</v>
      </c>
      <c r="O440" s="255">
        <v>0</v>
      </c>
      <c r="P440" s="230">
        <f>+Ene!J440+Feb!J440+Mar!J440+Abr!J440+May!J440+Jun!J440+Jul!J440+Ago!J440+Set!J440+Oct!J440+Nov!J440+Dic!J440</f>
        <v>0</v>
      </c>
      <c r="Q440" s="234">
        <f>+Ene!K440+Feb!K440+Mar!K440+Abr!K440+May!K440+Jun!K440+Jul!K440+Ago!K440+Set!K440+Oct!K440+Nov!K440+Dic!K440</f>
        <v>0</v>
      </c>
      <c r="R440" s="248">
        <v>0</v>
      </c>
      <c r="S440" s="249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57">
        <v>0</v>
      </c>
      <c r="Y440" s="240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50">
        <v>0</v>
      </c>
      <c r="AF440" s="240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50">
        <v>0</v>
      </c>
      <c r="AM440" s="240">
        <f t="shared" si="80"/>
        <v>0</v>
      </c>
      <c r="AN440" s="266">
        <v>0</v>
      </c>
      <c r="AO440" s="230">
        <f>+Ene!W440+Feb!W440+Mar!W440+Abr!W440+May!W440+Jun!W440+Jul!W440+Ago!W440+Set!W440+Oct!W440+Nov!W440+Dic!W440</f>
        <v>0</v>
      </c>
      <c r="AP440" s="261">
        <f t="shared" si="81"/>
        <v>0</v>
      </c>
      <c r="AQ440" s="17">
        <f>+Ene!X440+Feb!X440+Mar!X440+Abr!X440+May!X440+Jun!X440+Jul!X440+Ago!X440+Set!X440+Oct!X440+Nov!X440+Dic!X440</f>
        <v>0</v>
      </c>
      <c r="AR440" s="261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50">
        <v>0</v>
      </c>
      <c r="AX440" s="240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255">
        <v>0</v>
      </c>
      <c r="K441" s="255">
        <v>0</v>
      </c>
      <c r="L441" s="255">
        <v>0</v>
      </c>
      <c r="M441" s="255">
        <v>0</v>
      </c>
      <c r="N441" s="255">
        <v>0</v>
      </c>
      <c r="O441" s="255">
        <v>0</v>
      </c>
      <c r="P441" s="230">
        <f>+Ene!J441+Feb!J441+Mar!J441+Abr!J441+May!J441+Jun!J441+Jul!J441+Ago!J441+Set!J441+Oct!J441+Nov!J441+Dic!J441</f>
        <v>0</v>
      </c>
      <c r="Q441" s="234">
        <f>+Ene!K441+Feb!K441+Mar!K441+Abr!K441+May!K441+Jun!K441+Jul!K441+Ago!K441+Set!K441+Oct!K441+Nov!K441+Dic!K441</f>
        <v>0</v>
      </c>
      <c r="R441" s="248">
        <v>0</v>
      </c>
      <c r="S441" s="249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57">
        <v>0</v>
      </c>
      <c r="Y441" s="240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50">
        <v>0</v>
      </c>
      <c r="AF441" s="240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50">
        <v>0</v>
      </c>
      <c r="AM441" s="240">
        <f t="shared" si="80"/>
        <v>0</v>
      </c>
      <c r="AN441" s="266">
        <v>0</v>
      </c>
      <c r="AO441" s="230">
        <f>+Ene!W441+Feb!W441+Mar!W441+Abr!W441+May!W441+Jun!W441+Jul!W441+Ago!W441+Set!W441+Oct!W441+Nov!W441+Dic!W441</f>
        <v>0</v>
      </c>
      <c r="AP441" s="261">
        <f t="shared" si="81"/>
        <v>0</v>
      </c>
      <c r="AQ441" s="17">
        <f>+Ene!X441+Feb!X441+Mar!X441+Abr!X441+May!X441+Jun!X441+Jul!X441+Ago!X441+Set!X441+Oct!X441+Nov!X441+Dic!X441</f>
        <v>0</v>
      </c>
      <c r="AR441" s="261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50">
        <v>0</v>
      </c>
      <c r="AX441" s="240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255">
        <v>0</v>
      </c>
      <c r="K442" s="255">
        <v>0</v>
      </c>
      <c r="L442" s="255">
        <v>0</v>
      </c>
      <c r="M442" s="255">
        <v>0</v>
      </c>
      <c r="N442" s="255">
        <v>0</v>
      </c>
      <c r="O442" s="255">
        <v>0</v>
      </c>
      <c r="P442" s="230">
        <f>+Ene!J442+Feb!J442+Mar!J442+Abr!J442+May!J442+Jun!J442+Jul!J442+Ago!J442+Set!J442+Oct!J442+Nov!J442+Dic!J442</f>
        <v>0</v>
      </c>
      <c r="Q442" s="234">
        <f>+Ene!K442+Feb!K442+Mar!K442+Abr!K442+May!K442+Jun!K442+Jul!K442+Ago!K442+Set!K442+Oct!K442+Nov!K442+Dic!K442</f>
        <v>0</v>
      </c>
      <c r="R442" s="248">
        <v>0</v>
      </c>
      <c r="S442" s="249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57">
        <v>0</v>
      </c>
      <c r="Y442" s="240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50">
        <v>0</v>
      </c>
      <c r="AF442" s="240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50">
        <v>0</v>
      </c>
      <c r="AM442" s="240">
        <f t="shared" si="80"/>
        <v>0</v>
      </c>
      <c r="AN442" s="266">
        <v>0</v>
      </c>
      <c r="AO442" s="230">
        <f>+Ene!W442+Feb!W442+Mar!W442+Abr!W442+May!W442+Jun!W442+Jul!W442+Ago!W442+Set!W442+Oct!W442+Nov!W442+Dic!W442</f>
        <v>0</v>
      </c>
      <c r="AP442" s="261">
        <f t="shared" si="81"/>
        <v>0</v>
      </c>
      <c r="AQ442" s="17">
        <f>+Ene!X442+Feb!X442+Mar!X442+Abr!X442+May!X442+Jun!X442+Jul!X442+Ago!X442+Set!X442+Oct!X442+Nov!X442+Dic!X442</f>
        <v>0</v>
      </c>
      <c r="AR442" s="261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50">
        <v>0</v>
      </c>
      <c r="AX442" s="240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255">
        <v>0</v>
      </c>
      <c r="K443" s="255">
        <v>0</v>
      </c>
      <c r="L443" s="255">
        <v>0</v>
      </c>
      <c r="M443" s="255">
        <v>0</v>
      </c>
      <c r="N443" s="255">
        <v>0</v>
      </c>
      <c r="O443" s="255">
        <v>0</v>
      </c>
      <c r="P443" s="230">
        <f>+Ene!J443+Feb!J443+Mar!J443+Abr!J443+May!J443+Jun!J443+Jul!J443+Ago!J443+Set!J443+Oct!J443+Nov!J443+Dic!J443</f>
        <v>0</v>
      </c>
      <c r="Q443" s="234">
        <f>+Ene!K443+Feb!K443+Mar!K443+Abr!K443+May!K443+Jun!K443+Jul!K443+Ago!K443+Set!K443+Oct!K443+Nov!K443+Dic!K443</f>
        <v>0</v>
      </c>
      <c r="R443" s="248">
        <v>0</v>
      </c>
      <c r="S443" s="249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57">
        <v>0</v>
      </c>
      <c r="Y443" s="240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50">
        <v>0</v>
      </c>
      <c r="AF443" s="240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50">
        <v>0</v>
      </c>
      <c r="AM443" s="240">
        <f t="shared" si="80"/>
        <v>0</v>
      </c>
      <c r="AN443" s="266">
        <v>0</v>
      </c>
      <c r="AO443" s="230">
        <f>+Ene!W443+Feb!W443+Mar!W443+Abr!W443+May!W443+Jun!W443+Jul!W443+Ago!W443+Set!W443+Oct!W443+Nov!W443+Dic!W443</f>
        <v>0</v>
      </c>
      <c r="AP443" s="261">
        <f t="shared" si="81"/>
        <v>0</v>
      </c>
      <c r="AQ443" s="17">
        <f>+Ene!X443+Feb!X443+Mar!X443+Abr!X443+May!X443+Jun!X443+Jul!X443+Ago!X443+Set!X443+Oct!X443+Nov!X443+Dic!X443</f>
        <v>0</v>
      </c>
      <c r="AR443" s="261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50">
        <v>0</v>
      </c>
      <c r="AX443" s="240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55">
        <v>0</v>
      </c>
      <c r="K444" s="255">
        <v>5</v>
      </c>
      <c r="L444" s="255">
        <v>9.0580929269848962</v>
      </c>
      <c r="M444" s="255">
        <v>9.0580929269848962</v>
      </c>
      <c r="N444" s="255">
        <v>19.531018513918895</v>
      </c>
      <c r="O444" s="255">
        <v>23.116185853969792</v>
      </c>
      <c r="P444" s="230">
        <f>+Ene!J444+Feb!J444+Mar!J444+Abr!J444+May!J444+Jun!J444+Jul!J444+Ago!J444+Set!J444+Oct!J444+Nov!J444+Dic!J444</f>
        <v>8</v>
      </c>
      <c r="Q444" s="234">
        <f>+Ene!K444+Feb!K444+Mar!K444+Abr!K444+May!K444+Jun!K444+Jul!K444+Ago!K444+Set!K444+Oct!K444+Nov!K444+Dic!K444</f>
        <v>9</v>
      </c>
      <c r="R444" s="248">
        <v>0</v>
      </c>
      <c r="S444" s="249">
        <f t="shared" si="74"/>
        <v>0</v>
      </c>
      <c r="T444" s="26">
        <f>+Ene!L444+Feb!L444+Mar!L444+Abr!L444+May!L444+Jun!L444+Jul!L444+Ago!L444+Set!L444+Oct!L444+Nov!L444+Dic!L444</f>
        <v>8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3</v>
      </c>
      <c r="W444" s="25">
        <f t="shared" si="75"/>
        <v>12</v>
      </c>
      <c r="X444" s="257">
        <v>23.116185853969792</v>
      </c>
      <c r="Y444" s="240">
        <f t="shared" si="76"/>
        <v>51.911678145377152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9</v>
      </c>
      <c r="AB444" s="25">
        <f>+Ene!Q444+Feb!Q444+Mar!Q444+Abr!Q444+May!Q444+Jun!Q444+Jul!Q444+Ago!Q444+Set!Q444+Oct!Q444+Nov!Q444+Dic!Q444</f>
        <v>8</v>
      </c>
      <c r="AC444" s="25">
        <f>+Ene!R444+Feb!R444+Mar!R444+Abr!R444+May!R444+Jun!R444+Jul!R444+Ago!R444+Set!R444+Oct!R444+Nov!R444+Dic!R444</f>
        <v>2</v>
      </c>
      <c r="AD444" s="25">
        <f t="shared" si="77"/>
        <v>19</v>
      </c>
      <c r="AE444" s="250">
        <v>23.116185853969792</v>
      </c>
      <c r="AF444" s="240">
        <f t="shared" si="78"/>
        <v>82.193490396847153</v>
      </c>
      <c r="AG444" s="26">
        <f>+Ene!S444+Feb!S444+Mar!S444+Abr!S444+May!S444+Jun!S444+Jul!S444+Ago!S444+Set!S444+Oct!S444+Nov!S444+Dic!S444</f>
        <v>7</v>
      </c>
      <c r="AH444" s="25">
        <f>+Ene!T444+Feb!T444+Mar!T444+Abr!T444+May!T444+Jun!T444+Jul!T444+Ago!T444+Set!T444+Oct!T444+Nov!T444+Dic!T444</f>
        <v>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7</v>
      </c>
      <c r="AL444" s="250">
        <v>23.116185853969792</v>
      </c>
      <c r="AM444" s="240">
        <f t="shared" si="80"/>
        <v>30.281812251470004</v>
      </c>
      <c r="AN444" s="266">
        <v>19.531018513918895</v>
      </c>
      <c r="AO444" s="230">
        <f>+Ene!W444+Feb!W444+Mar!W444+Abr!W444+May!W444+Jun!W444+Jul!W444+Ago!W444+Set!W444+Oct!W444+Nov!W444+Dic!W444</f>
        <v>0</v>
      </c>
      <c r="AP444" s="261">
        <f t="shared" si="81"/>
        <v>0</v>
      </c>
      <c r="AQ444" s="17">
        <f>+Ene!X444+Feb!X444+Mar!X444+Abr!X444+May!X444+Jun!X444+Jul!X444+Ago!X444+Set!X444+Oct!X444+Nov!X444+Dic!X444</f>
        <v>0</v>
      </c>
      <c r="AR444" s="261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50">
        <v>23.116185853969792</v>
      </c>
      <c r="AX444" s="240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255">
        <v>0</v>
      </c>
      <c r="K445" s="255">
        <v>0</v>
      </c>
      <c r="L445" s="255">
        <v>0</v>
      </c>
      <c r="M445" s="255">
        <v>0</v>
      </c>
      <c r="N445" s="255">
        <v>0</v>
      </c>
      <c r="O445" s="255">
        <v>0</v>
      </c>
      <c r="P445" s="230">
        <f>+Ene!J445+Feb!J445+Mar!J445+Abr!J445+May!J445+Jun!J445+Jul!J445+Ago!J445+Set!J445+Oct!J445+Nov!J445+Dic!J445</f>
        <v>0</v>
      </c>
      <c r="Q445" s="234">
        <f>+Ene!K445+Feb!K445+Mar!K445+Abr!K445+May!K445+Jun!K445+Jul!K445+Ago!K445+Set!K445+Oct!K445+Nov!K445+Dic!K445</f>
        <v>0</v>
      </c>
      <c r="R445" s="248">
        <v>0</v>
      </c>
      <c r="S445" s="249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57">
        <v>0</v>
      </c>
      <c r="Y445" s="240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50">
        <v>0</v>
      </c>
      <c r="AF445" s="240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50">
        <v>0</v>
      </c>
      <c r="AM445" s="240">
        <f t="shared" si="80"/>
        <v>0</v>
      </c>
      <c r="AN445" s="266">
        <v>0</v>
      </c>
      <c r="AO445" s="230">
        <f>+Ene!W445+Feb!W445+Mar!W445+Abr!W445+May!W445+Jun!W445+Jul!W445+Ago!W445+Set!W445+Oct!W445+Nov!W445+Dic!W445</f>
        <v>0</v>
      </c>
      <c r="AP445" s="261">
        <f t="shared" si="81"/>
        <v>0</v>
      </c>
      <c r="AQ445" s="17">
        <f>+Ene!X445+Feb!X445+Mar!X445+Abr!X445+May!X445+Jun!X445+Jul!X445+Ago!X445+Set!X445+Oct!X445+Nov!X445+Dic!X445</f>
        <v>0</v>
      </c>
      <c r="AR445" s="261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50">
        <v>0</v>
      </c>
      <c r="AX445" s="240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55">
        <v>0</v>
      </c>
      <c r="K446" s="255">
        <v>15.776309228559036</v>
      </c>
      <c r="L446" s="255">
        <v>15.776309228559036</v>
      </c>
      <c r="M446" s="255">
        <v>17.136956763958636</v>
      </c>
      <c r="N446" s="255">
        <v>35.367656668723697</v>
      </c>
      <c r="O446" s="255">
        <v>48.689575221076709</v>
      </c>
      <c r="P446" s="230">
        <f>+Ene!J446+Feb!J446+Mar!J446+Abr!J446+May!J446+Jun!J446+Jul!J446+Ago!J446+Set!J446+Oct!J446+Nov!J446+Dic!J446</f>
        <v>8</v>
      </c>
      <c r="Q446" s="234">
        <f>+Ene!K446+Feb!K446+Mar!K446+Abr!K446+May!K446+Jun!K446+Jul!K446+Ago!K446+Set!K446+Oct!K446+Nov!K446+Dic!K446</f>
        <v>5</v>
      </c>
      <c r="R446" s="248">
        <v>0</v>
      </c>
      <c r="S446" s="249">
        <f t="shared" si="74"/>
        <v>0</v>
      </c>
      <c r="T446" s="26">
        <f>+Ene!L446+Feb!L446+Mar!L446+Abr!L446+May!L446+Jun!L446+Jul!L446+Ago!L446+Set!L446+Oct!L446+Nov!L446+Dic!L446</f>
        <v>2</v>
      </c>
      <c r="U446" s="25">
        <f>+Ene!M446+Feb!M446+Mar!M446+Abr!M446+May!M446+Jun!M446+Jul!M446+Ago!M446+Set!M446+Oct!M446+Nov!M446+Dic!M446</f>
        <v>3</v>
      </c>
      <c r="V446" s="25">
        <f>+Ene!N446+Feb!N446+Mar!N446+Abr!N446+May!N446+Jun!N446+Jul!N446+Ago!N446+Set!N446+Oct!N446+Nov!N446+Dic!N446</f>
        <v>4</v>
      </c>
      <c r="W446" s="25">
        <f t="shared" si="75"/>
        <v>9</v>
      </c>
      <c r="X446" s="257">
        <v>48.689575221076709</v>
      </c>
      <c r="Y446" s="240">
        <f t="shared" si="76"/>
        <v>18.484449616032155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7</v>
      </c>
      <c r="AB446" s="25">
        <f>+Ene!Q446+Feb!Q446+Mar!Q446+Abr!Q446+May!Q446+Jun!Q446+Jul!Q446+Ago!Q446+Set!Q446+Oct!Q446+Nov!Q446+Dic!Q446</f>
        <v>10</v>
      </c>
      <c r="AC446" s="25">
        <f>+Ene!R446+Feb!R446+Mar!R446+Abr!R446+May!R446+Jun!R446+Jul!R446+Ago!R446+Set!R446+Oct!R446+Nov!R446+Dic!R446</f>
        <v>5</v>
      </c>
      <c r="AD446" s="25">
        <f t="shared" si="77"/>
        <v>22</v>
      </c>
      <c r="AE446" s="250">
        <v>48.689575221076709</v>
      </c>
      <c r="AF446" s="240">
        <f t="shared" si="78"/>
        <v>45.184210172523045</v>
      </c>
      <c r="AG446" s="26">
        <f>+Ene!S446+Feb!S446+Mar!S446+Abr!S446+May!S446+Jun!S446+Jul!S446+Ago!S446+Set!S446+Oct!S446+Nov!S446+Dic!S446</f>
        <v>5</v>
      </c>
      <c r="AH446" s="25">
        <f>+Ene!T446+Feb!T446+Mar!T446+Abr!T446+May!T446+Jun!T446+Jul!T446+Ago!T446+Set!T446+Oct!T446+Nov!T446+Dic!T446</f>
        <v>0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5</v>
      </c>
      <c r="AL446" s="250">
        <v>48.689575221076709</v>
      </c>
      <c r="AM446" s="240">
        <f t="shared" si="80"/>
        <v>10.269138675573418</v>
      </c>
      <c r="AN446" s="266">
        <v>35.367656668723697</v>
      </c>
      <c r="AO446" s="230">
        <f>+Ene!W446+Feb!W446+Mar!W446+Abr!W446+May!W446+Jun!W446+Jul!W446+Ago!W446+Set!W446+Oct!W446+Nov!W446+Dic!W446</f>
        <v>0</v>
      </c>
      <c r="AP446" s="261">
        <f t="shared" si="81"/>
        <v>0</v>
      </c>
      <c r="AQ446" s="17">
        <f>+Ene!X446+Feb!X446+Mar!X446+Abr!X446+May!X446+Jun!X446+Jul!X446+Ago!X446+Set!X446+Oct!X446+Nov!X446+Dic!X446</f>
        <v>0</v>
      </c>
      <c r="AR446" s="261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50">
        <v>48.689575221076709</v>
      </c>
      <c r="AX446" s="240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55">
        <v>0</v>
      </c>
      <c r="K447" s="255">
        <v>18</v>
      </c>
      <c r="L447" s="255">
        <v>14.744781317460944</v>
      </c>
      <c r="M447" s="255">
        <v>16.016463437084418</v>
      </c>
      <c r="N447" s="255">
        <v>33.055156040384077</v>
      </c>
      <c r="O447" s="255">
        <v>48.761244754545366</v>
      </c>
      <c r="P447" s="230">
        <f>+Ene!J447+Feb!J447+Mar!J447+Abr!J447+May!J447+Jun!J447+Jul!J447+Ago!J447+Set!J447+Oct!J447+Nov!J447+Dic!J447</f>
        <v>6</v>
      </c>
      <c r="Q447" s="234">
        <f>+Ene!K447+Feb!K447+Mar!K447+Abr!K447+May!K447+Jun!K447+Jul!K447+Ago!K447+Set!K447+Oct!K447+Nov!K447+Dic!K447</f>
        <v>6</v>
      </c>
      <c r="R447" s="248">
        <v>0</v>
      </c>
      <c r="S447" s="249">
        <f t="shared" si="74"/>
        <v>0</v>
      </c>
      <c r="T447" s="26">
        <f>+Ene!L447+Feb!L447+Mar!L447+Abr!L447+May!L447+Jun!L447+Jul!L447+Ago!L447+Set!L447+Oct!L447+Nov!L447+Dic!L447</f>
        <v>1</v>
      </c>
      <c r="U447" s="25">
        <f>+Ene!M447+Feb!M447+Mar!M447+Abr!M447+May!M447+Jun!M447+Jul!M447+Ago!M447+Set!M447+Oct!M447+Nov!M447+Dic!M447</f>
        <v>5</v>
      </c>
      <c r="V447" s="25">
        <f>+Ene!N447+Feb!N447+Mar!N447+Abr!N447+May!N447+Jun!N447+Jul!N447+Ago!N447+Set!N447+Oct!N447+Nov!N447+Dic!N447</f>
        <v>3</v>
      </c>
      <c r="W447" s="25">
        <f t="shared" si="75"/>
        <v>9</v>
      </c>
      <c r="X447" s="257">
        <v>48.761244754545366</v>
      </c>
      <c r="Y447" s="240">
        <f t="shared" si="76"/>
        <v>18.457281074968968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4</v>
      </c>
      <c r="AB447" s="25">
        <f>+Ene!Q447+Feb!Q447+Mar!Q447+Abr!Q447+May!Q447+Jun!Q447+Jul!Q447+Ago!Q447+Set!Q447+Oct!Q447+Nov!Q447+Dic!Q447</f>
        <v>15</v>
      </c>
      <c r="AC447" s="25">
        <f>+Ene!R447+Feb!R447+Mar!R447+Abr!R447+May!R447+Jun!R447+Jul!R447+Ago!R447+Set!R447+Oct!R447+Nov!R447+Dic!R447</f>
        <v>8</v>
      </c>
      <c r="AD447" s="25">
        <f t="shared" si="77"/>
        <v>27</v>
      </c>
      <c r="AE447" s="250">
        <v>48.761244754545366</v>
      </c>
      <c r="AF447" s="240">
        <f t="shared" si="78"/>
        <v>55.371843224906904</v>
      </c>
      <c r="AG447" s="26">
        <f>+Ene!S447+Feb!S447+Mar!S447+Abr!S447+May!S447+Jun!S447+Jul!S447+Ago!S447+Set!S447+Oct!S447+Nov!S447+Dic!S447</f>
        <v>1</v>
      </c>
      <c r="AH447" s="25">
        <f>+Ene!T447+Feb!T447+Mar!T447+Abr!T447+May!T447+Jun!T447+Jul!T447+Ago!T447+Set!T447+Oct!T447+Nov!T447+Dic!T447</f>
        <v>0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1</v>
      </c>
      <c r="AL447" s="250">
        <v>48.761244754545366</v>
      </c>
      <c r="AM447" s="240">
        <f t="shared" si="80"/>
        <v>2.0508090083298853</v>
      </c>
      <c r="AN447" s="266">
        <v>33.055156040384077</v>
      </c>
      <c r="AO447" s="230">
        <f>+Ene!W447+Feb!W447+Mar!W447+Abr!W447+May!W447+Jun!W447+Jul!W447+Ago!W447+Set!W447+Oct!W447+Nov!W447+Dic!W447</f>
        <v>0</v>
      </c>
      <c r="AP447" s="261">
        <f t="shared" si="81"/>
        <v>0</v>
      </c>
      <c r="AQ447" s="17">
        <f>+Ene!X447+Feb!X447+Mar!X447+Abr!X447+May!X447+Jun!X447+Jul!X447+Ago!X447+Set!X447+Oct!X447+Nov!X447+Dic!X447</f>
        <v>0</v>
      </c>
      <c r="AR447" s="261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50">
        <v>48.761244754545366</v>
      </c>
      <c r="AX447" s="240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55">
        <v>0</v>
      </c>
      <c r="K448" s="255">
        <v>21</v>
      </c>
      <c r="L448" s="255">
        <v>20</v>
      </c>
      <c r="M448" s="255">
        <v>11.563941993192046</v>
      </c>
      <c r="N448" s="255">
        <v>23.865936979686708</v>
      </c>
      <c r="O448" s="255">
        <v>52.563941993192046</v>
      </c>
      <c r="P448" s="230">
        <f>+Ene!J448+Feb!J448+Mar!J448+Abr!J448+May!J448+Jun!J448+Jul!J448+Ago!J448+Set!J448+Oct!J448+Nov!J448+Dic!J448</f>
        <v>11</v>
      </c>
      <c r="Q448" s="234">
        <f>+Ene!K448+Feb!K448+Mar!K448+Abr!K448+May!K448+Jun!K448+Jul!K448+Ago!K448+Set!K448+Oct!K448+Nov!K448+Dic!K448</f>
        <v>9</v>
      </c>
      <c r="R448" s="248">
        <v>0</v>
      </c>
      <c r="S448" s="249">
        <f t="shared" si="74"/>
        <v>0</v>
      </c>
      <c r="T448" s="26">
        <f>+Ene!L448+Feb!L448+Mar!L448+Abr!L448+May!L448+Jun!L448+Jul!L448+Ago!L448+Set!L448+Oct!L448+Nov!L448+Dic!L448</f>
        <v>6</v>
      </c>
      <c r="U448" s="25">
        <f>+Ene!M448+Feb!M448+Mar!M448+Abr!M448+May!M448+Jun!M448+Jul!M448+Ago!M448+Set!M448+Oct!M448+Nov!M448+Dic!M448</f>
        <v>6</v>
      </c>
      <c r="V448" s="25">
        <f>+Ene!N448+Feb!N448+Mar!N448+Abr!N448+May!N448+Jun!N448+Jul!N448+Ago!N448+Set!N448+Oct!N448+Nov!N448+Dic!N448</f>
        <v>5</v>
      </c>
      <c r="W448" s="25">
        <f t="shared" si="75"/>
        <v>17</v>
      </c>
      <c r="X448" s="257">
        <v>52.563941993192046</v>
      </c>
      <c r="Y448" s="240">
        <f t="shared" si="76"/>
        <v>32.341562210463209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6</v>
      </c>
      <c r="AB448" s="25">
        <f>+Ene!Q448+Feb!Q448+Mar!Q448+Abr!Q448+May!Q448+Jun!Q448+Jul!Q448+Ago!Q448+Set!Q448+Oct!Q448+Nov!Q448+Dic!Q448</f>
        <v>11</v>
      </c>
      <c r="AC448" s="25">
        <f>+Ene!R448+Feb!R448+Mar!R448+Abr!R448+May!R448+Jun!R448+Jul!R448+Ago!R448+Set!R448+Oct!R448+Nov!R448+Dic!R448</f>
        <v>8</v>
      </c>
      <c r="AD448" s="25">
        <f t="shared" si="77"/>
        <v>25</v>
      </c>
      <c r="AE448" s="250">
        <v>52.563941993192046</v>
      </c>
      <c r="AF448" s="240">
        <f t="shared" si="78"/>
        <v>47.561120897740011</v>
      </c>
      <c r="AG448" s="26">
        <f>+Ene!S448+Feb!S448+Mar!S448+Abr!S448+May!S448+Jun!S448+Jul!S448+Ago!S448+Set!S448+Oct!S448+Nov!S448+Dic!S448</f>
        <v>7</v>
      </c>
      <c r="AH448" s="25">
        <f>+Ene!T448+Feb!T448+Mar!T448+Abr!T448+May!T448+Jun!T448+Jul!T448+Ago!T448+Set!T448+Oct!T448+Nov!T448+Dic!T448</f>
        <v>0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79"/>
        <v>7</v>
      </c>
      <c r="AL448" s="250">
        <v>52.563941993192046</v>
      </c>
      <c r="AM448" s="240">
        <f t="shared" si="80"/>
        <v>13.317113851367205</v>
      </c>
      <c r="AN448" s="266">
        <v>23.865936979686708</v>
      </c>
      <c r="AO448" s="230">
        <f>+Ene!W448+Feb!W448+Mar!W448+Abr!W448+May!W448+Jun!W448+Jul!W448+Ago!W448+Set!W448+Oct!W448+Nov!W448+Dic!W448</f>
        <v>0</v>
      </c>
      <c r="AP448" s="261">
        <f t="shared" si="81"/>
        <v>0</v>
      </c>
      <c r="AQ448" s="17">
        <f>+Ene!X448+Feb!X448+Mar!X448+Abr!X448+May!X448+Jun!X448+Jul!X448+Ago!X448+Set!X448+Oct!X448+Nov!X448+Dic!X448</f>
        <v>0</v>
      </c>
      <c r="AR448" s="261">
        <f t="shared" si="82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0</v>
      </c>
      <c r="AW448" s="250">
        <v>52.563941993192046</v>
      </c>
      <c r="AX448" s="240">
        <f t="shared" si="84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255">
        <v>0</v>
      </c>
      <c r="K449" s="255">
        <v>0</v>
      </c>
      <c r="L449" s="255">
        <v>0</v>
      </c>
      <c r="M449" s="255">
        <v>0</v>
      </c>
      <c r="N449" s="255">
        <v>0</v>
      </c>
      <c r="O449" s="255">
        <v>0</v>
      </c>
      <c r="P449" s="230">
        <f>+Ene!J449+Feb!J449+Mar!J449+Abr!J449+May!J449+Jun!J449+Jul!J449+Ago!J449+Set!J449+Oct!J449+Nov!J449+Dic!J449</f>
        <v>0</v>
      </c>
      <c r="Q449" s="234">
        <f>+Ene!K449+Feb!K449+Mar!K449+Abr!K449+May!K449+Jun!K449+Jul!K449+Ago!K449+Set!K449+Oct!K449+Nov!K449+Dic!K449</f>
        <v>0</v>
      </c>
      <c r="R449" s="248">
        <v>0</v>
      </c>
      <c r="S449" s="249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57">
        <v>0</v>
      </c>
      <c r="Y449" s="240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50">
        <v>0</v>
      </c>
      <c r="AF449" s="240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50">
        <v>0</v>
      </c>
      <c r="AM449" s="240">
        <f t="shared" si="80"/>
        <v>0</v>
      </c>
      <c r="AN449" s="266">
        <v>0</v>
      </c>
      <c r="AO449" s="230">
        <f>+Ene!W449+Feb!W449+Mar!W449+Abr!W449+May!W449+Jun!W449+Jul!W449+Ago!W449+Set!W449+Oct!W449+Nov!W449+Dic!W449</f>
        <v>0</v>
      </c>
      <c r="AP449" s="261">
        <f t="shared" si="81"/>
        <v>0</v>
      </c>
      <c r="AQ449" s="17">
        <f>+Ene!X449+Feb!X449+Mar!X449+Abr!X449+May!X449+Jun!X449+Jul!X449+Ago!X449+Set!X449+Oct!X449+Nov!X449+Dic!X449</f>
        <v>0</v>
      </c>
      <c r="AR449" s="261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50">
        <v>0</v>
      </c>
      <c r="AX449" s="240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55">
        <v>0</v>
      </c>
      <c r="K450" s="255">
        <v>13</v>
      </c>
      <c r="L450" s="255">
        <v>11</v>
      </c>
      <c r="M450" s="255">
        <v>10</v>
      </c>
      <c r="N450" s="255">
        <v>17.326747205838529</v>
      </c>
      <c r="O450" s="255">
        <v>34</v>
      </c>
      <c r="P450" s="230">
        <f>+Ene!J450+Feb!J450+Mar!J450+Abr!J450+May!J450+Jun!J450+Jul!J450+Ago!J450+Set!J450+Oct!J450+Nov!J450+Dic!J450</f>
        <v>5</v>
      </c>
      <c r="Q450" s="234">
        <f>+Ene!K450+Feb!K450+Mar!K450+Abr!K450+May!K450+Jun!K450+Jul!K450+Ago!K450+Set!K450+Oct!K450+Nov!K450+Dic!K450</f>
        <v>4</v>
      </c>
      <c r="R450" s="248">
        <v>0</v>
      </c>
      <c r="S450" s="249">
        <f t="shared" si="74"/>
        <v>0</v>
      </c>
      <c r="T450" s="26">
        <f>+Ene!L450+Feb!L450+Mar!L450+Abr!L450+May!L450+Jun!L450+Jul!L450+Ago!L450+Set!L450+Oct!L450+Nov!L450+Dic!L450</f>
        <v>4</v>
      </c>
      <c r="U450" s="25">
        <f>+Ene!M450+Feb!M450+Mar!M450+Abr!M450+May!M450+Jun!M450+Jul!M450+Ago!M450+Set!M450+Oct!M450+Nov!M450+Dic!M450</f>
        <v>5</v>
      </c>
      <c r="V450" s="25">
        <f>+Ene!N450+Feb!N450+Mar!N450+Abr!N450+May!N450+Jun!N450+Jul!N450+Ago!N450+Set!N450+Oct!N450+Nov!N450+Dic!N450</f>
        <v>0</v>
      </c>
      <c r="W450" s="25">
        <f t="shared" si="75"/>
        <v>9</v>
      </c>
      <c r="X450" s="257">
        <v>34</v>
      </c>
      <c r="Y450" s="240">
        <f t="shared" si="76"/>
        <v>26.47058823529412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5</v>
      </c>
      <c r="AB450" s="25">
        <f>+Ene!Q450+Feb!Q450+Mar!Q450+Abr!Q450+May!Q450+Jun!Q450+Jul!Q450+Ago!Q450+Set!Q450+Oct!Q450+Nov!Q450+Dic!Q450</f>
        <v>18</v>
      </c>
      <c r="AC450" s="25">
        <f>+Ene!R450+Feb!R450+Mar!R450+Abr!R450+May!R450+Jun!R450+Jul!R450+Ago!R450+Set!R450+Oct!R450+Nov!R450+Dic!R450</f>
        <v>6</v>
      </c>
      <c r="AD450" s="25">
        <f t="shared" si="77"/>
        <v>29</v>
      </c>
      <c r="AE450" s="250">
        <v>34</v>
      </c>
      <c r="AF450" s="240">
        <f t="shared" si="78"/>
        <v>85.294117647058826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79"/>
        <v>2</v>
      </c>
      <c r="AL450" s="250">
        <v>34</v>
      </c>
      <c r="AM450" s="240">
        <f t="shared" si="80"/>
        <v>5.8823529411764701</v>
      </c>
      <c r="AN450" s="266">
        <v>17.326747205838529</v>
      </c>
      <c r="AO450" s="230">
        <f>+Ene!W450+Feb!W450+Mar!W450+Abr!W450+May!W450+Jun!W450+Jul!W450+Ago!W450+Set!W450+Oct!W450+Nov!W450+Dic!W450</f>
        <v>1</v>
      </c>
      <c r="AP450" s="261">
        <f t="shared" si="81"/>
        <v>5.7714237307221392</v>
      </c>
      <c r="AQ450" s="17">
        <f>+Ene!X450+Feb!X450+Mar!X450+Abr!X450+May!X450+Jun!X450+Jul!X450+Ago!X450+Set!X450+Oct!X450+Nov!X450+Dic!X450</f>
        <v>1</v>
      </c>
      <c r="AR450" s="261">
        <f t="shared" si="82"/>
        <v>5.7714237307221392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83"/>
        <v>0</v>
      </c>
      <c r="AW450" s="250">
        <v>34</v>
      </c>
      <c r="AX450" s="240">
        <f t="shared" si="84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55">
        <v>65</v>
      </c>
      <c r="K451" s="255">
        <v>65</v>
      </c>
      <c r="L451" s="255">
        <v>65</v>
      </c>
      <c r="M451" s="255">
        <v>65</v>
      </c>
      <c r="N451" s="255">
        <v>114.75731240872506</v>
      </c>
      <c r="O451" s="255">
        <v>195</v>
      </c>
      <c r="P451" s="230">
        <f>+Ene!J451+Feb!J451+Mar!J451+Abr!J451+May!J451+Jun!J451+Jul!J451+Ago!J451+Set!J451+Oct!J451+Nov!J451+Dic!J451</f>
        <v>24</v>
      </c>
      <c r="Q451" s="234">
        <f>+Ene!K451+Feb!K451+Mar!K451+Abr!K451+May!K451+Jun!K451+Jul!K451+Ago!K451+Set!K451+Oct!K451+Nov!K451+Dic!K451</f>
        <v>22</v>
      </c>
      <c r="R451" s="248">
        <v>65</v>
      </c>
      <c r="S451" s="249">
        <f t="shared" si="74"/>
        <v>33.846153846153847</v>
      </c>
      <c r="T451" s="26">
        <f>+Ene!L451+Feb!L451+Mar!L451+Abr!L451+May!L451+Jun!L451+Jul!L451+Ago!L451+Set!L451+Oct!L451+Nov!L451+Dic!L451</f>
        <v>12</v>
      </c>
      <c r="U451" s="25">
        <f>+Ene!M451+Feb!M451+Mar!M451+Abr!M451+May!M451+Jun!M451+Jul!M451+Ago!M451+Set!M451+Oct!M451+Nov!M451+Dic!M451</f>
        <v>10</v>
      </c>
      <c r="V451" s="25">
        <f>+Ene!N451+Feb!N451+Mar!N451+Abr!N451+May!N451+Jun!N451+Jul!N451+Ago!N451+Set!N451+Oct!N451+Nov!N451+Dic!N451</f>
        <v>9</v>
      </c>
      <c r="W451" s="25">
        <f t="shared" si="75"/>
        <v>31</v>
      </c>
      <c r="X451" s="257">
        <v>195</v>
      </c>
      <c r="Y451" s="240">
        <f t="shared" si="76"/>
        <v>15.897435897435896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13</v>
      </c>
      <c r="AB451" s="25">
        <f>+Ene!Q451+Feb!Q451+Mar!Q451+Abr!Q451+May!Q451+Jun!Q451+Jul!Q451+Ago!Q451+Set!Q451+Oct!Q451+Nov!Q451+Dic!Q451</f>
        <v>30</v>
      </c>
      <c r="AC451" s="25">
        <f>+Ene!R451+Feb!R451+Mar!R451+Abr!R451+May!R451+Jun!R451+Jul!R451+Ago!R451+Set!R451+Oct!R451+Nov!R451+Dic!R451</f>
        <v>23</v>
      </c>
      <c r="AD451" s="25">
        <f t="shared" si="77"/>
        <v>66</v>
      </c>
      <c r="AE451" s="250">
        <v>195</v>
      </c>
      <c r="AF451" s="240">
        <f t="shared" si="78"/>
        <v>33.846153846153847</v>
      </c>
      <c r="AG451" s="26">
        <f>+Ene!S451+Feb!S451+Mar!S451+Abr!S451+May!S451+Jun!S451+Jul!S451+Ago!S451+Set!S451+Oct!S451+Nov!S451+Dic!S451</f>
        <v>25</v>
      </c>
      <c r="AH451" s="25">
        <f>+Ene!T451+Feb!T451+Mar!T451+Abr!T451+May!T451+Jun!T451+Jul!T451+Ago!T451+Set!T451+Oct!T451+Nov!T451+Dic!T451</f>
        <v>31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28</v>
      </c>
      <c r="AK451" s="25">
        <f t="shared" si="79"/>
        <v>84</v>
      </c>
      <c r="AL451" s="250">
        <v>195</v>
      </c>
      <c r="AM451" s="240">
        <f t="shared" si="80"/>
        <v>43.07692307692308</v>
      </c>
      <c r="AN451" s="266">
        <v>114.75731240872506</v>
      </c>
      <c r="AO451" s="230">
        <f>+Ene!W451+Feb!W451+Mar!W451+Abr!W451+May!W451+Jun!W451+Jul!W451+Ago!W451+Set!W451+Oct!W451+Nov!W451+Dic!W451</f>
        <v>17</v>
      </c>
      <c r="AP451" s="261">
        <f t="shared" si="81"/>
        <v>14.813870805419352</v>
      </c>
      <c r="AQ451" s="17">
        <f>+Ene!X451+Feb!X451+Mar!X451+Abr!X451+May!X451+Jun!X451+Jul!X451+Ago!X451+Set!X451+Oct!X451+Nov!X451+Dic!X451</f>
        <v>17</v>
      </c>
      <c r="AR451" s="261">
        <f t="shared" si="82"/>
        <v>14.813870805419352</v>
      </c>
      <c r="AS451" s="25">
        <f>+Ene!Y451+Feb!Y451+Mar!Y451+Abr!Y451+May!Y451+Jun!Y451+Jul!Y451+Ago!Y451+Set!Y451+Oct!Y451+Nov!Y451+Dic!Y451</f>
        <v>1</v>
      </c>
      <c r="AT451" s="25">
        <f>+Ene!Z451+Feb!Z451+Mar!Z451+Abr!Z451+May!Z451+Jun!Z451+Jul!Z451+Ago!Z451+Set!Z451+Oct!Z451+Nov!Z451+Dic!Z451</f>
        <v>4</v>
      </c>
      <c r="AU451" s="25">
        <f>+Ene!AA451+Feb!AA451+Mar!AA451+Abr!AA451+May!AA451+Jun!AA451+Jul!AA451+Ago!AA451+Set!AA451+Oct!AA451+Nov!AA451+Dic!AA451</f>
        <v>0</v>
      </c>
      <c r="AV451" s="26">
        <f t="shared" si="83"/>
        <v>5</v>
      </c>
      <c r="AW451" s="250">
        <v>195</v>
      </c>
      <c r="AX451" s="240">
        <f t="shared" si="84"/>
        <v>2.5641025641025639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255">
        <v>0</v>
      </c>
      <c r="K452" s="255">
        <v>0</v>
      </c>
      <c r="L452" s="255">
        <v>0</v>
      </c>
      <c r="M452" s="255">
        <v>0</v>
      </c>
      <c r="N452" s="255">
        <v>0</v>
      </c>
      <c r="O452" s="255">
        <v>0</v>
      </c>
      <c r="P452" s="230">
        <f>+Ene!J452+Feb!J452+Mar!J452+Abr!J452+May!J452+Jun!J452+Jul!J452+Ago!J452+Set!J452+Oct!J452+Nov!J452+Dic!J452</f>
        <v>0</v>
      </c>
      <c r="Q452" s="234">
        <f>+Ene!K452+Feb!K452+Mar!K452+Abr!K452+May!K452+Jun!K452+Jul!K452+Ago!K452+Set!K452+Oct!K452+Nov!K452+Dic!K452</f>
        <v>0</v>
      </c>
      <c r="R452" s="248">
        <v>0</v>
      </c>
      <c r="S452" s="249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57">
        <v>0</v>
      </c>
      <c r="Y452" s="240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50">
        <v>0</v>
      </c>
      <c r="AF452" s="240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50">
        <v>0</v>
      </c>
      <c r="AM452" s="240">
        <f t="shared" si="80"/>
        <v>0</v>
      </c>
      <c r="AN452" s="266">
        <v>0</v>
      </c>
      <c r="AO452" s="230">
        <f>+Ene!W452+Feb!W452+Mar!W452+Abr!W452+May!W452+Jun!W452+Jul!W452+Ago!W452+Set!W452+Oct!W452+Nov!W452+Dic!W452</f>
        <v>0</v>
      </c>
      <c r="AP452" s="261">
        <f t="shared" si="81"/>
        <v>0</v>
      </c>
      <c r="AQ452" s="17">
        <f>+Ene!X452+Feb!X452+Mar!X452+Abr!X452+May!X452+Jun!X452+Jul!X452+Ago!X452+Set!X452+Oct!X452+Nov!X452+Dic!X452</f>
        <v>0</v>
      </c>
      <c r="AR452" s="261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50">
        <v>0</v>
      </c>
      <c r="AX452" s="240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55">
        <v>0</v>
      </c>
      <c r="K453" s="255">
        <v>12</v>
      </c>
      <c r="L453" s="255">
        <v>16</v>
      </c>
      <c r="M453" s="255">
        <v>16</v>
      </c>
      <c r="N453" s="255">
        <v>202.81554417060607</v>
      </c>
      <c r="O453" s="255">
        <v>44</v>
      </c>
      <c r="P453" s="230">
        <f>+Ene!J453+Feb!J453+Mar!J453+Abr!J453+May!J453+Jun!J453+Jul!J453+Ago!J453+Set!J453+Oct!J453+Nov!J453+Dic!J453</f>
        <v>1</v>
      </c>
      <c r="Q453" s="234">
        <f>+Ene!K453+Feb!K453+Mar!K453+Abr!K453+May!K453+Jun!K453+Jul!K453+Ago!K453+Set!K453+Oct!K453+Nov!K453+Dic!K453</f>
        <v>1</v>
      </c>
      <c r="R453" s="248">
        <v>0</v>
      </c>
      <c r="S453" s="249">
        <f t="shared" si="74"/>
        <v>0</v>
      </c>
      <c r="T453" s="26">
        <f>+Ene!L453+Feb!L453+Mar!L453+Abr!L453+May!L453+Jun!L453+Jul!L453+Ago!L453+Set!L453+Oct!L453+Nov!L453+Dic!L453</f>
        <v>2</v>
      </c>
      <c r="U453" s="25">
        <f>+Ene!M453+Feb!M453+Mar!M453+Abr!M453+May!M453+Jun!M453+Jul!M453+Ago!M453+Set!M453+Oct!M453+Nov!M453+Dic!M453</f>
        <v>2</v>
      </c>
      <c r="V453" s="25">
        <f>+Ene!N453+Feb!N453+Mar!N453+Abr!N453+May!N453+Jun!N453+Jul!N453+Ago!N453+Set!N453+Oct!N453+Nov!N453+Dic!N453</f>
        <v>1</v>
      </c>
      <c r="W453" s="25">
        <f t="shared" si="75"/>
        <v>5</v>
      </c>
      <c r="X453" s="257">
        <v>44</v>
      </c>
      <c r="Y453" s="240">
        <f t="shared" si="76"/>
        <v>11.363636363636363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1</v>
      </c>
      <c r="AB453" s="25">
        <f>+Ene!Q453+Feb!Q453+Mar!Q453+Abr!Q453+May!Q453+Jun!Q453+Jul!Q453+Ago!Q453+Set!Q453+Oct!Q453+Nov!Q453+Dic!Q453</f>
        <v>8</v>
      </c>
      <c r="AC453" s="25">
        <f>+Ene!R453+Feb!R453+Mar!R453+Abr!R453+May!R453+Jun!R453+Jul!R453+Ago!R453+Set!R453+Oct!R453+Nov!R453+Dic!R453</f>
        <v>2</v>
      </c>
      <c r="AD453" s="25">
        <f t="shared" si="77"/>
        <v>11</v>
      </c>
      <c r="AE453" s="250">
        <v>44</v>
      </c>
      <c r="AF453" s="240">
        <f t="shared" si="78"/>
        <v>25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79"/>
        <v>0</v>
      </c>
      <c r="AL453" s="250">
        <v>44</v>
      </c>
      <c r="AM453" s="240">
        <f t="shared" si="80"/>
        <v>0</v>
      </c>
      <c r="AN453" s="266">
        <v>202.81554417060607</v>
      </c>
      <c r="AO453" s="230">
        <f>+Ene!W453+Feb!W453+Mar!W453+Abr!W453+May!W453+Jun!W453+Jul!W453+Ago!W453+Set!W453+Oct!W453+Nov!W453+Dic!W453</f>
        <v>0</v>
      </c>
      <c r="AP453" s="261">
        <f t="shared" si="81"/>
        <v>0</v>
      </c>
      <c r="AQ453" s="17">
        <f>+Ene!X453+Feb!X453+Mar!X453+Abr!X453+May!X453+Jun!X453+Jul!X453+Ago!X453+Set!X453+Oct!X453+Nov!X453+Dic!X453</f>
        <v>0</v>
      </c>
      <c r="AR453" s="261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50">
        <v>44</v>
      </c>
      <c r="AX453" s="240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255">
        <v>0</v>
      </c>
      <c r="K454" s="255">
        <v>0</v>
      </c>
      <c r="L454" s="255">
        <v>0</v>
      </c>
      <c r="M454" s="255">
        <v>0</v>
      </c>
      <c r="N454" s="255">
        <v>0</v>
      </c>
      <c r="O454" s="255">
        <v>0</v>
      </c>
      <c r="P454" s="230">
        <f>+Ene!J454+Feb!J454+Mar!J454+Abr!J454+May!J454+Jun!J454+Jul!J454+Ago!J454+Set!J454+Oct!J454+Nov!J454+Dic!J454</f>
        <v>0</v>
      </c>
      <c r="Q454" s="234">
        <f>+Ene!K454+Feb!K454+Mar!K454+Abr!K454+May!K454+Jun!K454+Jul!K454+Ago!K454+Set!K454+Oct!K454+Nov!K454+Dic!K454</f>
        <v>0</v>
      </c>
      <c r="R454" s="248">
        <v>0</v>
      </c>
      <c r="S454" s="249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57">
        <v>0</v>
      </c>
      <c r="Y454" s="240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50">
        <v>0</v>
      </c>
      <c r="AF454" s="240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50">
        <v>0</v>
      </c>
      <c r="AM454" s="240">
        <f t="shared" ref="AM454:AM517" si="91">IFERROR(AK454/AL454,0)*100</f>
        <v>0</v>
      </c>
      <c r="AN454" s="266">
        <v>0</v>
      </c>
      <c r="AO454" s="230">
        <f>+Ene!W454+Feb!W454+Mar!W454+Abr!W454+May!W454+Jun!W454+Jul!W454+Ago!W454+Set!W454+Oct!W454+Nov!W454+Dic!W454</f>
        <v>0</v>
      </c>
      <c r="AP454" s="261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61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50">
        <v>0</v>
      </c>
      <c r="AX454" s="240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55">
        <v>0</v>
      </c>
      <c r="K455" s="255">
        <v>15</v>
      </c>
      <c r="L455" s="255">
        <v>21</v>
      </c>
      <c r="M455" s="255">
        <v>27</v>
      </c>
      <c r="N455" s="255">
        <v>35.402536489032748</v>
      </c>
      <c r="O455" s="255">
        <v>63</v>
      </c>
      <c r="P455" s="230">
        <f>+Ene!J455+Feb!J455+Mar!J455+Abr!J455+May!J455+Jun!J455+Jul!J455+Ago!J455+Set!J455+Oct!J455+Nov!J455+Dic!J455</f>
        <v>16</v>
      </c>
      <c r="Q455" s="234">
        <f>+Ene!K455+Feb!K455+Mar!K455+Abr!K455+May!K455+Jun!K455+Jul!K455+Ago!K455+Set!K455+Oct!K455+Nov!K455+Dic!K455</f>
        <v>12</v>
      </c>
      <c r="R455" s="248">
        <v>0</v>
      </c>
      <c r="S455" s="249">
        <f t="shared" si="85"/>
        <v>0</v>
      </c>
      <c r="T455" s="26">
        <f>+Ene!L455+Feb!L455+Mar!L455+Abr!L455+May!L455+Jun!L455+Jul!L455+Ago!L455+Set!L455+Oct!L455+Nov!L455+Dic!L455</f>
        <v>11</v>
      </c>
      <c r="U455" s="25">
        <f>+Ene!M455+Feb!M455+Mar!M455+Abr!M455+May!M455+Jun!M455+Jul!M455+Ago!M455+Set!M455+Oct!M455+Nov!M455+Dic!M455</f>
        <v>7</v>
      </c>
      <c r="V455" s="25">
        <f>+Ene!N455+Feb!N455+Mar!N455+Abr!N455+May!N455+Jun!N455+Jul!N455+Ago!N455+Set!N455+Oct!N455+Nov!N455+Dic!N455</f>
        <v>5</v>
      </c>
      <c r="W455" s="25">
        <f t="shared" si="86"/>
        <v>23</v>
      </c>
      <c r="X455" s="257">
        <v>63</v>
      </c>
      <c r="Y455" s="240">
        <f t="shared" si="87"/>
        <v>36.507936507936506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13</v>
      </c>
      <c r="AB455" s="25">
        <f>+Ene!Q455+Feb!Q455+Mar!Q455+Abr!Q455+May!Q455+Jun!Q455+Jul!Q455+Ago!Q455+Set!Q455+Oct!Q455+Nov!Q455+Dic!Q455</f>
        <v>14</v>
      </c>
      <c r="AC455" s="25">
        <f>+Ene!R455+Feb!R455+Mar!R455+Abr!R455+May!R455+Jun!R455+Jul!R455+Ago!R455+Set!R455+Oct!R455+Nov!R455+Dic!R455</f>
        <v>14</v>
      </c>
      <c r="AD455" s="25">
        <f t="shared" si="88"/>
        <v>41</v>
      </c>
      <c r="AE455" s="250">
        <v>63</v>
      </c>
      <c r="AF455" s="240">
        <f t="shared" si="89"/>
        <v>65.079365079365076</v>
      </c>
      <c r="AG455" s="26">
        <f>+Ene!S455+Feb!S455+Mar!S455+Abr!S455+May!S455+Jun!S455+Jul!S455+Ago!S455+Set!S455+Oct!S455+Nov!S455+Dic!S455</f>
        <v>19</v>
      </c>
      <c r="AH455" s="25">
        <f>+Ene!T455+Feb!T455+Mar!T455+Abr!T455+May!T455+Jun!T455+Jul!T455+Ago!T455+Set!T455+Oct!T455+Nov!T455+Dic!T455</f>
        <v>1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1</v>
      </c>
      <c r="AK455" s="25">
        <f t="shared" si="90"/>
        <v>21</v>
      </c>
      <c r="AL455" s="250">
        <v>63</v>
      </c>
      <c r="AM455" s="240">
        <f t="shared" si="91"/>
        <v>33.333333333333329</v>
      </c>
      <c r="AN455" s="266">
        <v>35.402536489032748</v>
      </c>
      <c r="AO455" s="230">
        <f>+Ene!W455+Feb!W455+Mar!W455+Abr!W455+May!W455+Jun!W455+Jul!W455+Ago!W455+Set!W455+Oct!W455+Nov!W455+Dic!W455</f>
        <v>2</v>
      </c>
      <c r="AP455" s="261">
        <f t="shared" si="92"/>
        <v>5.6493127282548645</v>
      </c>
      <c r="AQ455" s="17">
        <f>+Ene!X455+Feb!X455+Mar!X455+Abr!X455+May!X455+Jun!X455+Jul!X455+Ago!X455+Set!X455+Oct!X455+Nov!X455+Dic!X455</f>
        <v>2</v>
      </c>
      <c r="AR455" s="261">
        <f t="shared" si="93"/>
        <v>5.6493127282548645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50">
        <v>63</v>
      </c>
      <c r="AX455" s="240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55">
        <v>0</v>
      </c>
      <c r="K456" s="255">
        <v>13</v>
      </c>
      <c r="L456" s="255">
        <v>14</v>
      </c>
      <c r="M456" s="255">
        <v>10</v>
      </c>
      <c r="N456" s="255">
        <v>15.147877938742758</v>
      </c>
      <c r="O456" s="255">
        <v>37</v>
      </c>
      <c r="P456" s="230">
        <f>+Ene!J456+Feb!J456+Mar!J456+Abr!J456+May!J456+Jun!J456+Jul!J456+Ago!J456+Set!J456+Oct!J456+Nov!J456+Dic!J456</f>
        <v>4</v>
      </c>
      <c r="Q456" s="234">
        <f>+Ene!K456+Feb!K456+Mar!K456+Abr!K456+May!K456+Jun!K456+Jul!K456+Ago!K456+Set!K456+Oct!K456+Nov!K456+Dic!K456</f>
        <v>3</v>
      </c>
      <c r="R456" s="248">
        <v>0</v>
      </c>
      <c r="S456" s="249">
        <f t="shared" si="85"/>
        <v>0</v>
      </c>
      <c r="T456" s="26">
        <f>+Ene!L456+Feb!L456+Mar!L456+Abr!L456+May!L456+Jun!L456+Jul!L456+Ago!L456+Set!L456+Oct!L456+Nov!L456+Dic!L456</f>
        <v>3</v>
      </c>
      <c r="U456" s="25">
        <f>+Ene!M456+Feb!M456+Mar!M456+Abr!M456+May!M456+Jun!M456+Jul!M456+Ago!M456+Set!M456+Oct!M456+Nov!M456+Dic!M456</f>
        <v>1</v>
      </c>
      <c r="V456" s="25">
        <f>+Ene!N456+Feb!N456+Mar!N456+Abr!N456+May!N456+Jun!N456+Jul!N456+Ago!N456+Set!N456+Oct!N456+Nov!N456+Dic!N456</f>
        <v>1</v>
      </c>
      <c r="W456" s="25">
        <f t="shared" si="86"/>
        <v>5</v>
      </c>
      <c r="X456" s="257">
        <v>37</v>
      </c>
      <c r="Y456" s="240">
        <f t="shared" si="87"/>
        <v>13.513513513513514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2</v>
      </c>
      <c r="AB456" s="25">
        <f>+Ene!Q456+Feb!Q456+Mar!Q456+Abr!Q456+May!Q456+Jun!Q456+Jul!Q456+Ago!Q456+Set!Q456+Oct!Q456+Nov!Q456+Dic!Q456</f>
        <v>4</v>
      </c>
      <c r="AC456" s="25">
        <f>+Ene!R456+Feb!R456+Mar!R456+Abr!R456+May!R456+Jun!R456+Jul!R456+Ago!R456+Set!R456+Oct!R456+Nov!R456+Dic!R456</f>
        <v>4</v>
      </c>
      <c r="AD456" s="25">
        <f t="shared" si="88"/>
        <v>10</v>
      </c>
      <c r="AE456" s="250">
        <v>37</v>
      </c>
      <c r="AF456" s="240">
        <f t="shared" si="89"/>
        <v>27.027027027027028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50">
        <v>37</v>
      </c>
      <c r="AM456" s="240">
        <f t="shared" si="91"/>
        <v>0</v>
      </c>
      <c r="AN456" s="266">
        <v>15.147877938742758</v>
      </c>
      <c r="AO456" s="230">
        <f>+Ene!W456+Feb!W456+Mar!W456+Abr!W456+May!W456+Jun!W456+Jul!W456+Ago!W456+Set!W456+Oct!W456+Nov!W456+Dic!W456</f>
        <v>0</v>
      </c>
      <c r="AP456" s="261">
        <f t="shared" si="92"/>
        <v>0</v>
      </c>
      <c r="AQ456" s="17">
        <f>+Ene!X456+Feb!X456+Mar!X456+Abr!X456+May!X456+Jun!X456+Jul!X456+Ago!X456+Set!X456+Oct!X456+Nov!X456+Dic!X456</f>
        <v>0</v>
      </c>
      <c r="AR456" s="261">
        <f t="shared" si="93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50">
        <v>37</v>
      </c>
      <c r="AX456" s="240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55">
        <v>0</v>
      </c>
      <c r="K457" s="255">
        <v>19</v>
      </c>
      <c r="L457" s="255">
        <v>28</v>
      </c>
      <c r="M457" s="255">
        <v>28</v>
      </c>
      <c r="N457" s="255">
        <v>39.488558981368421</v>
      </c>
      <c r="O457" s="255">
        <v>75</v>
      </c>
      <c r="P457" s="230">
        <f>+Ene!J457+Feb!J457+Mar!J457+Abr!J457+May!J457+Jun!J457+Jul!J457+Ago!J457+Set!J457+Oct!J457+Nov!J457+Dic!J457</f>
        <v>8</v>
      </c>
      <c r="Q457" s="234">
        <f>+Ene!K457+Feb!K457+Mar!K457+Abr!K457+May!K457+Jun!K457+Jul!K457+Ago!K457+Set!K457+Oct!K457+Nov!K457+Dic!K457</f>
        <v>5</v>
      </c>
      <c r="R457" s="248">
        <v>0</v>
      </c>
      <c r="S457" s="249">
        <f t="shared" si="85"/>
        <v>0</v>
      </c>
      <c r="T457" s="26">
        <f>+Ene!L457+Feb!L457+Mar!L457+Abr!L457+May!L457+Jun!L457+Jul!L457+Ago!L457+Set!L457+Oct!L457+Nov!L457+Dic!L457</f>
        <v>3</v>
      </c>
      <c r="U457" s="25">
        <f>+Ene!M457+Feb!M457+Mar!M457+Abr!M457+May!M457+Jun!M457+Jul!M457+Ago!M457+Set!M457+Oct!M457+Nov!M457+Dic!M457</f>
        <v>2</v>
      </c>
      <c r="V457" s="25">
        <f>+Ene!N457+Feb!N457+Mar!N457+Abr!N457+May!N457+Jun!N457+Jul!N457+Ago!N457+Set!N457+Oct!N457+Nov!N457+Dic!N457</f>
        <v>2</v>
      </c>
      <c r="W457" s="25">
        <f t="shared" si="86"/>
        <v>7</v>
      </c>
      <c r="X457" s="257">
        <v>75</v>
      </c>
      <c r="Y457" s="240">
        <f t="shared" si="87"/>
        <v>9.3333333333333339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5</v>
      </c>
      <c r="AB457" s="25">
        <f>+Ene!Q457+Feb!Q457+Mar!Q457+Abr!Q457+May!Q457+Jun!Q457+Jul!Q457+Ago!Q457+Set!Q457+Oct!Q457+Nov!Q457+Dic!Q457</f>
        <v>13</v>
      </c>
      <c r="AC457" s="25">
        <f>+Ene!R457+Feb!R457+Mar!R457+Abr!R457+May!R457+Jun!R457+Jul!R457+Ago!R457+Set!R457+Oct!R457+Nov!R457+Dic!R457</f>
        <v>5</v>
      </c>
      <c r="AD457" s="25">
        <f t="shared" si="88"/>
        <v>23</v>
      </c>
      <c r="AE457" s="250">
        <v>75</v>
      </c>
      <c r="AF457" s="240">
        <f t="shared" si="89"/>
        <v>30.666666666666664</v>
      </c>
      <c r="AG457" s="26">
        <f>+Ene!S457+Feb!S457+Mar!S457+Abr!S457+May!S457+Jun!S457+Jul!S457+Ago!S457+Set!S457+Oct!S457+Nov!S457+Dic!S457</f>
        <v>6</v>
      </c>
      <c r="AH457" s="25">
        <f>+Ene!T457+Feb!T457+Mar!T457+Abr!T457+May!T457+Jun!T457+Jul!T457+Ago!T457+Set!T457+Oct!T457+Nov!T457+Dic!T457</f>
        <v>4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10</v>
      </c>
      <c r="AL457" s="250">
        <v>75</v>
      </c>
      <c r="AM457" s="240">
        <f t="shared" si="91"/>
        <v>13.333333333333334</v>
      </c>
      <c r="AN457" s="266">
        <v>39.488558981368421</v>
      </c>
      <c r="AO457" s="230">
        <f>+Ene!W457+Feb!W457+Mar!W457+Abr!W457+May!W457+Jun!W457+Jul!W457+Ago!W457+Set!W457+Oct!W457+Nov!W457+Dic!W457</f>
        <v>4</v>
      </c>
      <c r="AP457" s="261">
        <f t="shared" si="92"/>
        <v>10.129516252763969</v>
      </c>
      <c r="AQ457" s="17">
        <f>+Ene!X457+Feb!X457+Mar!X457+Abr!X457+May!X457+Jun!X457+Jul!X457+Ago!X457+Set!X457+Oct!X457+Nov!X457+Dic!X457</f>
        <v>0</v>
      </c>
      <c r="AR457" s="261">
        <f t="shared" si="93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94"/>
        <v>0</v>
      </c>
      <c r="AW457" s="250">
        <v>75</v>
      </c>
      <c r="AX457" s="240">
        <f t="shared" si="95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55">
        <v>0</v>
      </c>
      <c r="K458" s="255">
        <v>16</v>
      </c>
      <c r="L458" s="255">
        <v>21</v>
      </c>
      <c r="M458" s="255">
        <v>28</v>
      </c>
      <c r="N458" s="255">
        <v>33.835943525110018</v>
      </c>
      <c r="O458" s="255">
        <v>65</v>
      </c>
      <c r="P458" s="230">
        <f>+Ene!J458+Feb!J458+Mar!J458+Abr!J458+May!J458+Jun!J458+Jul!J458+Ago!J458+Set!J458+Oct!J458+Nov!J458+Dic!J458</f>
        <v>4</v>
      </c>
      <c r="Q458" s="234">
        <f>+Ene!K458+Feb!K458+Mar!K458+Abr!K458+May!K458+Jun!K458+Jul!K458+Ago!K458+Set!K458+Oct!K458+Nov!K458+Dic!K458</f>
        <v>4</v>
      </c>
      <c r="R458" s="248">
        <v>0</v>
      </c>
      <c r="S458" s="249">
        <f t="shared" si="85"/>
        <v>0</v>
      </c>
      <c r="T458" s="26">
        <f>+Ene!L458+Feb!L458+Mar!L458+Abr!L458+May!L458+Jun!L458+Jul!L458+Ago!L458+Set!L458+Oct!L458+Nov!L458+Dic!L458</f>
        <v>5</v>
      </c>
      <c r="U458" s="25">
        <f>+Ene!M458+Feb!M458+Mar!M458+Abr!M458+May!M458+Jun!M458+Jul!M458+Ago!M458+Set!M458+Oct!M458+Nov!M458+Dic!M458</f>
        <v>5</v>
      </c>
      <c r="V458" s="25">
        <f>+Ene!N458+Feb!N458+Mar!N458+Abr!N458+May!N458+Jun!N458+Jul!N458+Ago!N458+Set!N458+Oct!N458+Nov!N458+Dic!N458</f>
        <v>5</v>
      </c>
      <c r="W458" s="25">
        <f t="shared" si="86"/>
        <v>15</v>
      </c>
      <c r="X458" s="257">
        <v>65</v>
      </c>
      <c r="Y458" s="240">
        <f t="shared" si="87"/>
        <v>23.076923076923077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5</v>
      </c>
      <c r="AB458" s="25">
        <f>+Ene!Q458+Feb!Q458+Mar!Q458+Abr!Q458+May!Q458+Jun!Q458+Jul!Q458+Ago!Q458+Set!Q458+Oct!Q458+Nov!Q458+Dic!Q458</f>
        <v>24</v>
      </c>
      <c r="AC458" s="25">
        <f>+Ene!R458+Feb!R458+Mar!R458+Abr!R458+May!R458+Jun!R458+Jul!R458+Ago!R458+Set!R458+Oct!R458+Nov!R458+Dic!R458</f>
        <v>11</v>
      </c>
      <c r="AD458" s="25">
        <f t="shared" si="88"/>
        <v>40</v>
      </c>
      <c r="AE458" s="250">
        <v>65</v>
      </c>
      <c r="AF458" s="240">
        <f t="shared" si="89"/>
        <v>61.53846153846154</v>
      </c>
      <c r="AG458" s="26">
        <f>+Ene!S458+Feb!S458+Mar!S458+Abr!S458+May!S458+Jun!S458+Jul!S458+Ago!S458+Set!S458+Oct!S458+Nov!S458+Dic!S458</f>
        <v>4</v>
      </c>
      <c r="AH458" s="25">
        <f>+Ene!T458+Feb!T458+Mar!T458+Abr!T458+May!T458+Jun!T458+Jul!T458+Ago!T458+Set!T458+Oct!T458+Nov!T458+Dic!T458</f>
        <v>1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5</v>
      </c>
      <c r="AL458" s="250">
        <v>65</v>
      </c>
      <c r="AM458" s="240">
        <f t="shared" si="91"/>
        <v>7.6923076923076925</v>
      </c>
      <c r="AN458" s="266">
        <v>33.835943525110018</v>
      </c>
      <c r="AO458" s="230">
        <f>+Ene!W458+Feb!W458+Mar!W458+Abr!W458+May!W458+Jun!W458+Jul!W458+Ago!W458+Set!W458+Oct!W458+Nov!W458+Dic!W458</f>
        <v>0</v>
      </c>
      <c r="AP458" s="261">
        <f t="shared" si="92"/>
        <v>0</v>
      </c>
      <c r="AQ458" s="17">
        <f>+Ene!X458+Feb!X458+Mar!X458+Abr!X458+May!X458+Jun!X458+Jul!X458+Ago!X458+Set!X458+Oct!X458+Nov!X458+Dic!X458</f>
        <v>0</v>
      </c>
      <c r="AR458" s="261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50">
        <v>65</v>
      </c>
      <c r="AX458" s="240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55">
        <v>0</v>
      </c>
      <c r="K459" s="255">
        <v>3.4066447158766486</v>
      </c>
      <c r="L459" s="255">
        <v>3.4048150718453853</v>
      </c>
      <c r="M459" s="255">
        <v>4</v>
      </c>
      <c r="N459" s="255">
        <v>7.9366316035993023</v>
      </c>
      <c r="O459" s="255">
        <v>10.811459787722034</v>
      </c>
      <c r="P459" s="230">
        <f>+Ene!J459+Feb!J459+Mar!J459+Abr!J459+May!J459+Jun!J459+Jul!J459+Ago!J459+Set!J459+Oct!J459+Nov!J459+Dic!J459</f>
        <v>1</v>
      </c>
      <c r="Q459" s="234">
        <f>+Ene!K459+Feb!K459+Mar!K459+Abr!K459+May!K459+Jun!K459+Jul!K459+Ago!K459+Set!K459+Oct!K459+Nov!K459+Dic!K459</f>
        <v>2</v>
      </c>
      <c r="R459" s="248">
        <v>0</v>
      </c>
      <c r="S459" s="249">
        <f t="shared" si="85"/>
        <v>0</v>
      </c>
      <c r="T459" s="26">
        <f>+Ene!L459+Feb!L459+Mar!L459+Abr!L459+May!L459+Jun!L459+Jul!L459+Ago!L459+Set!L459+Oct!L459+Nov!L459+Dic!L459</f>
        <v>1</v>
      </c>
      <c r="U459" s="25">
        <f>+Ene!M459+Feb!M459+Mar!M459+Abr!M459+May!M459+Jun!M459+Jul!M459+Ago!M459+Set!M459+Oct!M459+Nov!M459+Dic!M459</f>
        <v>3</v>
      </c>
      <c r="V459" s="25">
        <f>+Ene!N459+Feb!N459+Mar!N459+Abr!N459+May!N459+Jun!N459+Jul!N459+Ago!N459+Set!N459+Oct!N459+Nov!N459+Dic!N459</f>
        <v>1</v>
      </c>
      <c r="W459" s="25">
        <f t="shared" si="86"/>
        <v>5</v>
      </c>
      <c r="X459" s="257">
        <v>10.811459787722034</v>
      </c>
      <c r="Y459" s="240">
        <f t="shared" si="87"/>
        <v>46.247223762310227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1</v>
      </c>
      <c r="AB459" s="25">
        <f>+Ene!Q459+Feb!Q459+Mar!Q459+Abr!Q459+May!Q459+Jun!Q459+Jul!Q459+Ago!Q459+Set!Q459+Oct!Q459+Nov!Q459+Dic!Q459</f>
        <v>4</v>
      </c>
      <c r="AC459" s="25">
        <f>+Ene!R459+Feb!R459+Mar!R459+Abr!R459+May!R459+Jun!R459+Jul!R459+Ago!R459+Set!R459+Oct!R459+Nov!R459+Dic!R459</f>
        <v>3</v>
      </c>
      <c r="AD459" s="25">
        <f t="shared" si="88"/>
        <v>8</v>
      </c>
      <c r="AE459" s="250">
        <v>10.811459787722034</v>
      </c>
      <c r="AF459" s="240">
        <f t="shared" si="89"/>
        <v>73.995558019696375</v>
      </c>
      <c r="AG459" s="26">
        <f>+Ene!S459+Feb!S459+Mar!S459+Abr!S459+May!S459+Jun!S459+Jul!S459+Ago!S459+Set!S459+Oct!S459+Nov!S459+Dic!S459</f>
        <v>0</v>
      </c>
      <c r="AH459" s="25">
        <f>+Ene!T459+Feb!T459+Mar!T459+Abr!T459+May!T459+Jun!T459+Jul!T459+Ago!T459+Set!T459+Oct!T459+Nov!T459+Dic!T459</f>
        <v>0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0</v>
      </c>
      <c r="AL459" s="250">
        <v>10.811459787722034</v>
      </c>
      <c r="AM459" s="240">
        <f t="shared" si="91"/>
        <v>0</v>
      </c>
      <c r="AN459" s="266">
        <v>7.9366316035993023</v>
      </c>
      <c r="AO459" s="230">
        <f>+Ene!W459+Feb!W459+Mar!W459+Abr!W459+May!W459+Jun!W459+Jul!W459+Ago!W459+Set!W459+Oct!W459+Nov!W459+Dic!W459</f>
        <v>0</v>
      </c>
      <c r="AP459" s="261">
        <f t="shared" si="92"/>
        <v>0</v>
      </c>
      <c r="AQ459" s="17">
        <f>+Ene!X459+Feb!X459+Mar!X459+Abr!X459+May!X459+Jun!X459+Jul!X459+Ago!X459+Set!X459+Oct!X459+Nov!X459+Dic!X459</f>
        <v>0</v>
      </c>
      <c r="AR459" s="261">
        <f t="shared" si="93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50">
        <v>10.811459787722034</v>
      </c>
      <c r="AX459" s="240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255">
        <v>0</v>
      </c>
      <c r="K460" s="255">
        <v>0</v>
      </c>
      <c r="L460" s="255">
        <v>0</v>
      </c>
      <c r="M460" s="255">
        <v>0</v>
      </c>
      <c r="N460" s="255">
        <v>0</v>
      </c>
      <c r="O460" s="255">
        <v>0</v>
      </c>
      <c r="P460" s="230">
        <f>+Ene!J460+Feb!J460+Mar!J460+Abr!J460+May!J460+Jun!J460+Jul!J460+Ago!J460+Set!J460+Oct!J460+Nov!J460+Dic!J460</f>
        <v>0</v>
      </c>
      <c r="Q460" s="234">
        <f>+Ene!K460+Feb!K460+Mar!K460+Abr!K460+May!K460+Jun!K460+Jul!K460+Ago!K460+Set!K460+Oct!K460+Nov!K460+Dic!K460</f>
        <v>0</v>
      </c>
      <c r="R460" s="248">
        <v>0</v>
      </c>
      <c r="S460" s="249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57">
        <v>0</v>
      </c>
      <c r="Y460" s="240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50">
        <v>0</v>
      </c>
      <c r="AF460" s="240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50">
        <v>0</v>
      </c>
      <c r="AM460" s="240">
        <f t="shared" si="91"/>
        <v>0</v>
      </c>
      <c r="AN460" s="266">
        <v>0</v>
      </c>
      <c r="AO460" s="230">
        <f>+Ene!W460+Feb!W460+Mar!W460+Abr!W460+May!W460+Jun!W460+Jul!W460+Ago!W460+Set!W460+Oct!W460+Nov!W460+Dic!W460</f>
        <v>0</v>
      </c>
      <c r="AP460" s="261">
        <f t="shared" si="92"/>
        <v>0</v>
      </c>
      <c r="AQ460" s="17">
        <f>+Ene!X460+Feb!X460+Mar!X460+Abr!X460+May!X460+Jun!X460+Jul!X460+Ago!X460+Set!X460+Oct!X460+Nov!X460+Dic!X460</f>
        <v>0</v>
      </c>
      <c r="AR460" s="261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50">
        <v>0</v>
      </c>
      <c r="AX460" s="240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255">
        <v>0</v>
      </c>
      <c r="K461" s="255">
        <v>0</v>
      </c>
      <c r="L461" s="255">
        <v>0</v>
      </c>
      <c r="M461" s="255">
        <v>0</v>
      </c>
      <c r="N461" s="255">
        <v>0</v>
      </c>
      <c r="O461" s="255">
        <v>0</v>
      </c>
      <c r="P461" s="230">
        <f>+Ene!J461+Feb!J461+Mar!J461+Abr!J461+May!J461+Jun!J461+Jul!J461+Ago!J461+Set!J461+Oct!J461+Nov!J461+Dic!J461</f>
        <v>0</v>
      </c>
      <c r="Q461" s="234">
        <f>+Ene!K461+Feb!K461+Mar!K461+Abr!K461+May!K461+Jun!K461+Jul!K461+Ago!K461+Set!K461+Oct!K461+Nov!K461+Dic!K461</f>
        <v>0</v>
      </c>
      <c r="R461" s="248">
        <v>0</v>
      </c>
      <c r="S461" s="249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57">
        <v>0</v>
      </c>
      <c r="Y461" s="240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50">
        <v>0</v>
      </c>
      <c r="AF461" s="240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50">
        <v>0</v>
      </c>
      <c r="AM461" s="240">
        <f t="shared" si="91"/>
        <v>0</v>
      </c>
      <c r="AN461" s="266">
        <v>0</v>
      </c>
      <c r="AO461" s="230">
        <f>+Ene!W461+Feb!W461+Mar!W461+Abr!W461+May!W461+Jun!W461+Jul!W461+Ago!W461+Set!W461+Oct!W461+Nov!W461+Dic!W461</f>
        <v>0</v>
      </c>
      <c r="AP461" s="261">
        <f t="shared" si="92"/>
        <v>0</v>
      </c>
      <c r="AQ461" s="17">
        <f>+Ene!X461+Feb!X461+Mar!X461+Abr!X461+May!X461+Jun!X461+Jul!X461+Ago!X461+Set!X461+Oct!X461+Nov!X461+Dic!X461</f>
        <v>0</v>
      </c>
      <c r="AR461" s="261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50">
        <v>0</v>
      </c>
      <c r="AX461" s="240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255">
        <v>0</v>
      </c>
      <c r="K462" s="255">
        <v>0</v>
      </c>
      <c r="L462" s="255">
        <v>0</v>
      </c>
      <c r="M462" s="255">
        <v>0</v>
      </c>
      <c r="N462" s="255">
        <v>0</v>
      </c>
      <c r="O462" s="255">
        <v>0</v>
      </c>
      <c r="P462" s="230">
        <f>+Ene!J462+Feb!J462+Mar!J462+Abr!J462+May!J462+Jun!J462+Jul!J462+Ago!J462+Set!J462+Oct!J462+Nov!J462+Dic!J462</f>
        <v>0</v>
      </c>
      <c r="Q462" s="234">
        <f>+Ene!K462+Feb!K462+Mar!K462+Abr!K462+May!K462+Jun!K462+Jul!K462+Ago!K462+Set!K462+Oct!K462+Nov!K462+Dic!K462</f>
        <v>0</v>
      </c>
      <c r="R462" s="248">
        <v>0</v>
      </c>
      <c r="S462" s="249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57">
        <v>0</v>
      </c>
      <c r="Y462" s="240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50">
        <v>0</v>
      </c>
      <c r="AF462" s="240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50">
        <v>0</v>
      </c>
      <c r="AM462" s="240">
        <f t="shared" si="91"/>
        <v>0</v>
      </c>
      <c r="AN462" s="266">
        <v>0</v>
      </c>
      <c r="AO462" s="230">
        <f>+Ene!W462+Feb!W462+Mar!W462+Abr!W462+May!W462+Jun!W462+Jul!W462+Ago!W462+Set!W462+Oct!W462+Nov!W462+Dic!W462</f>
        <v>0</v>
      </c>
      <c r="AP462" s="261">
        <f t="shared" si="92"/>
        <v>0</v>
      </c>
      <c r="AQ462" s="17">
        <f>+Ene!X462+Feb!X462+Mar!X462+Abr!X462+May!X462+Jun!X462+Jul!X462+Ago!X462+Set!X462+Oct!X462+Nov!X462+Dic!X462</f>
        <v>0</v>
      </c>
      <c r="AR462" s="261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50">
        <v>0</v>
      </c>
      <c r="AX462" s="240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55">
        <v>0</v>
      </c>
      <c r="K463" s="255">
        <v>15</v>
      </c>
      <c r="L463" s="255">
        <v>10</v>
      </c>
      <c r="M463" s="255">
        <v>12</v>
      </c>
      <c r="N463" s="255">
        <v>36.327786019084705</v>
      </c>
      <c r="O463" s="255">
        <v>37</v>
      </c>
      <c r="P463" s="230">
        <f>+Ene!J463+Feb!J463+Mar!J463+Abr!J463+May!J463+Jun!J463+Jul!J463+Ago!J463+Set!J463+Oct!J463+Nov!J463+Dic!J463</f>
        <v>0</v>
      </c>
      <c r="Q463" s="234">
        <f>+Ene!K463+Feb!K463+Mar!K463+Abr!K463+May!K463+Jun!K463+Jul!K463+Ago!K463+Set!K463+Oct!K463+Nov!K463+Dic!K463</f>
        <v>0</v>
      </c>
      <c r="R463" s="248">
        <v>0</v>
      </c>
      <c r="S463" s="249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1</v>
      </c>
      <c r="V463" s="25">
        <f>+Ene!N463+Feb!N463+Mar!N463+Abr!N463+May!N463+Jun!N463+Jul!N463+Ago!N463+Set!N463+Oct!N463+Nov!N463+Dic!N463</f>
        <v>0</v>
      </c>
      <c r="W463" s="25">
        <f t="shared" si="86"/>
        <v>1</v>
      </c>
      <c r="X463" s="257">
        <v>37</v>
      </c>
      <c r="Y463" s="240">
        <f t="shared" si="87"/>
        <v>2.7027027027027026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0</v>
      </c>
      <c r="AD463" s="25">
        <f t="shared" si="88"/>
        <v>0</v>
      </c>
      <c r="AE463" s="250">
        <v>37</v>
      </c>
      <c r="AF463" s="240">
        <f t="shared" si="89"/>
        <v>0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50">
        <v>37</v>
      </c>
      <c r="AM463" s="240">
        <f t="shared" si="91"/>
        <v>0</v>
      </c>
      <c r="AN463" s="266">
        <v>36.327786019084705</v>
      </c>
      <c r="AO463" s="230">
        <f>+Ene!W463+Feb!W463+Mar!W463+Abr!W463+May!W463+Jun!W463+Jul!W463+Ago!W463+Set!W463+Oct!W463+Nov!W463+Dic!W463</f>
        <v>0</v>
      </c>
      <c r="AP463" s="261">
        <f t="shared" si="92"/>
        <v>0</v>
      </c>
      <c r="AQ463" s="17">
        <f>+Ene!X463+Feb!X463+Mar!X463+Abr!X463+May!X463+Jun!X463+Jul!X463+Ago!X463+Set!X463+Oct!X463+Nov!X463+Dic!X463</f>
        <v>0</v>
      </c>
      <c r="AR463" s="261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50">
        <v>37</v>
      </c>
      <c r="AX463" s="240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255">
        <v>0</v>
      </c>
      <c r="K464" s="255">
        <v>0</v>
      </c>
      <c r="L464" s="255">
        <v>0</v>
      </c>
      <c r="M464" s="255">
        <v>0</v>
      </c>
      <c r="N464" s="255">
        <v>0</v>
      </c>
      <c r="O464" s="255">
        <v>0</v>
      </c>
      <c r="P464" s="230">
        <f>+Ene!J464+Feb!J464+Mar!J464+Abr!J464+May!J464+Jun!J464+Jul!J464+Ago!J464+Set!J464+Oct!J464+Nov!J464+Dic!J464</f>
        <v>0</v>
      </c>
      <c r="Q464" s="234">
        <f>+Ene!K464+Feb!K464+Mar!K464+Abr!K464+May!K464+Jun!K464+Jul!K464+Ago!K464+Set!K464+Oct!K464+Nov!K464+Dic!K464</f>
        <v>0</v>
      </c>
      <c r="R464" s="248">
        <v>0</v>
      </c>
      <c r="S464" s="249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57">
        <v>0</v>
      </c>
      <c r="Y464" s="240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50">
        <v>0</v>
      </c>
      <c r="AF464" s="240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50">
        <v>0</v>
      </c>
      <c r="AM464" s="240">
        <f t="shared" si="91"/>
        <v>0</v>
      </c>
      <c r="AN464" s="266">
        <v>0</v>
      </c>
      <c r="AO464" s="230">
        <f>+Ene!W464+Feb!W464+Mar!W464+Abr!W464+May!W464+Jun!W464+Jul!W464+Ago!W464+Set!W464+Oct!W464+Nov!W464+Dic!W464</f>
        <v>0</v>
      </c>
      <c r="AP464" s="261">
        <f t="shared" si="92"/>
        <v>0</v>
      </c>
      <c r="AQ464" s="17">
        <f>+Ene!X464+Feb!X464+Mar!X464+Abr!X464+May!X464+Jun!X464+Jul!X464+Ago!X464+Set!X464+Oct!X464+Nov!X464+Dic!X464</f>
        <v>0</v>
      </c>
      <c r="AR464" s="261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50">
        <v>0</v>
      </c>
      <c r="AX464" s="240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255">
        <v>0</v>
      </c>
      <c r="K465" s="255">
        <v>0</v>
      </c>
      <c r="L465" s="255">
        <v>0</v>
      </c>
      <c r="M465" s="255">
        <v>0</v>
      </c>
      <c r="N465" s="255">
        <v>0</v>
      </c>
      <c r="O465" s="255">
        <v>0</v>
      </c>
      <c r="P465" s="230">
        <f>+Ene!J465+Feb!J465+Mar!J465+Abr!J465+May!J465+Jun!J465+Jul!J465+Ago!J465+Set!J465+Oct!J465+Nov!J465+Dic!J465</f>
        <v>0</v>
      </c>
      <c r="Q465" s="234">
        <f>+Ene!K465+Feb!K465+Mar!K465+Abr!K465+May!K465+Jun!K465+Jul!K465+Ago!K465+Set!K465+Oct!K465+Nov!K465+Dic!K465</f>
        <v>0</v>
      </c>
      <c r="R465" s="248">
        <v>0</v>
      </c>
      <c r="S465" s="249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57">
        <v>0</v>
      </c>
      <c r="Y465" s="240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50">
        <v>0</v>
      </c>
      <c r="AF465" s="240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50">
        <v>0</v>
      </c>
      <c r="AM465" s="240">
        <f t="shared" si="91"/>
        <v>0</v>
      </c>
      <c r="AN465" s="266">
        <v>0</v>
      </c>
      <c r="AO465" s="230">
        <f>+Ene!W465+Feb!W465+Mar!W465+Abr!W465+May!W465+Jun!W465+Jul!W465+Ago!W465+Set!W465+Oct!W465+Nov!W465+Dic!W465</f>
        <v>0</v>
      </c>
      <c r="AP465" s="261">
        <f t="shared" si="92"/>
        <v>0</v>
      </c>
      <c r="AQ465" s="17">
        <f>+Ene!X465+Feb!X465+Mar!X465+Abr!X465+May!X465+Jun!X465+Jul!X465+Ago!X465+Set!X465+Oct!X465+Nov!X465+Dic!X465</f>
        <v>0</v>
      </c>
      <c r="AR465" s="261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50">
        <v>0</v>
      </c>
      <c r="AX465" s="240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255">
        <v>0</v>
      </c>
      <c r="K466" s="255">
        <v>22</v>
      </c>
      <c r="L466" s="255">
        <v>17.041891435800391</v>
      </c>
      <c r="M466" s="255">
        <v>13</v>
      </c>
      <c r="N466" s="255">
        <v>31.129567160318519</v>
      </c>
      <c r="O466" s="255">
        <v>52.041891435800395</v>
      </c>
      <c r="P466" s="230">
        <f>+Ene!J466+Feb!J466+Mar!J466+Abr!J466+May!J466+Jun!J466+Jul!J466+Ago!J466+Set!J466+Oct!J466+Nov!J466+Dic!J466</f>
        <v>0</v>
      </c>
      <c r="Q466" s="234">
        <f>+Ene!K466+Feb!K466+Mar!K466+Abr!K466+May!K466+Jun!K466+Jul!K466+Ago!K466+Set!K466+Oct!K466+Nov!K466+Dic!K466</f>
        <v>0</v>
      </c>
      <c r="R466" s="248">
        <v>0</v>
      </c>
      <c r="S466" s="249">
        <f t="shared" si="85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86"/>
        <v>1</v>
      </c>
      <c r="X466" s="257">
        <v>52.041891435800395</v>
      </c>
      <c r="Y466" s="240">
        <f t="shared" si="87"/>
        <v>1.9215289306569767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3</v>
      </c>
      <c r="AB466" s="25">
        <f>+Ene!Q466+Feb!Q466+Mar!Q466+Abr!Q466+May!Q466+Jun!Q466+Jul!Q466+Ago!Q466+Set!Q466+Oct!Q466+Nov!Q466+Dic!Q466</f>
        <v>15</v>
      </c>
      <c r="AC466" s="25">
        <f>+Ene!R466+Feb!R466+Mar!R466+Abr!R466+May!R466+Jun!R466+Jul!R466+Ago!R466+Set!R466+Oct!R466+Nov!R466+Dic!R466</f>
        <v>11</v>
      </c>
      <c r="AD466" s="25">
        <f t="shared" si="88"/>
        <v>29</v>
      </c>
      <c r="AE466" s="250">
        <v>52.041891435800395</v>
      </c>
      <c r="AF466" s="240">
        <f t="shared" si="89"/>
        <v>55.724338989052328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50">
        <v>52.041891435800395</v>
      </c>
      <c r="AM466" s="240">
        <f t="shared" si="91"/>
        <v>0</v>
      </c>
      <c r="AN466" s="266">
        <v>31.129567160318519</v>
      </c>
      <c r="AO466" s="230">
        <f>+Ene!W466+Feb!W466+Mar!W466+Abr!W466+May!W466+Jun!W466+Jul!W466+Ago!W466+Set!W466+Oct!W466+Nov!W466+Dic!W466</f>
        <v>0</v>
      </c>
      <c r="AP466" s="261">
        <f t="shared" si="92"/>
        <v>0</v>
      </c>
      <c r="AQ466" s="17">
        <f>+Ene!X466+Feb!X466+Mar!X466+Abr!X466+May!X466+Jun!X466+Jul!X466+Ago!X466+Set!X466+Oct!X466+Nov!X466+Dic!X466</f>
        <v>0</v>
      </c>
      <c r="AR466" s="261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50">
        <v>52.041891435800395</v>
      </c>
      <c r="AX466" s="240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255">
        <v>0</v>
      </c>
      <c r="K467" s="255">
        <v>0</v>
      </c>
      <c r="L467" s="255">
        <v>0</v>
      </c>
      <c r="M467" s="255">
        <v>0</v>
      </c>
      <c r="N467" s="255">
        <v>0</v>
      </c>
      <c r="O467" s="255">
        <v>0</v>
      </c>
      <c r="P467" s="230">
        <f>+Ene!J467+Feb!J467+Mar!J467+Abr!J467+May!J467+Jun!J467+Jul!J467+Ago!J467+Set!J467+Oct!J467+Nov!J467+Dic!J467</f>
        <v>0</v>
      </c>
      <c r="Q467" s="234">
        <f>+Ene!K467+Feb!K467+Mar!K467+Abr!K467+May!K467+Jun!K467+Jul!K467+Ago!K467+Set!K467+Oct!K467+Nov!K467+Dic!K467</f>
        <v>0</v>
      </c>
      <c r="R467" s="248">
        <v>0</v>
      </c>
      <c r="S467" s="249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57">
        <v>0</v>
      </c>
      <c r="Y467" s="240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50">
        <v>0</v>
      </c>
      <c r="AF467" s="240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50">
        <v>0</v>
      </c>
      <c r="AM467" s="240">
        <f t="shared" si="91"/>
        <v>0</v>
      </c>
      <c r="AN467" s="266">
        <v>0</v>
      </c>
      <c r="AO467" s="230">
        <f>+Ene!W467+Feb!W467+Mar!W467+Abr!W467+May!W467+Jun!W467+Jul!W467+Ago!W467+Set!W467+Oct!W467+Nov!W467+Dic!W467</f>
        <v>0</v>
      </c>
      <c r="AP467" s="261">
        <f t="shared" si="92"/>
        <v>0</v>
      </c>
      <c r="AQ467" s="17">
        <f>+Ene!X467+Feb!X467+Mar!X467+Abr!X467+May!X467+Jun!X467+Jul!X467+Ago!X467+Set!X467+Oct!X467+Nov!X467+Dic!X467</f>
        <v>0</v>
      </c>
      <c r="AR467" s="261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50">
        <v>0</v>
      </c>
      <c r="AX467" s="240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55">
        <v>0</v>
      </c>
      <c r="K468" s="255">
        <v>12</v>
      </c>
      <c r="L468" s="255">
        <v>9</v>
      </c>
      <c r="M468" s="255">
        <v>10</v>
      </c>
      <c r="N468" s="255">
        <v>28.430140923549018</v>
      </c>
      <c r="O468" s="255">
        <v>31</v>
      </c>
      <c r="P468" s="230">
        <f>+Ene!J468+Feb!J468+Mar!J468+Abr!J468+May!J468+Jun!J468+Jul!J468+Ago!J468+Set!J468+Oct!J468+Nov!J468+Dic!J468</f>
        <v>1</v>
      </c>
      <c r="Q468" s="234">
        <f>+Ene!K468+Feb!K468+Mar!K468+Abr!K468+May!K468+Jun!K468+Jul!K468+Ago!K468+Set!K468+Oct!K468+Nov!K468+Dic!K468</f>
        <v>1</v>
      </c>
      <c r="R468" s="248">
        <v>0</v>
      </c>
      <c r="S468" s="249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57">
        <v>31</v>
      </c>
      <c r="Y468" s="240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50">
        <v>31</v>
      </c>
      <c r="AF468" s="240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50">
        <v>31</v>
      </c>
      <c r="AM468" s="240">
        <f t="shared" si="91"/>
        <v>0</v>
      </c>
      <c r="AN468" s="266">
        <v>28.430140923549018</v>
      </c>
      <c r="AO468" s="230">
        <f>+Ene!W468+Feb!W468+Mar!W468+Abr!W468+May!W468+Jun!W468+Jul!W468+Ago!W468+Set!W468+Oct!W468+Nov!W468+Dic!W468</f>
        <v>0</v>
      </c>
      <c r="AP468" s="261">
        <f t="shared" si="92"/>
        <v>0</v>
      </c>
      <c r="AQ468" s="17">
        <f>+Ene!X468+Feb!X468+Mar!X468+Abr!X468+May!X468+Jun!X468+Jul!X468+Ago!X468+Set!X468+Oct!X468+Nov!X468+Dic!X468</f>
        <v>0</v>
      </c>
      <c r="AR468" s="261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50">
        <v>31</v>
      </c>
      <c r="AX468" s="240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255">
        <v>0</v>
      </c>
      <c r="K469" s="255">
        <v>0</v>
      </c>
      <c r="L469" s="255">
        <v>0</v>
      </c>
      <c r="M469" s="255">
        <v>0</v>
      </c>
      <c r="N469" s="255">
        <v>0</v>
      </c>
      <c r="O469" s="255">
        <v>0</v>
      </c>
      <c r="P469" s="230">
        <f>+Ene!J469+Feb!J469+Mar!J469+Abr!J469+May!J469+Jun!J469+Jul!J469+Ago!J469+Set!J469+Oct!J469+Nov!J469+Dic!J469</f>
        <v>0</v>
      </c>
      <c r="Q469" s="234">
        <f>+Ene!K469+Feb!K469+Mar!K469+Abr!K469+May!K469+Jun!K469+Jul!K469+Ago!K469+Set!K469+Oct!K469+Nov!K469+Dic!K469</f>
        <v>0</v>
      </c>
      <c r="R469" s="248">
        <v>0</v>
      </c>
      <c r="S469" s="249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57">
        <v>0</v>
      </c>
      <c r="Y469" s="240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50">
        <v>0</v>
      </c>
      <c r="AF469" s="240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50">
        <v>0</v>
      </c>
      <c r="AM469" s="240">
        <f t="shared" si="91"/>
        <v>0</v>
      </c>
      <c r="AN469" s="266">
        <v>0</v>
      </c>
      <c r="AO469" s="230">
        <f>+Ene!W469+Feb!W469+Mar!W469+Abr!W469+May!W469+Jun!W469+Jul!W469+Ago!W469+Set!W469+Oct!W469+Nov!W469+Dic!W469</f>
        <v>0</v>
      </c>
      <c r="AP469" s="261">
        <f t="shared" si="92"/>
        <v>0</v>
      </c>
      <c r="AQ469" s="17">
        <f>+Ene!X469+Feb!X469+Mar!X469+Abr!X469+May!X469+Jun!X469+Jul!X469+Ago!X469+Set!X469+Oct!X469+Nov!X469+Dic!X469</f>
        <v>0</v>
      </c>
      <c r="AR469" s="261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50">
        <v>0</v>
      </c>
      <c r="AX469" s="240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255">
        <v>0</v>
      </c>
      <c r="K470" s="255">
        <v>0</v>
      </c>
      <c r="L470" s="255">
        <v>0</v>
      </c>
      <c r="M470" s="255">
        <v>0</v>
      </c>
      <c r="N470" s="255">
        <v>0</v>
      </c>
      <c r="O470" s="255">
        <v>0</v>
      </c>
      <c r="P470" s="230">
        <f>+Ene!J470+Feb!J470+Mar!J470+Abr!J470+May!J470+Jun!J470+Jul!J470+Ago!J470+Set!J470+Oct!J470+Nov!J470+Dic!J470</f>
        <v>0</v>
      </c>
      <c r="Q470" s="234">
        <f>+Ene!K470+Feb!K470+Mar!K470+Abr!K470+May!K470+Jun!K470+Jul!K470+Ago!K470+Set!K470+Oct!K470+Nov!K470+Dic!K470</f>
        <v>0</v>
      </c>
      <c r="R470" s="248">
        <v>0</v>
      </c>
      <c r="S470" s="249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57">
        <v>0</v>
      </c>
      <c r="Y470" s="240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50">
        <v>0</v>
      </c>
      <c r="AF470" s="240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50">
        <v>0</v>
      </c>
      <c r="AM470" s="240">
        <f t="shared" si="91"/>
        <v>0</v>
      </c>
      <c r="AN470" s="266">
        <v>0</v>
      </c>
      <c r="AO470" s="230">
        <f>+Ene!W470+Feb!W470+Mar!W470+Abr!W470+May!W470+Jun!W470+Jul!W470+Ago!W470+Set!W470+Oct!W470+Nov!W470+Dic!W470</f>
        <v>0</v>
      </c>
      <c r="AP470" s="261">
        <f t="shared" si="92"/>
        <v>0</v>
      </c>
      <c r="AQ470" s="17">
        <f>+Ene!X470+Feb!X470+Mar!X470+Abr!X470+May!X470+Jun!X470+Jul!X470+Ago!X470+Set!X470+Oct!X470+Nov!X470+Dic!X470</f>
        <v>0</v>
      </c>
      <c r="AR470" s="261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50">
        <v>0</v>
      </c>
      <c r="AX470" s="240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55">
        <v>0</v>
      </c>
      <c r="K471" s="255">
        <v>9</v>
      </c>
      <c r="L471" s="255">
        <v>7</v>
      </c>
      <c r="M471" s="255">
        <v>8</v>
      </c>
      <c r="N471" s="255">
        <v>22.42158527267711</v>
      </c>
      <c r="O471" s="255">
        <v>24</v>
      </c>
      <c r="P471" s="230">
        <f>+Ene!J471+Feb!J471+Mar!J471+Abr!J471+May!J471+Jun!J471+Jul!J471+Ago!J471+Set!J471+Oct!J471+Nov!J471+Dic!J471</f>
        <v>0</v>
      </c>
      <c r="Q471" s="234">
        <f>+Ene!K471+Feb!K471+Mar!K471+Abr!K471+May!K471+Jun!K471+Jul!K471+Ago!K471+Set!K471+Oct!K471+Nov!K471+Dic!K471</f>
        <v>0</v>
      </c>
      <c r="R471" s="248">
        <v>0</v>
      </c>
      <c r="S471" s="249">
        <f t="shared" si="85"/>
        <v>0</v>
      </c>
      <c r="T471" s="26">
        <f>+Ene!L471+Feb!L471+Mar!L471+Abr!L471+May!L471+Jun!L471+Jul!L471+Ago!L471+Set!L471+Oct!L471+Nov!L471+Dic!L471</f>
        <v>1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2</v>
      </c>
      <c r="W471" s="25">
        <f t="shared" si="86"/>
        <v>3</v>
      </c>
      <c r="X471" s="257">
        <v>24</v>
      </c>
      <c r="Y471" s="240">
        <f t="shared" si="87"/>
        <v>12.5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6</v>
      </c>
      <c r="AC471" s="25">
        <f>+Ene!R471+Feb!R471+Mar!R471+Abr!R471+May!R471+Jun!R471+Jul!R471+Ago!R471+Set!R471+Oct!R471+Nov!R471+Dic!R471</f>
        <v>4</v>
      </c>
      <c r="AD471" s="25">
        <f t="shared" si="88"/>
        <v>11</v>
      </c>
      <c r="AE471" s="250">
        <v>24</v>
      </c>
      <c r="AF471" s="240">
        <f t="shared" si="89"/>
        <v>45.833333333333329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2</v>
      </c>
      <c r="AK471" s="25">
        <f t="shared" si="90"/>
        <v>2</v>
      </c>
      <c r="AL471" s="250">
        <v>24</v>
      </c>
      <c r="AM471" s="240">
        <f t="shared" si="91"/>
        <v>8.3333333333333321</v>
      </c>
      <c r="AN471" s="266">
        <v>22.42158527267711</v>
      </c>
      <c r="AO471" s="230">
        <f>+Ene!W471+Feb!W471+Mar!W471+Abr!W471+May!W471+Jun!W471+Jul!W471+Ago!W471+Set!W471+Oct!W471+Nov!W471+Dic!W471</f>
        <v>0</v>
      </c>
      <c r="AP471" s="261">
        <f t="shared" si="92"/>
        <v>0</v>
      </c>
      <c r="AQ471" s="17">
        <f>+Ene!X471+Feb!X471+Mar!X471+Abr!X471+May!X471+Jun!X471+Jul!X471+Ago!X471+Set!X471+Oct!X471+Nov!X471+Dic!X471</f>
        <v>0</v>
      </c>
      <c r="AR471" s="261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2</v>
      </c>
      <c r="AU471" s="25">
        <f>+Ene!AA471+Feb!AA471+Mar!AA471+Abr!AA471+May!AA471+Jun!AA471+Jul!AA471+Ago!AA471+Set!AA471+Oct!AA471+Nov!AA471+Dic!AA471</f>
        <v>2</v>
      </c>
      <c r="AV471" s="26">
        <f t="shared" si="94"/>
        <v>4</v>
      </c>
      <c r="AW471" s="250">
        <v>24</v>
      </c>
      <c r="AX471" s="240">
        <f t="shared" si="95"/>
        <v>16.666666666666664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55">
        <v>0</v>
      </c>
      <c r="K472" s="255">
        <v>15</v>
      </c>
      <c r="L472" s="255">
        <v>10</v>
      </c>
      <c r="M472" s="255">
        <v>12</v>
      </c>
      <c r="N472" s="255">
        <v>35.383241296752814</v>
      </c>
      <c r="O472" s="255">
        <v>37</v>
      </c>
      <c r="P472" s="230">
        <f>+Ene!J472+Feb!J472+Mar!J472+Abr!J472+May!J472+Jun!J472+Jul!J472+Ago!J472+Set!J472+Oct!J472+Nov!J472+Dic!J472</f>
        <v>0</v>
      </c>
      <c r="Q472" s="234">
        <f>+Ene!K472+Feb!K472+Mar!K472+Abr!K472+May!K472+Jun!K472+Jul!K472+Ago!K472+Set!K472+Oct!K472+Nov!K472+Dic!K472</f>
        <v>0</v>
      </c>
      <c r="R472" s="248">
        <v>0</v>
      </c>
      <c r="S472" s="249">
        <f t="shared" si="85"/>
        <v>0</v>
      </c>
      <c r="T472" s="26">
        <f>+Ene!L472+Feb!L472+Mar!L472+Abr!L472+May!L472+Jun!L472+Jul!L472+Ago!L472+Set!L472+Oct!L472+Nov!L472+Dic!L472</f>
        <v>2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1</v>
      </c>
      <c r="W472" s="25">
        <f t="shared" si="86"/>
        <v>7</v>
      </c>
      <c r="X472" s="257">
        <v>37</v>
      </c>
      <c r="Y472" s="240">
        <f t="shared" si="87"/>
        <v>18.918918918918919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1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1</v>
      </c>
      <c r="AE472" s="250">
        <v>37</v>
      </c>
      <c r="AF472" s="240">
        <f t="shared" si="89"/>
        <v>2.7027027027027026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50">
        <v>37</v>
      </c>
      <c r="AM472" s="240">
        <f t="shared" si="91"/>
        <v>0</v>
      </c>
      <c r="AN472" s="266">
        <v>35.383241296752814</v>
      </c>
      <c r="AO472" s="230">
        <f>+Ene!W472+Feb!W472+Mar!W472+Abr!W472+May!W472+Jun!W472+Jul!W472+Ago!W472+Set!W472+Oct!W472+Nov!W472+Dic!W472</f>
        <v>0</v>
      </c>
      <c r="AP472" s="261">
        <f t="shared" si="92"/>
        <v>0</v>
      </c>
      <c r="AQ472" s="17">
        <f>+Ene!X472+Feb!X472+Mar!X472+Abr!X472+May!X472+Jun!X472+Jul!X472+Ago!X472+Set!X472+Oct!X472+Nov!X472+Dic!X472</f>
        <v>0</v>
      </c>
      <c r="AR472" s="261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50">
        <v>37</v>
      </c>
      <c r="AX472" s="240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55">
        <v>0</v>
      </c>
      <c r="K473" s="255">
        <v>10</v>
      </c>
      <c r="L473" s="255">
        <v>8</v>
      </c>
      <c r="M473" s="255">
        <v>10</v>
      </c>
      <c r="N473" s="255">
        <v>23.384889845727471</v>
      </c>
      <c r="O473" s="255">
        <v>28</v>
      </c>
      <c r="P473" s="230">
        <f>+Ene!J473+Feb!J473+Mar!J473+Abr!J473+May!J473+Jun!J473+Jul!J473+Ago!J473+Set!J473+Oct!J473+Nov!J473+Dic!J473</f>
        <v>0</v>
      </c>
      <c r="Q473" s="234">
        <f>+Ene!K473+Feb!K473+Mar!K473+Abr!K473+May!K473+Jun!K473+Jul!K473+Ago!K473+Set!K473+Oct!K473+Nov!K473+Dic!K473</f>
        <v>0</v>
      </c>
      <c r="R473" s="248">
        <v>0</v>
      </c>
      <c r="S473" s="249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57">
        <v>28</v>
      </c>
      <c r="Y473" s="240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88"/>
        <v>0</v>
      </c>
      <c r="AE473" s="250">
        <v>28</v>
      </c>
      <c r="AF473" s="240">
        <f t="shared" si="8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50">
        <v>28</v>
      </c>
      <c r="AM473" s="240">
        <f t="shared" si="91"/>
        <v>0</v>
      </c>
      <c r="AN473" s="266">
        <v>23.384889845727471</v>
      </c>
      <c r="AO473" s="230">
        <f>+Ene!W473+Feb!W473+Mar!W473+Abr!W473+May!W473+Jun!W473+Jul!W473+Ago!W473+Set!W473+Oct!W473+Nov!W473+Dic!W473</f>
        <v>0</v>
      </c>
      <c r="AP473" s="261">
        <f t="shared" si="92"/>
        <v>0</v>
      </c>
      <c r="AQ473" s="17">
        <f>+Ene!X473+Feb!X473+Mar!X473+Abr!X473+May!X473+Jun!X473+Jul!X473+Ago!X473+Set!X473+Oct!X473+Nov!X473+Dic!X473</f>
        <v>0</v>
      </c>
      <c r="AR473" s="261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50">
        <v>28</v>
      </c>
      <c r="AX473" s="240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255">
        <v>0</v>
      </c>
      <c r="K474" s="255">
        <v>0</v>
      </c>
      <c r="L474" s="255">
        <v>0</v>
      </c>
      <c r="M474" s="255">
        <v>0</v>
      </c>
      <c r="N474" s="255">
        <v>0</v>
      </c>
      <c r="O474" s="255">
        <v>0</v>
      </c>
      <c r="P474" s="230">
        <f>+Ene!J474+Feb!J474+Mar!J474+Abr!J474+May!J474+Jun!J474+Jul!J474+Ago!J474+Set!J474+Oct!J474+Nov!J474+Dic!J474</f>
        <v>0</v>
      </c>
      <c r="Q474" s="234">
        <f>+Ene!K474+Feb!K474+Mar!K474+Abr!K474+May!K474+Jun!K474+Jul!K474+Ago!K474+Set!K474+Oct!K474+Nov!K474+Dic!K474</f>
        <v>0</v>
      </c>
      <c r="R474" s="248">
        <v>0</v>
      </c>
      <c r="S474" s="249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57">
        <v>0</v>
      </c>
      <c r="Y474" s="240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50">
        <v>0</v>
      </c>
      <c r="AF474" s="240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50">
        <v>0</v>
      </c>
      <c r="AM474" s="240">
        <f t="shared" si="91"/>
        <v>0</v>
      </c>
      <c r="AN474" s="266">
        <v>0</v>
      </c>
      <c r="AO474" s="230">
        <f>+Ene!W474+Feb!W474+Mar!W474+Abr!W474+May!W474+Jun!W474+Jul!W474+Ago!W474+Set!W474+Oct!W474+Nov!W474+Dic!W474</f>
        <v>0</v>
      </c>
      <c r="AP474" s="261">
        <f t="shared" si="92"/>
        <v>0</v>
      </c>
      <c r="AQ474" s="17">
        <f>+Ene!X474+Feb!X474+Mar!X474+Abr!X474+May!X474+Jun!X474+Jul!X474+Ago!X474+Set!X474+Oct!X474+Nov!X474+Dic!X474</f>
        <v>0</v>
      </c>
      <c r="AR474" s="261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50">
        <v>0</v>
      </c>
      <c r="AX474" s="240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255">
        <v>0</v>
      </c>
      <c r="K475" s="255">
        <v>0</v>
      </c>
      <c r="L475" s="255">
        <v>0</v>
      </c>
      <c r="M475" s="255">
        <v>0</v>
      </c>
      <c r="N475" s="255">
        <v>0</v>
      </c>
      <c r="O475" s="255">
        <v>0</v>
      </c>
      <c r="P475" s="230">
        <f>+Ene!J475+Feb!J475+Mar!J475+Abr!J475+May!J475+Jun!J475+Jul!J475+Ago!J475+Set!J475+Oct!J475+Nov!J475+Dic!J475</f>
        <v>0</v>
      </c>
      <c r="Q475" s="234">
        <f>+Ene!K475+Feb!K475+Mar!K475+Abr!K475+May!K475+Jun!K475+Jul!K475+Ago!K475+Set!K475+Oct!K475+Nov!K475+Dic!K475</f>
        <v>0</v>
      </c>
      <c r="R475" s="248">
        <v>0</v>
      </c>
      <c r="S475" s="249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57">
        <v>0</v>
      </c>
      <c r="Y475" s="240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50">
        <v>0</v>
      </c>
      <c r="AF475" s="240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50">
        <v>0</v>
      </c>
      <c r="AM475" s="240">
        <f t="shared" si="91"/>
        <v>0</v>
      </c>
      <c r="AN475" s="266">
        <v>0</v>
      </c>
      <c r="AO475" s="230">
        <f>+Ene!W475+Feb!W475+Mar!W475+Abr!W475+May!W475+Jun!W475+Jul!W475+Ago!W475+Set!W475+Oct!W475+Nov!W475+Dic!W475</f>
        <v>0</v>
      </c>
      <c r="AP475" s="261">
        <f t="shared" si="92"/>
        <v>0</v>
      </c>
      <c r="AQ475" s="17">
        <f>+Ene!X475+Feb!X475+Mar!X475+Abr!X475+May!X475+Jun!X475+Jul!X475+Ago!X475+Set!X475+Oct!X475+Nov!X475+Dic!X475</f>
        <v>0</v>
      </c>
      <c r="AR475" s="261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50">
        <v>0</v>
      </c>
      <c r="AX475" s="240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255">
        <v>0</v>
      </c>
      <c r="K476" s="255">
        <v>0</v>
      </c>
      <c r="L476" s="255">
        <v>0</v>
      </c>
      <c r="M476" s="255">
        <v>0</v>
      </c>
      <c r="N476" s="255">
        <v>0</v>
      </c>
      <c r="O476" s="255">
        <v>0</v>
      </c>
      <c r="P476" s="230">
        <f>+Ene!J476+Feb!J476+Mar!J476+Abr!J476+May!J476+Jun!J476+Jul!J476+Ago!J476+Set!J476+Oct!J476+Nov!J476+Dic!J476</f>
        <v>0</v>
      </c>
      <c r="Q476" s="234">
        <f>+Ene!K476+Feb!K476+Mar!K476+Abr!K476+May!K476+Jun!K476+Jul!K476+Ago!K476+Set!K476+Oct!K476+Nov!K476+Dic!K476</f>
        <v>0</v>
      </c>
      <c r="R476" s="248">
        <v>0</v>
      </c>
      <c r="S476" s="249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57">
        <v>0</v>
      </c>
      <c r="Y476" s="240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50">
        <v>0</v>
      </c>
      <c r="AF476" s="240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50">
        <v>0</v>
      </c>
      <c r="AM476" s="240">
        <f t="shared" si="91"/>
        <v>0</v>
      </c>
      <c r="AN476" s="266">
        <v>0</v>
      </c>
      <c r="AO476" s="230">
        <f>+Ene!W476+Feb!W476+Mar!W476+Abr!W476+May!W476+Jun!W476+Jul!W476+Ago!W476+Set!W476+Oct!W476+Nov!W476+Dic!W476</f>
        <v>0</v>
      </c>
      <c r="AP476" s="261">
        <f t="shared" si="92"/>
        <v>0</v>
      </c>
      <c r="AQ476" s="17">
        <f>+Ene!X476+Feb!X476+Mar!X476+Abr!X476+May!X476+Jun!X476+Jul!X476+Ago!X476+Set!X476+Oct!X476+Nov!X476+Dic!X476</f>
        <v>0</v>
      </c>
      <c r="AR476" s="261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50">
        <v>0</v>
      </c>
      <c r="AX476" s="240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255">
        <v>0</v>
      </c>
      <c r="K477" s="255">
        <v>0</v>
      </c>
      <c r="L477" s="255">
        <v>0</v>
      </c>
      <c r="M477" s="255">
        <v>0</v>
      </c>
      <c r="N477" s="255">
        <v>0</v>
      </c>
      <c r="O477" s="255">
        <v>0</v>
      </c>
      <c r="P477" s="230">
        <f>+Ene!J477+Feb!J477+Mar!J477+Abr!J477+May!J477+Jun!J477+Jul!J477+Ago!J477+Set!J477+Oct!J477+Nov!J477+Dic!J477</f>
        <v>0</v>
      </c>
      <c r="Q477" s="234">
        <f>+Ene!K477+Feb!K477+Mar!K477+Abr!K477+May!K477+Jun!K477+Jul!K477+Ago!K477+Set!K477+Oct!K477+Nov!K477+Dic!K477</f>
        <v>0</v>
      </c>
      <c r="R477" s="248">
        <v>0</v>
      </c>
      <c r="S477" s="249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57">
        <v>0</v>
      </c>
      <c r="Y477" s="240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50">
        <v>0</v>
      </c>
      <c r="AF477" s="240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50">
        <v>0</v>
      </c>
      <c r="AM477" s="240">
        <f t="shared" si="91"/>
        <v>0</v>
      </c>
      <c r="AN477" s="266">
        <v>0</v>
      </c>
      <c r="AO477" s="230">
        <f>+Ene!W477+Feb!W477+Mar!W477+Abr!W477+May!W477+Jun!W477+Jul!W477+Ago!W477+Set!W477+Oct!W477+Nov!W477+Dic!W477</f>
        <v>0</v>
      </c>
      <c r="AP477" s="261">
        <f t="shared" si="92"/>
        <v>0</v>
      </c>
      <c r="AQ477" s="17">
        <f>+Ene!X477+Feb!X477+Mar!X477+Abr!X477+May!X477+Jun!X477+Jul!X477+Ago!X477+Set!X477+Oct!X477+Nov!X477+Dic!X477</f>
        <v>0</v>
      </c>
      <c r="AR477" s="261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50">
        <v>0</v>
      </c>
      <c r="AX477" s="240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255">
        <v>0</v>
      </c>
      <c r="K478" s="255">
        <v>0</v>
      </c>
      <c r="L478" s="255">
        <v>0</v>
      </c>
      <c r="M478" s="255">
        <v>0</v>
      </c>
      <c r="N478" s="255">
        <v>0</v>
      </c>
      <c r="O478" s="255">
        <v>0</v>
      </c>
      <c r="P478" s="230">
        <f>+Ene!J478+Feb!J478+Mar!J478+Abr!J478+May!J478+Jun!J478+Jul!J478+Ago!J478+Set!J478+Oct!J478+Nov!J478+Dic!J478</f>
        <v>0</v>
      </c>
      <c r="Q478" s="234">
        <f>+Ene!K478+Feb!K478+Mar!K478+Abr!K478+May!K478+Jun!K478+Jul!K478+Ago!K478+Set!K478+Oct!K478+Nov!K478+Dic!K478</f>
        <v>0</v>
      </c>
      <c r="R478" s="248">
        <v>0</v>
      </c>
      <c r="S478" s="249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57">
        <v>0</v>
      </c>
      <c r="Y478" s="240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50">
        <v>0</v>
      </c>
      <c r="AF478" s="240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50">
        <v>0</v>
      </c>
      <c r="AM478" s="240">
        <f t="shared" si="91"/>
        <v>0</v>
      </c>
      <c r="AN478" s="266">
        <v>0</v>
      </c>
      <c r="AO478" s="230">
        <f>+Ene!W478+Feb!W478+Mar!W478+Abr!W478+May!W478+Jun!W478+Jul!W478+Ago!W478+Set!W478+Oct!W478+Nov!W478+Dic!W478</f>
        <v>0</v>
      </c>
      <c r="AP478" s="261">
        <f t="shared" si="92"/>
        <v>0</v>
      </c>
      <c r="AQ478" s="17">
        <f>+Ene!X478+Feb!X478+Mar!X478+Abr!X478+May!X478+Jun!X478+Jul!X478+Ago!X478+Set!X478+Oct!X478+Nov!X478+Dic!X478</f>
        <v>0</v>
      </c>
      <c r="AR478" s="261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50">
        <v>0</v>
      </c>
      <c r="AX478" s="240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255">
        <v>0</v>
      </c>
      <c r="K479" s="255">
        <v>0</v>
      </c>
      <c r="L479" s="255">
        <v>0</v>
      </c>
      <c r="M479" s="255">
        <v>0</v>
      </c>
      <c r="N479" s="255">
        <v>0</v>
      </c>
      <c r="O479" s="255">
        <v>0</v>
      </c>
      <c r="P479" s="230">
        <f>+Ene!J479+Feb!J479+Mar!J479+Abr!J479+May!J479+Jun!J479+Jul!J479+Ago!J479+Set!J479+Oct!J479+Nov!J479+Dic!J479</f>
        <v>0</v>
      </c>
      <c r="Q479" s="234">
        <f>+Ene!K479+Feb!K479+Mar!K479+Abr!K479+May!K479+Jun!K479+Jul!K479+Ago!K479+Set!K479+Oct!K479+Nov!K479+Dic!K479</f>
        <v>0</v>
      </c>
      <c r="R479" s="248">
        <v>0</v>
      </c>
      <c r="S479" s="249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57">
        <v>0</v>
      </c>
      <c r="Y479" s="240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50">
        <v>0</v>
      </c>
      <c r="AF479" s="240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50">
        <v>0</v>
      </c>
      <c r="AM479" s="240">
        <f t="shared" si="91"/>
        <v>0</v>
      </c>
      <c r="AN479" s="266">
        <v>0</v>
      </c>
      <c r="AO479" s="230">
        <f>+Ene!W479+Feb!W479+Mar!W479+Abr!W479+May!W479+Jun!W479+Jul!W479+Ago!W479+Set!W479+Oct!W479+Nov!W479+Dic!W479</f>
        <v>0</v>
      </c>
      <c r="AP479" s="261">
        <f t="shared" si="92"/>
        <v>0</v>
      </c>
      <c r="AQ479" s="17">
        <f>+Ene!X479+Feb!X479+Mar!X479+Abr!X479+May!X479+Jun!X479+Jul!X479+Ago!X479+Set!X479+Oct!X479+Nov!X479+Dic!X479</f>
        <v>0</v>
      </c>
      <c r="AR479" s="261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50">
        <v>0</v>
      </c>
      <c r="AX479" s="240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255">
        <v>0</v>
      </c>
      <c r="K480" s="255">
        <v>0</v>
      </c>
      <c r="L480" s="255">
        <v>0</v>
      </c>
      <c r="M480" s="255">
        <v>0</v>
      </c>
      <c r="N480" s="255">
        <v>0</v>
      </c>
      <c r="O480" s="255">
        <v>0</v>
      </c>
      <c r="P480" s="230">
        <f>+Ene!J480+Feb!J480+Mar!J480+Abr!J480+May!J480+Jun!J480+Jul!J480+Ago!J480+Set!J480+Oct!J480+Nov!J480+Dic!J480</f>
        <v>0</v>
      </c>
      <c r="Q480" s="234">
        <f>+Ene!K480+Feb!K480+Mar!K480+Abr!K480+May!K480+Jun!K480+Jul!K480+Ago!K480+Set!K480+Oct!K480+Nov!K480+Dic!K480</f>
        <v>0</v>
      </c>
      <c r="R480" s="248">
        <v>0</v>
      </c>
      <c r="S480" s="249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57">
        <v>0</v>
      </c>
      <c r="Y480" s="240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50">
        <v>0</v>
      </c>
      <c r="AF480" s="240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50">
        <v>0</v>
      </c>
      <c r="AM480" s="240">
        <f t="shared" si="91"/>
        <v>0</v>
      </c>
      <c r="AN480" s="266">
        <v>0</v>
      </c>
      <c r="AO480" s="230">
        <f>+Ene!W480+Feb!W480+Mar!W480+Abr!W480+May!W480+Jun!W480+Jul!W480+Ago!W480+Set!W480+Oct!W480+Nov!W480+Dic!W480</f>
        <v>0</v>
      </c>
      <c r="AP480" s="261">
        <f t="shared" si="92"/>
        <v>0</v>
      </c>
      <c r="AQ480" s="17">
        <f>+Ene!X480+Feb!X480+Mar!X480+Abr!X480+May!X480+Jun!X480+Jul!X480+Ago!X480+Set!X480+Oct!X480+Nov!X480+Dic!X480</f>
        <v>0</v>
      </c>
      <c r="AR480" s="261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50">
        <v>0</v>
      </c>
      <c r="AX480" s="240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255">
        <v>0</v>
      </c>
      <c r="K481" s="255">
        <v>0</v>
      </c>
      <c r="L481" s="255">
        <v>0</v>
      </c>
      <c r="M481" s="255">
        <v>0</v>
      </c>
      <c r="N481" s="255">
        <v>0</v>
      </c>
      <c r="O481" s="255">
        <v>0</v>
      </c>
      <c r="P481" s="230">
        <f>+Ene!J481+Feb!J481+Mar!J481+Abr!J481+May!J481+Jun!J481+Jul!J481+Ago!J481+Set!J481+Oct!J481+Nov!J481+Dic!J481</f>
        <v>0</v>
      </c>
      <c r="Q481" s="234">
        <f>+Ene!K481+Feb!K481+Mar!K481+Abr!K481+May!K481+Jun!K481+Jul!K481+Ago!K481+Set!K481+Oct!K481+Nov!K481+Dic!K481</f>
        <v>0</v>
      </c>
      <c r="R481" s="248">
        <v>0</v>
      </c>
      <c r="S481" s="249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57">
        <v>0</v>
      </c>
      <c r="Y481" s="240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50">
        <v>0</v>
      </c>
      <c r="AF481" s="240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50">
        <v>0</v>
      </c>
      <c r="AM481" s="240">
        <f t="shared" si="91"/>
        <v>0</v>
      </c>
      <c r="AN481" s="266">
        <v>0</v>
      </c>
      <c r="AO481" s="230">
        <f>+Ene!W481+Feb!W481+Mar!W481+Abr!W481+May!W481+Jun!W481+Jul!W481+Ago!W481+Set!W481+Oct!W481+Nov!W481+Dic!W481</f>
        <v>0</v>
      </c>
      <c r="AP481" s="261">
        <f t="shared" si="92"/>
        <v>0</v>
      </c>
      <c r="AQ481" s="17">
        <f>+Ene!X481+Feb!X481+Mar!X481+Abr!X481+May!X481+Jun!X481+Jul!X481+Ago!X481+Set!X481+Oct!X481+Nov!X481+Dic!X481</f>
        <v>0</v>
      </c>
      <c r="AR481" s="261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50">
        <v>0</v>
      </c>
      <c r="AX481" s="240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255">
        <v>0</v>
      </c>
      <c r="K482" s="255">
        <v>0</v>
      </c>
      <c r="L482" s="255">
        <v>0</v>
      </c>
      <c r="M482" s="255">
        <v>0</v>
      </c>
      <c r="N482" s="255">
        <v>0</v>
      </c>
      <c r="O482" s="255">
        <v>0</v>
      </c>
      <c r="P482" s="230">
        <f>+Ene!J482+Feb!J482+Mar!J482+Abr!J482+May!J482+Jun!J482+Jul!J482+Ago!J482+Set!J482+Oct!J482+Nov!J482+Dic!J482</f>
        <v>0</v>
      </c>
      <c r="Q482" s="234">
        <f>+Ene!K482+Feb!K482+Mar!K482+Abr!K482+May!K482+Jun!K482+Jul!K482+Ago!K482+Set!K482+Oct!K482+Nov!K482+Dic!K482</f>
        <v>0</v>
      </c>
      <c r="R482" s="248">
        <v>0</v>
      </c>
      <c r="S482" s="249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57">
        <v>0</v>
      </c>
      <c r="Y482" s="240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50">
        <v>0</v>
      </c>
      <c r="AF482" s="240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50">
        <v>0</v>
      </c>
      <c r="AM482" s="240">
        <f t="shared" si="91"/>
        <v>0</v>
      </c>
      <c r="AN482" s="266">
        <v>0</v>
      </c>
      <c r="AO482" s="230">
        <f>+Ene!W482+Feb!W482+Mar!W482+Abr!W482+May!W482+Jun!W482+Jul!W482+Ago!W482+Set!W482+Oct!W482+Nov!W482+Dic!W482</f>
        <v>0</v>
      </c>
      <c r="AP482" s="261">
        <f t="shared" si="92"/>
        <v>0</v>
      </c>
      <c r="AQ482" s="17">
        <f>+Ene!X482+Feb!X482+Mar!X482+Abr!X482+May!X482+Jun!X482+Jul!X482+Ago!X482+Set!X482+Oct!X482+Nov!X482+Dic!X482</f>
        <v>0</v>
      </c>
      <c r="AR482" s="261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50">
        <v>0</v>
      </c>
      <c r="AX482" s="240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255">
        <v>0</v>
      </c>
      <c r="K483" s="255">
        <v>0</v>
      </c>
      <c r="L483" s="255">
        <v>0</v>
      </c>
      <c r="M483" s="255">
        <v>0</v>
      </c>
      <c r="N483" s="255">
        <v>0</v>
      </c>
      <c r="O483" s="255">
        <v>0</v>
      </c>
      <c r="P483" s="230">
        <f>+Ene!J483+Feb!J483+Mar!J483+Abr!J483+May!J483+Jun!J483+Jul!J483+Ago!J483+Set!J483+Oct!J483+Nov!J483+Dic!J483</f>
        <v>0</v>
      </c>
      <c r="Q483" s="234">
        <f>+Ene!K483+Feb!K483+Mar!K483+Abr!K483+May!K483+Jun!K483+Jul!K483+Ago!K483+Set!K483+Oct!K483+Nov!K483+Dic!K483</f>
        <v>0</v>
      </c>
      <c r="R483" s="248">
        <v>0</v>
      </c>
      <c r="S483" s="249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57">
        <v>0</v>
      </c>
      <c r="Y483" s="240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50">
        <v>0</v>
      </c>
      <c r="AF483" s="240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50">
        <v>0</v>
      </c>
      <c r="AM483" s="240">
        <f t="shared" si="91"/>
        <v>0</v>
      </c>
      <c r="AN483" s="266">
        <v>0</v>
      </c>
      <c r="AO483" s="230">
        <f>+Ene!W483+Feb!W483+Mar!W483+Abr!W483+May!W483+Jun!W483+Jul!W483+Ago!W483+Set!W483+Oct!W483+Nov!W483+Dic!W483</f>
        <v>0</v>
      </c>
      <c r="AP483" s="261">
        <f t="shared" si="92"/>
        <v>0</v>
      </c>
      <c r="AQ483" s="17">
        <f>+Ene!X483+Feb!X483+Mar!X483+Abr!X483+May!X483+Jun!X483+Jul!X483+Ago!X483+Set!X483+Oct!X483+Nov!X483+Dic!X483</f>
        <v>0</v>
      </c>
      <c r="AR483" s="261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50">
        <v>0</v>
      </c>
      <c r="AX483" s="240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255">
        <v>0</v>
      </c>
      <c r="K484" s="255">
        <v>0</v>
      </c>
      <c r="L484" s="255">
        <v>0</v>
      </c>
      <c r="M484" s="255">
        <v>0</v>
      </c>
      <c r="N484" s="255">
        <v>0</v>
      </c>
      <c r="O484" s="255">
        <v>0</v>
      </c>
      <c r="P484" s="230">
        <f>+Ene!J484+Feb!J484+Mar!J484+Abr!J484+May!J484+Jun!J484+Jul!J484+Ago!J484+Set!J484+Oct!J484+Nov!J484+Dic!J484</f>
        <v>0</v>
      </c>
      <c r="Q484" s="234">
        <f>+Ene!K484+Feb!K484+Mar!K484+Abr!K484+May!K484+Jun!K484+Jul!K484+Ago!K484+Set!K484+Oct!K484+Nov!K484+Dic!K484</f>
        <v>0</v>
      </c>
      <c r="R484" s="248">
        <v>0</v>
      </c>
      <c r="S484" s="249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57">
        <v>0</v>
      </c>
      <c r="Y484" s="240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50">
        <v>0</v>
      </c>
      <c r="AF484" s="240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50">
        <v>0</v>
      </c>
      <c r="AM484" s="240">
        <f t="shared" si="91"/>
        <v>0</v>
      </c>
      <c r="AN484" s="266">
        <v>0</v>
      </c>
      <c r="AO484" s="230">
        <f>+Ene!W484+Feb!W484+Mar!W484+Abr!W484+May!W484+Jun!W484+Jul!W484+Ago!W484+Set!W484+Oct!W484+Nov!W484+Dic!W484</f>
        <v>0</v>
      </c>
      <c r="AP484" s="261">
        <f t="shared" si="92"/>
        <v>0</v>
      </c>
      <c r="AQ484" s="17">
        <f>+Ene!X484+Feb!X484+Mar!X484+Abr!X484+May!X484+Jun!X484+Jul!X484+Ago!X484+Set!X484+Oct!X484+Nov!X484+Dic!X484</f>
        <v>0</v>
      </c>
      <c r="AR484" s="261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50">
        <v>0</v>
      </c>
      <c r="AX484" s="240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255">
        <v>0</v>
      </c>
      <c r="K485" s="255">
        <v>0</v>
      </c>
      <c r="L485" s="255">
        <v>0</v>
      </c>
      <c r="M485" s="255">
        <v>0</v>
      </c>
      <c r="N485" s="255">
        <v>0</v>
      </c>
      <c r="O485" s="255">
        <v>0</v>
      </c>
      <c r="P485" s="230">
        <f>+Ene!J485+Feb!J485+Mar!J485+Abr!J485+May!J485+Jun!J485+Jul!J485+Ago!J485+Set!J485+Oct!J485+Nov!J485+Dic!J485</f>
        <v>0</v>
      </c>
      <c r="Q485" s="234">
        <f>+Ene!K485+Feb!K485+Mar!K485+Abr!K485+May!K485+Jun!K485+Jul!K485+Ago!K485+Set!K485+Oct!K485+Nov!K485+Dic!K485</f>
        <v>0</v>
      </c>
      <c r="R485" s="248">
        <v>0</v>
      </c>
      <c r="S485" s="249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57">
        <v>0</v>
      </c>
      <c r="Y485" s="240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50">
        <v>0</v>
      </c>
      <c r="AF485" s="240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50">
        <v>0</v>
      </c>
      <c r="AM485" s="240">
        <f t="shared" si="91"/>
        <v>0</v>
      </c>
      <c r="AN485" s="266">
        <v>0</v>
      </c>
      <c r="AO485" s="230">
        <f>+Ene!W485+Feb!W485+Mar!W485+Abr!W485+May!W485+Jun!W485+Jul!W485+Ago!W485+Set!W485+Oct!W485+Nov!W485+Dic!W485</f>
        <v>0</v>
      </c>
      <c r="AP485" s="261">
        <f t="shared" si="92"/>
        <v>0</v>
      </c>
      <c r="AQ485" s="17">
        <f>+Ene!X485+Feb!X485+Mar!X485+Abr!X485+May!X485+Jun!X485+Jul!X485+Ago!X485+Set!X485+Oct!X485+Nov!X485+Dic!X485</f>
        <v>0</v>
      </c>
      <c r="AR485" s="261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50">
        <v>0</v>
      </c>
      <c r="AX485" s="240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255">
        <v>0</v>
      </c>
      <c r="K486" s="255">
        <v>0</v>
      </c>
      <c r="L486" s="255">
        <v>0</v>
      </c>
      <c r="M486" s="255">
        <v>0</v>
      </c>
      <c r="N486" s="255">
        <v>0</v>
      </c>
      <c r="O486" s="255">
        <v>0</v>
      </c>
      <c r="P486" s="230">
        <f>+Ene!J486+Feb!J486+Mar!J486+Abr!J486+May!J486+Jun!J486+Jul!J486+Ago!J486+Set!J486+Oct!J486+Nov!J486+Dic!J486</f>
        <v>0</v>
      </c>
      <c r="Q486" s="234">
        <f>+Ene!K486+Feb!K486+Mar!K486+Abr!K486+May!K486+Jun!K486+Jul!K486+Ago!K486+Set!K486+Oct!K486+Nov!K486+Dic!K486</f>
        <v>0</v>
      </c>
      <c r="R486" s="248">
        <v>0</v>
      </c>
      <c r="S486" s="249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57">
        <v>0</v>
      </c>
      <c r="Y486" s="240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50">
        <v>0</v>
      </c>
      <c r="AF486" s="240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50">
        <v>0</v>
      </c>
      <c r="AM486" s="240">
        <f t="shared" si="91"/>
        <v>0</v>
      </c>
      <c r="AN486" s="266">
        <v>0</v>
      </c>
      <c r="AO486" s="230">
        <f>+Ene!W486+Feb!W486+Mar!W486+Abr!W486+May!W486+Jun!W486+Jul!W486+Ago!W486+Set!W486+Oct!W486+Nov!W486+Dic!W486</f>
        <v>0</v>
      </c>
      <c r="AP486" s="261">
        <f t="shared" si="92"/>
        <v>0</v>
      </c>
      <c r="AQ486" s="17">
        <f>+Ene!X486+Feb!X486+Mar!X486+Abr!X486+May!X486+Jun!X486+Jul!X486+Ago!X486+Set!X486+Oct!X486+Nov!X486+Dic!X486</f>
        <v>0</v>
      </c>
      <c r="AR486" s="261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50">
        <v>0</v>
      </c>
      <c r="AX486" s="240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255">
        <v>0</v>
      </c>
      <c r="K487" s="255">
        <v>0</v>
      </c>
      <c r="L487" s="255">
        <v>0</v>
      </c>
      <c r="M487" s="255">
        <v>0</v>
      </c>
      <c r="N487" s="255">
        <v>0</v>
      </c>
      <c r="O487" s="255">
        <v>0</v>
      </c>
      <c r="P487" s="230">
        <f>+Ene!J487+Feb!J487+Mar!J487+Abr!J487+May!J487+Jun!J487+Jul!J487+Ago!J487+Set!J487+Oct!J487+Nov!J487+Dic!J487</f>
        <v>0</v>
      </c>
      <c r="Q487" s="234">
        <f>+Ene!K487+Feb!K487+Mar!K487+Abr!K487+May!K487+Jun!K487+Jul!K487+Ago!K487+Set!K487+Oct!K487+Nov!K487+Dic!K487</f>
        <v>0</v>
      </c>
      <c r="R487" s="248">
        <v>0</v>
      </c>
      <c r="S487" s="249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57">
        <v>0</v>
      </c>
      <c r="Y487" s="240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50">
        <v>0</v>
      </c>
      <c r="AF487" s="240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50">
        <v>0</v>
      </c>
      <c r="AM487" s="240">
        <f t="shared" si="91"/>
        <v>0</v>
      </c>
      <c r="AN487" s="266">
        <v>0</v>
      </c>
      <c r="AO487" s="230">
        <f>+Ene!W487+Feb!W487+Mar!W487+Abr!W487+May!W487+Jun!W487+Jul!W487+Ago!W487+Set!W487+Oct!W487+Nov!W487+Dic!W487</f>
        <v>0</v>
      </c>
      <c r="AP487" s="261">
        <f t="shared" si="92"/>
        <v>0</v>
      </c>
      <c r="AQ487" s="17">
        <f>+Ene!X487+Feb!X487+Mar!X487+Abr!X487+May!X487+Jun!X487+Jul!X487+Ago!X487+Set!X487+Oct!X487+Nov!X487+Dic!X487</f>
        <v>0</v>
      </c>
      <c r="AR487" s="261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50">
        <v>0</v>
      </c>
      <c r="AX487" s="240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255">
        <v>0</v>
      </c>
      <c r="K488" s="255">
        <v>0</v>
      </c>
      <c r="L488" s="255">
        <v>0</v>
      </c>
      <c r="M488" s="255">
        <v>0</v>
      </c>
      <c r="N488" s="255">
        <v>0</v>
      </c>
      <c r="O488" s="255">
        <v>0</v>
      </c>
      <c r="P488" s="230">
        <f>+Ene!J488+Feb!J488+Mar!J488+Abr!J488+May!J488+Jun!J488+Jul!J488+Ago!J488+Set!J488+Oct!J488+Nov!J488+Dic!J488</f>
        <v>0</v>
      </c>
      <c r="Q488" s="234">
        <f>+Ene!K488+Feb!K488+Mar!K488+Abr!K488+May!K488+Jun!K488+Jul!K488+Ago!K488+Set!K488+Oct!K488+Nov!K488+Dic!K488</f>
        <v>0</v>
      </c>
      <c r="R488" s="248">
        <v>0</v>
      </c>
      <c r="S488" s="249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57">
        <v>0</v>
      </c>
      <c r="Y488" s="240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50">
        <v>0</v>
      </c>
      <c r="AF488" s="240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50">
        <v>0</v>
      </c>
      <c r="AM488" s="240">
        <f t="shared" si="91"/>
        <v>0</v>
      </c>
      <c r="AN488" s="266">
        <v>0</v>
      </c>
      <c r="AO488" s="230">
        <f>+Ene!W488+Feb!W488+Mar!W488+Abr!W488+May!W488+Jun!W488+Jul!W488+Ago!W488+Set!W488+Oct!W488+Nov!W488+Dic!W488</f>
        <v>0</v>
      </c>
      <c r="AP488" s="261">
        <f t="shared" si="92"/>
        <v>0</v>
      </c>
      <c r="AQ488" s="17">
        <f>+Ene!X488+Feb!X488+Mar!X488+Abr!X488+May!X488+Jun!X488+Jul!X488+Ago!X488+Set!X488+Oct!X488+Nov!X488+Dic!X488</f>
        <v>0</v>
      </c>
      <c r="AR488" s="261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50">
        <v>0</v>
      </c>
      <c r="AX488" s="240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55">
        <v>0</v>
      </c>
      <c r="K489" s="255">
        <v>0</v>
      </c>
      <c r="L489" s="255">
        <v>0</v>
      </c>
      <c r="M489" s="255">
        <v>0</v>
      </c>
      <c r="N489" s="255">
        <v>0</v>
      </c>
      <c r="O489" s="255">
        <v>0</v>
      </c>
      <c r="P489" s="230">
        <f>+Ene!J489+Feb!J489+Mar!J489+Abr!J489+May!J489+Jun!J489+Jul!J489+Ago!J489+Set!J489+Oct!J489+Nov!J489+Dic!J489</f>
        <v>0</v>
      </c>
      <c r="Q489" s="234">
        <f>+Ene!K489+Feb!K489+Mar!K489+Abr!K489+May!K489+Jun!K489+Jul!K489+Ago!K489+Set!K489+Oct!K489+Nov!K489+Dic!K489</f>
        <v>0</v>
      </c>
      <c r="R489" s="248">
        <v>0</v>
      </c>
      <c r="S489" s="249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57">
        <v>0</v>
      </c>
      <c r="Y489" s="240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50">
        <v>0</v>
      </c>
      <c r="AF489" s="240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50">
        <v>0</v>
      </c>
      <c r="AM489" s="240">
        <f t="shared" si="91"/>
        <v>0</v>
      </c>
      <c r="AN489" s="266">
        <v>0</v>
      </c>
      <c r="AO489" s="230">
        <f>+Ene!W489+Feb!W489+Mar!W489+Abr!W489+May!W489+Jun!W489+Jul!W489+Ago!W489+Set!W489+Oct!W489+Nov!W489+Dic!W489</f>
        <v>0</v>
      </c>
      <c r="AP489" s="261">
        <f t="shared" si="92"/>
        <v>0</v>
      </c>
      <c r="AQ489" s="17">
        <f>+Ene!X489+Feb!X489+Mar!X489+Abr!X489+May!X489+Jun!X489+Jul!X489+Ago!X489+Set!X489+Oct!X489+Nov!X489+Dic!X489</f>
        <v>0</v>
      </c>
      <c r="AR489" s="261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50">
        <v>0</v>
      </c>
      <c r="AX489" s="240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255">
        <v>0</v>
      </c>
      <c r="K490" s="255">
        <v>0</v>
      </c>
      <c r="L490" s="255">
        <v>0</v>
      </c>
      <c r="M490" s="255">
        <v>0</v>
      </c>
      <c r="N490" s="255">
        <v>0</v>
      </c>
      <c r="O490" s="255">
        <v>0</v>
      </c>
      <c r="P490" s="230">
        <f>+Ene!J490+Feb!J490+Mar!J490+Abr!J490+May!J490+Jun!J490+Jul!J490+Ago!J490+Set!J490+Oct!J490+Nov!J490+Dic!J490</f>
        <v>0</v>
      </c>
      <c r="Q490" s="234">
        <f>+Ene!K490+Feb!K490+Mar!K490+Abr!K490+May!K490+Jun!K490+Jul!K490+Ago!K490+Set!K490+Oct!K490+Nov!K490+Dic!K490</f>
        <v>0</v>
      </c>
      <c r="R490" s="248">
        <v>0</v>
      </c>
      <c r="S490" s="249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57">
        <v>0</v>
      </c>
      <c r="Y490" s="240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50">
        <v>0</v>
      </c>
      <c r="AF490" s="240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50">
        <v>0</v>
      </c>
      <c r="AM490" s="240">
        <f t="shared" si="91"/>
        <v>0</v>
      </c>
      <c r="AN490" s="266">
        <v>0</v>
      </c>
      <c r="AO490" s="230">
        <f>+Ene!W490+Feb!W490+Mar!W490+Abr!W490+May!W490+Jun!W490+Jul!W490+Ago!W490+Set!W490+Oct!W490+Nov!W490+Dic!W490</f>
        <v>0</v>
      </c>
      <c r="AP490" s="261">
        <f t="shared" si="92"/>
        <v>0</v>
      </c>
      <c r="AQ490" s="17">
        <f>+Ene!X490+Feb!X490+Mar!X490+Abr!X490+May!X490+Jun!X490+Jul!X490+Ago!X490+Set!X490+Oct!X490+Nov!X490+Dic!X490</f>
        <v>0</v>
      </c>
      <c r="AR490" s="261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50">
        <v>0</v>
      </c>
      <c r="AX490" s="240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255">
        <v>0</v>
      </c>
      <c r="K491" s="255">
        <v>0</v>
      </c>
      <c r="L491" s="255">
        <v>0</v>
      </c>
      <c r="M491" s="255">
        <v>0</v>
      </c>
      <c r="N491" s="255">
        <v>0</v>
      </c>
      <c r="O491" s="255">
        <v>0</v>
      </c>
      <c r="P491" s="230">
        <f>+Ene!J491+Feb!J491+Mar!J491+Abr!J491+May!J491+Jun!J491+Jul!J491+Ago!J491+Set!J491+Oct!J491+Nov!J491+Dic!J491</f>
        <v>0</v>
      </c>
      <c r="Q491" s="234">
        <f>+Ene!K491+Feb!K491+Mar!K491+Abr!K491+May!K491+Jun!K491+Jul!K491+Ago!K491+Set!K491+Oct!K491+Nov!K491+Dic!K491</f>
        <v>0</v>
      </c>
      <c r="R491" s="248">
        <v>0</v>
      </c>
      <c r="S491" s="249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57">
        <v>0</v>
      </c>
      <c r="Y491" s="240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50">
        <v>0</v>
      </c>
      <c r="AF491" s="240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50">
        <v>0</v>
      </c>
      <c r="AM491" s="240">
        <f t="shared" si="91"/>
        <v>0</v>
      </c>
      <c r="AN491" s="266">
        <v>0</v>
      </c>
      <c r="AO491" s="230">
        <f>+Ene!W491+Feb!W491+Mar!W491+Abr!W491+May!W491+Jun!W491+Jul!W491+Ago!W491+Set!W491+Oct!W491+Nov!W491+Dic!W491</f>
        <v>0</v>
      </c>
      <c r="AP491" s="261">
        <f t="shared" si="92"/>
        <v>0</v>
      </c>
      <c r="AQ491" s="17">
        <f>+Ene!X491+Feb!X491+Mar!X491+Abr!X491+May!X491+Jun!X491+Jul!X491+Ago!X491+Set!X491+Oct!X491+Nov!X491+Dic!X491</f>
        <v>0</v>
      </c>
      <c r="AR491" s="261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50">
        <v>0</v>
      </c>
      <c r="AX491" s="240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255">
        <v>0</v>
      </c>
      <c r="K492" s="255">
        <v>0</v>
      </c>
      <c r="L492" s="255">
        <v>0</v>
      </c>
      <c r="M492" s="255">
        <v>0</v>
      </c>
      <c r="N492" s="255">
        <v>0</v>
      </c>
      <c r="O492" s="255">
        <v>0</v>
      </c>
      <c r="P492" s="230">
        <f>+Ene!J492+Feb!J492+Mar!J492+Abr!J492+May!J492+Jun!J492+Jul!J492+Ago!J492+Set!J492+Oct!J492+Nov!J492+Dic!J492</f>
        <v>0</v>
      </c>
      <c r="Q492" s="234">
        <f>+Ene!K492+Feb!K492+Mar!K492+Abr!K492+May!K492+Jun!K492+Jul!K492+Ago!K492+Set!K492+Oct!K492+Nov!K492+Dic!K492</f>
        <v>0</v>
      </c>
      <c r="R492" s="248">
        <v>0</v>
      </c>
      <c r="S492" s="249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57">
        <v>0</v>
      </c>
      <c r="Y492" s="240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50">
        <v>0</v>
      </c>
      <c r="AF492" s="240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50">
        <v>0</v>
      </c>
      <c r="AM492" s="240">
        <f t="shared" si="91"/>
        <v>0</v>
      </c>
      <c r="AN492" s="266">
        <v>0</v>
      </c>
      <c r="AO492" s="230">
        <f>+Ene!W492+Feb!W492+Mar!W492+Abr!W492+May!W492+Jun!W492+Jul!W492+Ago!W492+Set!W492+Oct!W492+Nov!W492+Dic!W492</f>
        <v>0</v>
      </c>
      <c r="AP492" s="261">
        <f t="shared" si="92"/>
        <v>0</v>
      </c>
      <c r="AQ492" s="17">
        <f>+Ene!X492+Feb!X492+Mar!X492+Abr!X492+May!X492+Jun!X492+Jul!X492+Ago!X492+Set!X492+Oct!X492+Nov!X492+Dic!X492</f>
        <v>0</v>
      </c>
      <c r="AR492" s="261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50">
        <v>0</v>
      </c>
      <c r="AX492" s="240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255">
        <v>0</v>
      </c>
      <c r="K493" s="255">
        <v>0</v>
      </c>
      <c r="L493" s="255">
        <v>0</v>
      </c>
      <c r="M493" s="255">
        <v>0</v>
      </c>
      <c r="N493" s="255">
        <v>0</v>
      </c>
      <c r="O493" s="255">
        <v>0</v>
      </c>
      <c r="P493" s="230">
        <f>+Ene!J493+Feb!J493+Mar!J493+Abr!J493+May!J493+Jun!J493+Jul!J493+Ago!J493+Set!J493+Oct!J493+Nov!J493+Dic!J493</f>
        <v>0</v>
      </c>
      <c r="Q493" s="234">
        <f>+Ene!K493+Feb!K493+Mar!K493+Abr!K493+May!K493+Jun!K493+Jul!K493+Ago!K493+Set!K493+Oct!K493+Nov!K493+Dic!K493</f>
        <v>0</v>
      </c>
      <c r="R493" s="248">
        <v>0</v>
      </c>
      <c r="S493" s="249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57">
        <v>0</v>
      </c>
      <c r="Y493" s="240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50">
        <v>0</v>
      </c>
      <c r="AF493" s="240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50">
        <v>0</v>
      </c>
      <c r="AM493" s="240">
        <f t="shared" si="91"/>
        <v>0</v>
      </c>
      <c r="AN493" s="266">
        <v>0</v>
      </c>
      <c r="AO493" s="230">
        <f>+Ene!W493+Feb!W493+Mar!W493+Abr!W493+May!W493+Jun!W493+Jul!W493+Ago!W493+Set!W493+Oct!W493+Nov!W493+Dic!W493</f>
        <v>0</v>
      </c>
      <c r="AP493" s="261">
        <f t="shared" si="92"/>
        <v>0</v>
      </c>
      <c r="AQ493" s="17">
        <f>+Ene!X493+Feb!X493+Mar!X493+Abr!X493+May!X493+Jun!X493+Jul!X493+Ago!X493+Set!X493+Oct!X493+Nov!X493+Dic!X493</f>
        <v>0</v>
      </c>
      <c r="AR493" s="261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50">
        <v>0</v>
      </c>
      <c r="AX493" s="240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255">
        <v>0</v>
      </c>
      <c r="K494" s="255">
        <v>0</v>
      </c>
      <c r="L494" s="255">
        <v>0</v>
      </c>
      <c r="M494" s="255">
        <v>0</v>
      </c>
      <c r="N494" s="255">
        <v>0</v>
      </c>
      <c r="O494" s="255">
        <v>0</v>
      </c>
      <c r="P494" s="230">
        <f>+Ene!J494+Feb!J494+Mar!J494+Abr!J494+May!J494+Jun!J494+Jul!J494+Ago!J494+Set!J494+Oct!J494+Nov!J494+Dic!J494</f>
        <v>0</v>
      </c>
      <c r="Q494" s="234">
        <f>+Ene!K494+Feb!K494+Mar!K494+Abr!K494+May!K494+Jun!K494+Jul!K494+Ago!K494+Set!K494+Oct!K494+Nov!K494+Dic!K494</f>
        <v>0</v>
      </c>
      <c r="R494" s="248">
        <v>0</v>
      </c>
      <c r="S494" s="249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57">
        <v>0</v>
      </c>
      <c r="Y494" s="240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50">
        <v>0</v>
      </c>
      <c r="AF494" s="240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50">
        <v>0</v>
      </c>
      <c r="AM494" s="240">
        <f t="shared" si="91"/>
        <v>0</v>
      </c>
      <c r="AN494" s="266">
        <v>0</v>
      </c>
      <c r="AO494" s="230">
        <f>+Ene!W494+Feb!W494+Mar!W494+Abr!W494+May!W494+Jun!W494+Jul!W494+Ago!W494+Set!W494+Oct!W494+Nov!W494+Dic!W494</f>
        <v>0</v>
      </c>
      <c r="AP494" s="261">
        <f t="shared" si="92"/>
        <v>0</v>
      </c>
      <c r="AQ494" s="17">
        <f>+Ene!X494+Feb!X494+Mar!X494+Abr!X494+May!X494+Jun!X494+Jul!X494+Ago!X494+Set!X494+Oct!X494+Nov!X494+Dic!X494</f>
        <v>0</v>
      </c>
      <c r="AR494" s="261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50">
        <v>0</v>
      </c>
      <c r="AX494" s="240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255">
        <v>0</v>
      </c>
      <c r="K495" s="255">
        <v>0</v>
      </c>
      <c r="L495" s="255">
        <v>0</v>
      </c>
      <c r="M495" s="255">
        <v>0</v>
      </c>
      <c r="N495" s="255">
        <v>0</v>
      </c>
      <c r="O495" s="255">
        <v>0</v>
      </c>
      <c r="P495" s="230">
        <f>+Ene!J495+Feb!J495+Mar!J495+Abr!J495+May!J495+Jun!J495+Jul!J495+Ago!J495+Set!J495+Oct!J495+Nov!J495+Dic!J495</f>
        <v>0</v>
      </c>
      <c r="Q495" s="234">
        <f>+Ene!K495+Feb!K495+Mar!K495+Abr!K495+May!K495+Jun!K495+Jul!K495+Ago!K495+Set!K495+Oct!K495+Nov!K495+Dic!K495</f>
        <v>0</v>
      </c>
      <c r="R495" s="248">
        <v>0</v>
      </c>
      <c r="S495" s="249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57">
        <v>0</v>
      </c>
      <c r="Y495" s="240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50">
        <v>0</v>
      </c>
      <c r="AF495" s="240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50">
        <v>0</v>
      </c>
      <c r="AM495" s="240">
        <f t="shared" si="91"/>
        <v>0</v>
      </c>
      <c r="AN495" s="266">
        <v>0</v>
      </c>
      <c r="AO495" s="230">
        <f>+Ene!W495+Feb!W495+Mar!W495+Abr!W495+May!W495+Jun!W495+Jul!W495+Ago!W495+Set!W495+Oct!W495+Nov!W495+Dic!W495</f>
        <v>0</v>
      </c>
      <c r="AP495" s="261">
        <f t="shared" si="92"/>
        <v>0</v>
      </c>
      <c r="AQ495" s="17">
        <f>+Ene!X495+Feb!X495+Mar!X495+Abr!X495+May!X495+Jun!X495+Jul!X495+Ago!X495+Set!X495+Oct!X495+Nov!X495+Dic!X495</f>
        <v>0</v>
      </c>
      <c r="AR495" s="261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50">
        <v>0</v>
      </c>
      <c r="AX495" s="240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255">
        <v>0</v>
      </c>
      <c r="K496" s="255">
        <v>0</v>
      </c>
      <c r="L496" s="255">
        <v>0</v>
      </c>
      <c r="M496" s="255">
        <v>0</v>
      </c>
      <c r="N496" s="255">
        <v>0</v>
      </c>
      <c r="O496" s="255">
        <v>0</v>
      </c>
      <c r="P496" s="230">
        <f>+Ene!J496+Feb!J496+Mar!J496+Abr!J496+May!J496+Jun!J496+Jul!J496+Ago!J496+Set!J496+Oct!J496+Nov!J496+Dic!J496</f>
        <v>0</v>
      </c>
      <c r="Q496" s="234">
        <f>+Ene!K496+Feb!K496+Mar!K496+Abr!K496+May!K496+Jun!K496+Jul!K496+Ago!K496+Set!K496+Oct!K496+Nov!K496+Dic!K496</f>
        <v>0</v>
      </c>
      <c r="R496" s="248">
        <v>0</v>
      </c>
      <c r="S496" s="249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57">
        <v>0</v>
      </c>
      <c r="Y496" s="240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50">
        <v>0</v>
      </c>
      <c r="AF496" s="240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50">
        <v>0</v>
      </c>
      <c r="AM496" s="240">
        <f t="shared" si="91"/>
        <v>0</v>
      </c>
      <c r="AN496" s="266">
        <v>0</v>
      </c>
      <c r="AO496" s="230">
        <f>+Ene!W496+Feb!W496+Mar!W496+Abr!W496+May!W496+Jun!W496+Jul!W496+Ago!W496+Set!W496+Oct!W496+Nov!W496+Dic!W496</f>
        <v>0</v>
      </c>
      <c r="AP496" s="261">
        <f t="shared" si="92"/>
        <v>0</v>
      </c>
      <c r="AQ496" s="17">
        <f>+Ene!X496+Feb!X496+Mar!X496+Abr!X496+May!X496+Jun!X496+Jul!X496+Ago!X496+Set!X496+Oct!X496+Nov!X496+Dic!X496</f>
        <v>0</v>
      </c>
      <c r="AR496" s="261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50">
        <v>0</v>
      </c>
      <c r="AX496" s="240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255">
        <v>0</v>
      </c>
      <c r="K497" s="255">
        <v>0</v>
      </c>
      <c r="L497" s="255">
        <v>0</v>
      </c>
      <c r="M497" s="255">
        <v>0</v>
      </c>
      <c r="N497" s="255">
        <v>0</v>
      </c>
      <c r="O497" s="255">
        <v>0</v>
      </c>
      <c r="P497" s="230">
        <f>+Ene!J497+Feb!J497+Mar!J497+Abr!J497+May!J497+Jun!J497+Jul!J497+Ago!J497+Set!J497+Oct!J497+Nov!J497+Dic!J497</f>
        <v>0</v>
      </c>
      <c r="Q497" s="234">
        <f>+Ene!K497+Feb!K497+Mar!K497+Abr!K497+May!K497+Jun!K497+Jul!K497+Ago!K497+Set!K497+Oct!K497+Nov!K497+Dic!K497</f>
        <v>0</v>
      </c>
      <c r="R497" s="248">
        <v>0</v>
      </c>
      <c r="S497" s="249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57">
        <v>0</v>
      </c>
      <c r="Y497" s="240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50">
        <v>0</v>
      </c>
      <c r="AF497" s="240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50">
        <v>0</v>
      </c>
      <c r="AM497" s="240">
        <f t="shared" si="91"/>
        <v>0</v>
      </c>
      <c r="AN497" s="266">
        <v>0</v>
      </c>
      <c r="AO497" s="230">
        <f>+Ene!W497+Feb!W497+Mar!W497+Abr!W497+May!W497+Jun!W497+Jul!W497+Ago!W497+Set!W497+Oct!W497+Nov!W497+Dic!W497</f>
        <v>0</v>
      </c>
      <c r="AP497" s="261">
        <f t="shared" si="92"/>
        <v>0</v>
      </c>
      <c r="AQ497" s="17">
        <f>+Ene!X497+Feb!X497+Mar!X497+Abr!X497+May!X497+Jun!X497+Jul!X497+Ago!X497+Set!X497+Oct!X497+Nov!X497+Dic!X497</f>
        <v>0</v>
      </c>
      <c r="AR497" s="261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50">
        <v>0</v>
      </c>
      <c r="AX497" s="240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55">
        <v>0</v>
      </c>
      <c r="K498" s="255">
        <v>0</v>
      </c>
      <c r="L498" s="255">
        <v>0</v>
      </c>
      <c r="M498" s="255">
        <v>0</v>
      </c>
      <c r="N498" s="255">
        <v>0</v>
      </c>
      <c r="O498" s="255">
        <v>0</v>
      </c>
      <c r="P498" s="230">
        <f>+Ene!J498+Feb!J498+Mar!J498+Abr!J498+May!J498+Jun!J498+Jul!J498+Ago!J498+Set!J498+Oct!J498+Nov!J498+Dic!J498</f>
        <v>0</v>
      </c>
      <c r="Q498" s="234">
        <f>+Ene!K498+Feb!K498+Mar!K498+Abr!K498+May!K498+Jun!K498+Jul!K498+Ago!K498+Set!K498+Oct!K498+Nov!K498+Dic!K498</f>
        <v>0</v>
      </c>
      <c r="R498" s="248">
        <v>0</v>
      </c>
      <c r="S498" s="249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57">
        <v>0</v>
      </c>
      <c r="Y498" s="240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50">
        <v>0</v>
      </c>
      <c r="AF498" s="240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50">
        <v>0</v>
      </c>
      <c r="AM498" s="240">
        <f t="shared" si="91"/>
        <v>0</v>
      </c>
      <c r="AN498" s="266">
        <v>0</v>
      </c>
      <c r="AO498" s="230">
        <f>+Ene!W498+Feb!W498+Mar!W498+Abr!W498+May!W498+Jun!W498+Jul!W498+Ago!W498+Set!W498+Oct!W498+Nov!W498+Dic!W498</f>
        <v>0</v>
      </c>
      <c r="AP498" s="261">
        <f t="shared" si="92"/>
        <v>0</v>
      </c>
      <c r="AQ498" s="17">
        <f>+Ene!X498+Feb!X498+Mar!X498+Abr!X498+May!X498+Jun!X498+Jul!X498+Ago!X498+Set!X498+Oct!X498+Nov!X498+Dic!X498</f>
        <v>0</v>
      </c>
      <c r="AR498" s="261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50">
        <v>0</v>
      </c>
      <c r="AX498" s="240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255">
        <v>0</v>
      </c>
      <c r="K499" s="255">
        <v>0</v>
      </c>
      <c r="L499" s="255">
        <v>0</v>
      </c>
      <c r="M499" s="255">
        <v>0</v>
      </c>
      <c r="N499" s="255">
        <v>0</v>
      </c>
      <c r="O499" s="255">
        <v>0</v>
      </c>
      <c r="P499" s="230">
        <f>+Ene!J499+Feb!J499+Mar!J499+Abr!J499+May!J499+Jun!J499+Jul!J499+Ago!J499+Set!J499+Oct!J499+Nov!J499+Dic!J499</f>
        <v>0</v>
      </c>
      <c r="Q499" s="234">
        <f>+Ene!K499+Feb!K499+Mar!K499+Abr!K499+May!K499+Jun!K499+Jul!K499+Ago!K499+Set!K499+Oct!K499+Nov!K499+Dic!K499</f>
        <v>0</v>
      </c>
      <c r="R499" s="248">
        <v>0</v>
      </c>
      <c r="S499" s="249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57">
        <v>0</v>
      </c>
      <c r="Y499" s="240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50">
        <v>0</v>
      </c>
      <c r="AF499" s="240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50">
        <v>0</v>
      </c>
      <c r="AM499" s="240">
        <f t="shared" si="91"/>
        <v>0</v>
      </c>
      <c r="AN499" s="266">
        <v>0</v>
      </c>
      <c r="AO499" s="230">
        <f>+Ene!W499+Feb!W499+Mar!W499+Abr!W499+May!W499+Jun!W499+Jul!W499+Ago!W499+Set!W499+Oct!W499+Nov!W499+Dic!W499</f>
        <v>0</v>
      </c>
      <c r="AP499" s="261">
        <f t="shared" si="92"/>
        <v>0</v>
      </c>
      <c r="AQ499" s="17">
        <f>+Ene!X499+Feb!X499+Mar!X499+Abr!X499+May!X499+Jun!X499+Jul!X499+Ago!X499+Set!X499+Oct!X499+Nov!X499+Dic!X499</f>
        <v>0</v>
      </c>
      <c r="AR499" s="261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50">
        <v>0</v>
      </c>
      <c r="AX499" s="240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255">
        <v>0</v>
      </c>
      <c r="K500" s="255">
        <v>0</v>
      </c>
      <c r="L500" s="255">
        <v>0</v>
      </c>
      <c r="M500" s="255">
        <v>0</v>
      </c>
      <c r="N500" s="255">
        <v>0</v>
      </c>
      <c r="O500" s="255">
        <v>0</v>
      </c>
      <c r="P500" s="230">
        <f>+Ene!J500+Feb!J500+Mar!J500+Abr!J500+May!J500+Jun!J500+Jul!J500+Ago!J500+Set!J500+Oct!J500+Nov!J500+Dic!J500</f>
        <v>0</v>
      </c>
      <c r="Q500" s="234">
        <f>+Ene!K500+Feb!K500+Mar!K500+Abr!K500+May!K500+Jun!K500+Jul!K500+Ago!K500+Set!K500+Oct!K500+Nov!K500+Dic!K500</f>
        <v>0</v>
      </c>
      <c r="R500" s="248">
        <v>0</v>
      </c>
      <c r="S500" s="249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57">
        <v>0</v>
      </c>
      <c r="Y500" s="240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50">
        <v>0</v>
      </c>
      <c r="AF500" s="240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50">
        <v>0</v>
      </c>
      <c r="AM500" s="240">
        <f t="shared" si="91"/>
        <v>0</v>
      </c>
      <c r="AN500" s="266">
        <v>0</v>
      </c>
      <c r="AO500" s="230">
        <f>+Ene!W500+Feb!W500+Mar!W500+Abr!W500+May!W500+Jun!W500+Jul!W500+Ago!W500+Set!W500+Oct!W500+Nov!W500+Dic!W500</f>
        <v>0</v>
      </c>
      <c r="AP500" s="261">
        <f t="shared" si="92"/>
        <v>0</v>
      </c>
      <c r="AQ500" s="17">
        <f>+Ene!X500+Feb!X500+Mar!X500+Abr!X500+May!X500+Jun!X500+Jul!X500+Ago!X500+Set!X500+Oct!X500+Nov!X500+Dic!X500</f>
        <v>0</v>
      </c>
      <c r="AR500" s="261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50">
        <v>0</v>
      </c>
      <c r="AX500" s="240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255">
        <v>0</v>
      </c>
      <c r="K501" s="255">
        <v>0</v>
      </c>
      <c r="L501" s="255">
        <v>0</v>
      </c>
      <c r="M501" s="255">
        <v>0</v>
      </c>
      <c r="N501" s="255">
        <v>0</v>
      </c>
      <c r="O501" s="255">
        <v>0</v>
      </c>
      <c r="P501" s="230">
        <f>+Ene!J501+Feb!J501+Mar!J501+Abr!J501+May!J501+Jun!J501+Jul!J501+Ago!J501+Set!J501+Oct!J501+Nov!J501+Dic!J501</f>
        <v>0</v>
      </c>
      <c r="Q501" s="234">
        <f>+Ene!K501+Feb!K501+Mar!K501+Abr!K501+May!K501+Jun!K501+Jul!K501+Ago!K501+Set!K501+Oct!K501+Nov!K501+Dic!K501</f>
        <v>0</v>
      </c>
      <c r="R501" s="248">
        <v>0</v>
      </c>
      <c r="S501" s="249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57">
        <v>0</v>
      </c>
      <c r="Y501" s="240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50">
        <v>0</v>
      </c>
      <c r="AF501" s="240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50">
        <v>0</v>
      </c>
      <c r="AM501" s="240">
        <f t="shared" si="91"/>
        <v>0</v>
      </c>
      <c r="AN501" s="266">
        <v>0</v>
      </c>
      <c r="AO501" s="230">
        <f>+Ene!W501+Feb!W501+Mar!W501+Abr!W501+May!W501+Jun!W501+Jul!W501+Ago!W501+Set!W501+Oct!W501+Nov!W501+Dic!W501</f>
        <v>0</v>
      </c>
      <c r="AP501" s="261">
        <f t="shared" si="92"/>
        <v>0</v>
      </c>
      <c r="AQ501" s="17">
        <f>+Ene!X501+Feb!X501+Mar!X501+Abr!X501+May!X501+Jun!X501+Jul!X501+Ago!X501+Set!X501+Oct!X501+Nov!X501+Dic!X501</f>
        <v>0</v>
      </c>
      <c r="AR501" s="261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50">
        <v>0</v>
      </c>
      <c r="AX501" s="240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255">
        <v>0</v>
      </c>
      <c r="K502" s="255">
        <v>0</v>
      </c>
      <c r="L502" s="255">
        <v>0</v>
      </c>
      <c r="M502" s="255">
        <v>0</v>
      </c>
      <c r="N502" s="255">
        <v>0</v>
      </c>
      <c r="O502" s="255">
        <v>0</v>
      </c>
      <c r="P502" s="230">
        <f>+Ene!J502+Feb!J502+Mar!J502+Abr!J502+May!J502+Jun!J502+Jul!J502+Ago!J502+Set!J502+Oct!J502+Nov!J502+Dic!J502</f>
        <v>0</v>
      </c>
      <c r="Q502" s="234">
        <f>+Ene!K502+Feb!K502+Mar!K502+Abr!K502+May!K502+Jun!K502+Jul!K502+Ago!K502+Set!K502+Oct!K502+Nov!K502+Dic!K502</f>
        <v>0</v>
      </c>
      <c r="R502" s="248">
        <v>0</v>
      </c>
      <c r="S502" s="249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57">
        <v>0</v>
      </c>
      <c r="Y502" s="240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50">
        <v>0</v>
      </c>
      <c r="AF502" s="240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50">
        <v>0</v>
      </c>
      <c r="AM502" s="240">
        <f t="shared" si="91"/>
        <v>0</v>
      </c>
      <c r="AN502" s="266">
        <v>0</v>
      </c>
      <c r="AO502" s="230">
        <f>+Ene!W502+Feb!W502+Mar!W502+Abr!W502+May!W502+Jun!W502+Jul!W502+Ago!W502+Set!W502+Oct!W502+Nov!W502+Dic!W502</f>
        <v>0</v>
      </c>
      <c r="AP502" s="261">
        <f t="shared" si="92"/>
        <v>0</v>
      </c>
      <c r="AQ502" s="17">
        <f>+Ene!X502+Feb!X502+Mar!X502+Abr!X502+May!X502+Jun!X502+Jul!X502+Ago!X502+Set!X502+Oct!X502+Nov!X502+Dic!X502</f>
        <v>0</v>
      </c>
      <c r="AR502" s="261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50">
        <v>0</v>
      </c>
      <c r="AX502" s="240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255">
        <v>0</v>
      </c>
      <c r="K503" s="255">
        <v>0</v>
      </c>
      <c r="L503" s="255">
        <v>0</v>
      </c>
      <c r="M503" s="255">
        <v>0</v>
      </c>
      <c r="N503" s="255">
        <v>0</v>
      </c>
      <c r="O503" s="255">
        <v>0</v>
      </c>
      <c r="P503" s="230">
        <f>+Ene!J503+Feb!J503+Mar!J503+Abr!J503+May!J503+Jun!J503+Jul!J503+Ago!J503+Set!J503+Oct!J503+Nov!J503+Dic!J503</f>
        <v>0</v>
      </c>
      <c r="Q503" s="234">
        <f>+Ene!K503+Feb!K503+Mar!K503+Abr!K503+May!K503+Jun!K503+Jul!K503+Ago!K503+Set!K503+Oct!K503+Nov!K503+Dic!K503</f>
        <v>0</v>
      </c>
      <c r="R503" s="248">
        <v>0</v>
      </c>
      <c r="S503" s="249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57">
        <v>0</v>
      </c>
      <c r="Y503" s="240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50">
        <v>0</v>
      </c>
      <c r="AF503" s="240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50">
        <v>0</v>
      </c>
      <c r="AM503" s="240">
        <f t="shared" si="91"/>
        <v>0</v>
      </c>
      <c r="AN503" s="266">
        <v>0</v>
      </c>
      <c r="AO503" s="230">
        <f>+Ene!W503+Feb!W503+Mar!W503+Abr!W503+May!W503+Jun!W503+Jul!W503+Ago!W503+Set!W503+Oct!W503+Nov!W503+Dic!W503</f>
        <v>0</v>
      </c>
      <c r="AP503" s="261">
        <f t="shared" si="92"/>
        <v>0</v>
      </c>
      <c r="AQ503" s="17">
        <f>+Ene!X503+Feb!X503+Mar!X503+Abr!X503+May!X503+Jun!X503+Jul!X503+Ago!X503+Set!X503+Oct!X503+Nov!X503+Dic!X503</f>
        <v>0</v>
      </c>
      <c r="AR503" s="261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50">
        <v>0</v>
      </c>
      <c r="AX503" s="240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255">
        <v>0</v>
      </c>
      <c r="K504" s="255">
        <v>0</v>
      </c>
      <c r="L504" s="255">
        <v>0</v>
      </c>
      <c r="M504" s="255">
        <v>0</v>
      </c>
      <c r="N504" s="255">
        <v>0</v>
      </c>
      <c r="O504" s="255">
        <v>0</v>
      </c>
      <c r="P504" s="230">
        <f>+Ene!J504+Feb!J504+Mar!J504+Abr!J504+May!J504+Jun!J504+Jul!J504+Ago!J504+Set!J504+Oct!J504+Nov!J504+Dic!J504</f>
        <v>0</v>
      </c>
      <c r="Q504" s="234">
        <f>+Ene!K504+Feb!K504+Mar!K504+Abr!K504+May!K504+Jun!K504+Jul!K504+Ago!K504+Set!K504+Oct!K504+Nov!K504+Dic!K504</f>
        <v>0</v>
      </c>
      <c r="R504" s="248">
        <v>0</v>
      </c>
      <c r="S504" s="249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57">
        <v>0</v>
      </c>
      <c r="Y504" s="240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50">
        <v>0</v>
      </c>
      <c r="AF504" s="240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50">
        <v>0</v>
      </c>
      <c r="AM504" s="240">
        <f t="shared" si="91"/>
        <v>0</v>
      </c>
      <c r="AN504" s="266">
        <v>0</v>
      </c>
      <c r="AO504" s="230">
        <f>+Ene!W504+Feb!W504+Mar!W504+Abr!W504+May!W504+Jun!W504+Jul!W504+Ago!W504+Set!W504+Oct!W504+Nov!W504+Dic!W504</f>
        <v>0</v>
      </c>
      <c r="AP504" s="261">
        <f t="shared" si="92"/>
        <v>0</v>
      </c>
      <c r="AQ504" s="17">
        <f>+Ene!X504+Feb!X504+Mar!X504+Abr!X504+May!X504+Jun!X504+Jul!X504+Ago!X504+Set!X504+Oct!X504+Nov!X504+Dic!X504</f>
        <v>0</v>
      </c>
      <c r="AR504" s="261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50">
        <v>0</v>
      </c>
      <c r="AX504" s="240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255">
        <v>0</v>
      </c>
      <c r="K505" s="255">
        <v>0</v>
      </c>
      <c r="L505" s="255">
        <v>0</v>
      </c>
      <c r="M505" s="255">
        <v>0</v>
      </c>
      <c r="N505" s="255">
        <v>0</v>
      </c>
      <c r="O505" s="255">
        <v>0</v>
      </c>
      <c r="P505" s="230">
        <f>+Ene!J505+Feb!J505+Mar!J505+Abr!J505+May!J505+Jun!J505+Jul!J505+Ago!J505+Set!J505+Oct!J505+Nov!J505+Dic!J505</f>
        <v>0</v>
      </c>
      <c r="Q505" s="234">
        <f>+Ene!K505+Feb!K505+Mar!K505+Abr!K505+May!K505+Jun!K505+Jul!K505+Ago!K505+Set!K505+Oct!K505+Nov!K505+Dic!K505</f>
        <v>0</v>
      </c>
      <c r="R505" s="248">
        <v>0</v>
      </c>
      <c r="S505" s="249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57">
        <v>0</v>
      </c>
      <c r="Y505" s="240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50">
        <v>0</v>
      </c>
      <c r="AF505" s="240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50">
        <v>0</v>
      </c>
      <c r="AM505" s="240">
        <f t="shared" si="91"/>
        <v>0</v>
      </c>
      <c r="AN505" s="266">
        <v>0</v>
      </c>
      <c r="AO505" s="230">
        <f>+Ene!W505+Feb!W505+Mar!W505+Abr!W505+May!W505+Jun!W505+Jul!W505+Ago!W505+Set!W505+Oct!W505+Nov!W505+Dic!W505</f>
        <v>0</v>
      </c>
      <c r="AP505" s="261">
        <f t="shared" si="92"/>
        <v>0</v>
      </c>
      <c r="AQ505" s="17">
        <f>+Ene!X505+Feb!X505+Mar!X505+Abr!X505+May!X505+Jun!X505+Jul!X505+Ago!X505+Set!X505+Oct!X505+Nov!X505+Dic!X505</f>
        <v>0</v>
      </c>
      <c r="AR505" s="261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50">
        <v>0</v>
      </c>
      <c r="AX505" s="240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55">
        <v>19</v>
      </c>
      <c r="K506" s="255">
        <v>20</v>
      </c>
      <c r="L506" s="255">
        <v>31</v>
      </c>
      <c r="M506" s="255">
        <v>30</v>
      </c>
      <c r="N506" s="255">
        <v>55.124183551095484</v>
      </c>
      <c r="O506" s="255">
        <v>81</v>
      </c>
      <c r="P506" s="230">
        <f>+Ene!J506+Feb!J506+Mar!J506+Abr!J506+May!J506+Jun!J506+Jul!J506+Ago!J506+Set!J506+Oct!J506+Nov!J506+Dic!J506</f>
        <v>1</v>
      </c>
      <c r="Q506" s="234">
        <f>+Ene!K506+Feb!K506+Mar!K506+Abr!K506+May!K506+Jun!K506+Jul!K506+Ago!K506+Set!K506+Oct!K506+Nov!K506+Dic!K506</f>
        <v>1</v>
      </c>
      <c r="R506" s="248">
        <v>19</v>
      </c>
      <c r="S506" s="249">
        <f t="shared" si="85"/>
        <v>5.2631578947368416</v>
      </c>
      <c r="T506" s="26">
        <f>+Ene!L506+Feb!L506+Mar!L506+Abr!L506+May!L506+Jun!L506+Jul!L506+Ago!L506+Set!L506+Oct!L506+Nov!L506+Dic!L506</f>
        <v>1</v>
      </c>
      <c r="U506" s="25">
        <f>+Ene!M506+Feb!M506+Mar!M506+Abr!M506+May!M506+Jun!M506+Jul!M506+Ago!M506+Set!M506+Oct!M506+Nov!M506+Dic!M506</f>
        <v>1</v>
      </c>
      <c r="V506" s="25">
        <f>+Ene!N506+Feb!N506+Mar!N506+Abr!N506+May!N506+Jun!N506+Jul!N506+Ago!N506+Set!N506+Oct!N506+Nov!N506+Dic!N506</f>
        <v>0</v>
      </c>
      <c r="W506" s="25">
        <f t="shared" si="86"/>
        <v>2</v>
      </c>
      <c r="X506" s="257">
        <v>81</v>
      </c>
      <c r="Y506" s="240">
        <f t="shared" si="87"/>
        <v>2.4691358024691357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3</v>
      </c>
      <c r="AB506" s="25">
        <f>+Ene!Q506+Feb!Q506+Mar!Q506+Abr!Q506+May!Q506+Jun!Q506+Jul!Q506+Ago!Q506+Set!Q506+Oct!Q506+Nov!Q506+Dic!Q506</f>
        <v>4</v>
      </c>
      <c r="AC506" s="25">
        <f>+Ene!R506+Feb!R506+Mar!R506+Abr!R506+May!R506+Jun!R506+Jul!R506+Ago!R506+Set!R506+Oct!R506+Nov!R506+Dic!R506</f>
        <v>5</v>
      </c>
      <c r="AD506" s="25">
        <f t="shared" si="88"/>
        <v>12</v>
      </c>
      <c r="AE506" s="250">
        <v>81</v>
      </c>
      <c r="AF506" s="240">
        <f t="shared" si="89"/>
        <v>14.814814814814813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0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2</v>
      </c>
      <c r="AL506" s="250">
        <v>81</v>
      </c>
      <c r="AM506" s="240">
        <f t="shared" si="91"/>
        <v>2.4691358024691357</v>
      </c>
      <c r="AN506" s="266">
        <v>55.124183551095484</v>
      </c>
      <c r="AO506" s="230">
        <f>+Ene!W506+Feb!W506+Mar!W506+Abr!W506+May!W506+Jun!W506+Jul!W506+Ago!W506+Set!W506+Oct!W506+Nov!W506+Dic!W506</f>
        <v>0</v>
      </c>
      <c r="AP506" s="261">
        <f t="shared" si="92"/>
        <v>0</v>
      </c>
      <c r="AQ506" s="17">
        <f>+Ene!X506+Feb!X506+Mar!X506+Abr!X506+May!X506+Jun!X506+Jul!X506+Ago!X506+Set!X506+Oct!X506+Nov!X506+Dic!X506</f>
        <v>0</v>
      </c>
      <c r="AR506" s="261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50">
        <v>81</v>
      </c>
      <c r="AX506" s="240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55">
        <v>27.02622412938798</v>
      </c>
      <c r="K507" s="255">
        <v>27.02622412938798</v>
      </c>
      <c r="L507" s="255">
        <v>27.02622412938798</v>
      </c>
      <c r="M507" s="255">
        <v>29.357134656055418</v>
      </c>
      <c r="N507" s="255">
        <v>60.587948816941079</v>
      </c>
      <c r="O507" s="255">
        <v>83.409582914831375</v>
      </c>
      <c r="P507" s="230">
        <f>+Ene!J507+Feb!J507+Mar!J507+Abr!J507+May!J507+Jun!J507+Jul!J507+Ago!J507+Set!J507+Oct!J507+Nov!J507+Dic!J507</f>
        <v>2</v>
      </c>
      <c r="Q507" s="234">
        <f>+Ene!K507+Feb!K507+Mar!K507+Abr!K507+May!K507+Jun!K507+Jul!K507+Ago!K507+Set!K507+Oct!K507+Nov!K507+Dic!K507</f>
        <v>1</v>
      </c>
      <c r="R507" s="248">
        <v>27.02622412938798</v>
      </c>
      <c r="S507" s="249">
        <f t="shared" si="85"/>
        <v>3.7001099199522005</v>
      </c>
      <c r="T507" s="26">
        <f>+Ene!L507+Feb!L507+Mar!L507+Abr!L507+May!L507+Jun!L507+Jul!L507+Ago!L507+Set!L507+Oct!L507+Nov!L507+Dic!L507</f>
        <v>8</v>
      </c>
      <c r="U507" s="25">
        <f>+Ene!M507+Feb!M507+Mar!M507+Abr!M507+May!M507+Jun!M507+Jul!M507+Ago!M507+Set!M507+Oct!M507+Nov!M507+Dic!M507</f>
        <v>3</v>
      </c>
      <c r="V507" s="25">
        <f>+Ene!N507+Feb!N507+Mar!N507+Abr!N507+May!N507+Jun!N507+Jul!N507+Ago!N507+Set!N507+Oct!N507+Nov!N507+Dic!N507</f>
        <v>5</v>
      </c>
      <c r="W507" s="25">
        <f t="shared" si="86"/>
        <v>16</v>
      </c>
      <c r="X507" s="257">
        <v>83.409582914831375</v>
      </c>
      <c r="Y507" s="240">
        <f t="shared" si="87"/>
        <v>19.182448156271718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8</v>
      </c>
      <c r="AB507" s="25">
        <f>+Ene!Q507+Feb!Q507+Mar!Q507+Abr!Q507+May!Q507+Jun!Q507+Jul!Q507+Ago!Q507+Set!Q507+Oct!Q507+Nov!Q507+Dic!Q507</f>
        <v>29</v>
      </c>
      <c r="AC507" s="25">
        <f>+Ene!R507+Feb!R507+Mar!R507+Abr!R507+May!R507+Jun!R507+Jul!R507+Ago!R507+Set!R507+Oct!R507+Nov!R507+Dic!R507</f>
        <v>15</v>
      </c>
      <c r="AD507" s="25">
        <f t="shared" si="88"/>
        <v>52</v>
      </c>
      <c r="AE507" s="250">
        <v>83.409582914831375</v>
      </c>
      <c r="AF507" s="240">
        <f t="shared" si="89"/>
        <v>62.342956507883073</v>
      </c>
      <c r="AG507" s="26">
        <f>+Ene!S507+Feb!S507+Mar!S507+Abr!S507+May!S507+Jun!S507+Jul!S507+Ago!S507+Set!S507+Oct!S507+Nov!S507+Dic!S507</f>
        <v>0</v>
      </c>
      <c r="AH507" s="25">
        <f>+Ene!T507+Feb!T507+Mar!T507+Abr!T507+May!T507+Jun!T507+Jul!T507+Ago!T507+Set!T507+Oct!T507+Nov!T507+Dic!T507</f>
        <v>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0</v>
      </c>
      <c r="AK507" s="25">
        <f t="shared" si="90"/>
        <v>0</v>
      </c>
      <c r="AL507" s="250">
        <v>83.409582914831375</v>
      </c>
      <c r="AM507" s="240">
        <f t="shared" si="91"/>
        <v>0</v>
      </c>
      <c r="AN507" s="266">
        <v>60.587948816941079</v>
      </c>
      <c r="AO507" s="230">
        <f>+Ene!W507+Feb!W507+Mar!W507+Abr!W507+May!W507+Jun!W507+Jul!W507+Ago!W507+Set!W507+Oct!W507+Nov!W507+Dic!W507</f>
        <v>0</v>
      </c>
      <c r="AP507" s="261">
        <f t="shared" si="92"/>
        <v>0</v>
      </c>
      <c r="AQ507" s="17">
        <f>+Ene!X507+Feb!X507+Mar!X507+Abr!X507+May!X507+Jun!X507+Jul!X507+Ago!X507+Set!X507+Oct!X507+Nov!X507+Dic!X507</f>
        <v>0</v>
      </c>
      <c r="AR507" s="261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50">
        <v>83.409582914831375</v>
      </c>
      <c r="AX507" s="240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55">
        <v>23.65834081480271</v>
      </c>
      <c r="K508" s="255">
        <v>23.65834081480271</v>
      </c>
      <c r="L508" s="255">
        <v>23.65834081480271</v>
      </c>
      <c r="M508" s="255">
        <v>25.698784029685438</v>
      </c>
      <c r="N508" s="255">
        <v>53.037758272060735</v>
      </c>
      <c r="O508" s="255">
        <v>73.015465659290854</v>
      </c>
      <c r="P508" s="230">
        <f>+Ene!J508+Feb!J508+Mar!J508+Abr!J508+May!J508+Jun!J508+Jul!J508+Ago!J508+Set!J508+Oct!J508+Nov!J508+Dic!J508</f>
        <v>4</v>
      </c>
      <c r="Q508" s="234">
        <f>+Ene!K508+Feb!K508+Mar!K508+Abr!K508+May!K508+Jun!K508+Jul!K508+Ago!K508+Set!K508+Oct!K508+Nov!K508+Dic!K508</f>
        <v>3</v>
      </c>
      <c r="R508" s="248">
        <v>23.65834081480271</v>
      </c>
      <c r="S508" s="249">
        <f t="shared" si="85"/>
        <v>12.68051730036343</v>
      </c>
      <c r="T508" s="26">
        <f>+Ene!L508+Feb!L508+Mar!L508+Abr!L508+May!L508+Jun!L508+Jul!L508+Ago!L508+Set!L508+Oct!L508+Nov!L508+Dic!L508</f>
        <v>9</v>
      </c>
      <c r="U508" s="25">
        <f>+Ene!M508+Feb!M508+Mar!M508+Abr!M508+May!M508+Jun!M508+Jul!M508+Ago!M508+Set!M508+Oct!M508+Nov!M508+Dic!M508</f>
        <v>4</v>
      </c>
      <c r="V508" s="25">
        <f>+Ene!N508+Feb!N508+Mar!N508+Abr!N508+May!N508+Jun!N508+Jul!N508+Ago!N508+Set!N508+Oct!N508+Nov!N508+Dic!N508</f>
        <v>3</v>
      </c>
      <c r="W508" s="25">
        <f t="shared" si="86"/>
        <v>16</v>
      </c>
      <c r="X508" s="257">
        <v>73.015465659290854</v>
      </c>
      <c r="Y508" s="240">
        <f t="shared" si="87"/>
        <v>21.913165732120589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15</v>
      </c>
      <c r="AB508" s="25">
        <f>+Ene!Q508+Feb!Q508+Mar!Q508+Abr!Q508+May!Q508+Jun!Q508+Jul!Q508+Ago!Q508+Set!Q508+Oct!Q508+Nov!Q508+Dic!Q508</f>
        <v>32</v>
      </c>
      <c r="AC508" s="25">
        <f>+Ene!R508+Feb!R508+Mar!R508+Abr!R508+May!R508+Jun!R508+Jul!R508+Ago!R508+Set!R508+Oct!R508+Nov!R508+Dic!R508</f>
        <v>20</v>
      </c>
      <c r="AD508" s="25">
        <f t="shared" si="88"/>
        <v>67</v>
      </c>
      <c r="AE508" s="250">
        <v>73.015465659290854</v>
      </c>
      <c r="AF508" s="240">
        <f t="shared" si="89"/>
        <v>91.761381503254967</v>
      </c>
      <c r="AG508" s="26">
        <f>+Ene!S508+Feb!S508+Mar!S508+Abr!S508+May!S508+Jun!S508+Jul!S508+Ago!S508+Set!S508+Oct!S508+Nov!S508+Dic!S508</f>
        <v>6</v>
      </c>
      <c r="AH508" s="25">
        <f>+Ene!T508+Feb!T508+Mar!T508+Abr!T508+May!T508+Jun!T508+Jul!T508+Ago!T508+Set!T508+Oct!T508+Nov!T508+Dic!T508</f>
        <v>2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8</v>
      </c>
      <c r="AL508" s="250">
        <v>73.015465659290854</v>
      </c>
      <c r="AM508" s="240">
        <f t="shared" si="91"/>
        <v>10.956582866060295</v>
      </c>
      <c r="AN508" s="266">
        <v>53.037758272060735</v>
      </c>
      <c r="AO508" s="230">
        <f>+Ene!W508+Feb!W508+Mar!W508+Abr!W508+May!W508+Jun!W508+Jul!W508+Ago!W508+Set!W508+Oct!W508+Nov!W508+Dic!W508</f>
        <v>0</v>
      </c>
      <c r="AP508" s="261">
        <f t="shared" si="92"/>
        <v>0</v>
      </c>
      <c r="AQ508" s="17">
        <f>+Ene!X508+Feb!X508+Mar!X508+Abr!X508+May!X508+Jun!X508+Jul!X508+Ago!X508+Set!X508+Oct!X508+Nov!X508+Dic!X508</f>
        <v>0</v>
      </c>
      <c r="AR508" s="261">
        <f t="shared" si="93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50">
        <v>73.015465659290854</v>
      </c>
      <c r="AX508" s="240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255">
        <v>0</v>
      </c>
      <c r="K509" s="255">
        <v>0</v>
      </c>
      <c r="L509" s="255">
        <v>0</v>
      </c>
      <c r="M509" s="255">
        <v>0</v>
      </c>
      <c r="N509" s="255">
        <v>0</v>
      </c>
      <c r="O509" s="255">
        <v>0</v>
      </c>
      <c r="P509" s="230">
        <f>+Ene!J509+Feb!J509+Mar!J509+Abr!J509+May!J509+Jun!J509+Jul!J509+Ago!J509+Set!J509+Oct!J509+Nov!J509+Dic!J509</f>
        <v>0</v>
      </c>
      <c r="Q509" s="234">
        <f>+Ene!K509+Feb!K509+Mar!K509+Abr!K509+May!K509+Jun!K509+Jul!K509+Ago!K509+Set!K509+Oct!K509+Nov!K509+Dic!K509</f>
        <v>0</v>
      </c>
      <c r="R509" s="248">
        <v>0</v>
      </c>
      <c r="S509" s="249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57">
        <v>0</v>
      </c>
      <c r="Y509" s="240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50">
        <v>0</v>
      </c>
      <c r="AF509" s="240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50">
        <v>0</v>
      </c>
      <c r="AM509" s="240">
        <f t="shared" si="91"/>
        <v>0</v>
      </c>
      <c r="AN509" s="266">
        <v>0</v>
      </c>
      <c r="AO509" s="230">
        <f>+Ene!W509+Feb!W509+Mar!W509+Abr!W509+May!W509+Jun!W509+Jul!W509+Ago!W509+Set!W509+Oct!W509+Nov!W509+Dic!W509</f>
        <v>0</v>
      </c>
      <c r="AP509" s="261">
        <f t="shared" si="92"/>
        <v>0</v>
      </c>
      <c r="AQ509" s="17">
        <f>+Ene!X509+Feb!X509+Mar!X509+Abr!X509+May!X509+Jun!X509+Jul!X509+Ago!X509+Set!X509+Oct!X509+Nov!X509+Dic!X509</f>
        <v>0</v>
      </c>
      <c r="AR509" s="261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50">
        <v>0</v>
      </c>
      <c r="AX509" s="240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255">
        <v>0</v>
      </c>
      <c r="K510" s="255">
        <v>0</v>
      </c>
      <c r="L510" s="255">
        <v>0</v>
      </c>
      <c r="M510" s="255">
        <v>0</v>
      </c>
      <c r="N510" s="255">
        <v>0</v>
      </c>
      <c r="O510" s="255">
        <v>0</v>
      </c>
      <c r="P510" s="230">
        <f>+Ene!J510+Feb!J510+Mar!J510+Abr!J510+May!J510+Jun!J510+Jul!J510+Ago!J510+Set!J510+Oct!J510+Nov!J510+Dic!J510</f>
        <v>0</v>
      </c>
      <c r="Q510" s="234">
        <f>+Ene!K510+Feb!K510+Mar!K510+Abr!K510+May!K510+Jun!K510+Jul!K510+Ago!K510+Set!K510+Oct!K510+Nov!K510+Dic!K510</f>
        <v>0</v>
      </c>
      <c r="R510" s="248">
        <v>0</v>
      </c>
      <c r="S510" s="249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57">
        <v>0</v>
      </c>
      <c r="Y510" s="240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50">
        <v>0</v>
      </c>
      <c r="AF510" s="240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50">
        <v>0</v>
      </c>
      <c r="AM510" s="240">
        <f t="shared" si="91"/>
        <v>0</v>
      </c>
      <c r="AN510" s="266">
        <v>0</v>
      </c>
      <c r="AO510" s="230">
        <f>+Ene!W510+Feb!W510+Mar!W510+Abr!W510+May!W510+Jun!W510+Jul!W510+Ago!W510+Set!W510+Oct!W510+Nov!W510+Dic!W510</f>
        <v>0</v>
      </c>
      <c r="AP510" s="261">
        <f t="shared" si="92"/>
        <v>0</v>
      </c>
      <c r="AQ510" s="17">
        <f>+Ene!X510+Feb!X510+Mar!X510+Abr!X510+May!X510+Jun!X510+Jul!X510+Ago!X510+Set!X510+Oct!X510+Nov!X510+Dic!X510</f>
        <v>0</v>
      </c>
      <c r="AR510" s="261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50">
        <v>0</v>
      </c>
      <c r="AX510" s="240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255">
        <v>0</v>
      </c>
      <c r="K511" s="255">
        <v>0</v>
      </c>
      <c r="L511" s="255">
        <v>0</v>
      </c>
      <c r="M511" s="255">
        <v>0</v>
      </c>
      <c r="N511" s="255">
        <v>0</v>
      </c>
      <c r="O511" s="255">
        <v>0</v>
      </c>
      <c r="P511" s="230">
        <f>+Ene!J511+Feb!J511+Mar!J511+Abr!J511+May!J511+Jun!J511+Jul!J511+Ago!J511+Set!J511+Oct!J511+Nov!J511+Dic!J511</f>
        <v>0</v>
      </c>
      <c r="Q511" s="234">
        <f>+Ene!K511+Feb!K511+Mar!K511+Abr!K511+May!K511+Jun!K511+Jul!K511+Ago!K511+Set!K511+Oct!K511+Nov!K511+Dic!K511</f>
        <v>0</v>
      </c>
      <c r="R511" s="248">
        <v>0</v>
      </c>
      <c r="S511" s="249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57">
        <v>0</v>
      </c>
      <c r="Y511" s="240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50">
        <v>0</v>
      </c>
      <c r="AF511" s="240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50">
        <v>0</v>
      </c>
      <c r="AM511" s="240">
        <f t="shared" si="91"/>
        <v>0</v>
      </c>
      <c r="AN511" s="266">
        <v>0</v>
      </c>
      <c r="AO511" s="230">
        <f>+Ene!W511+Feb!W511+Mar!W511+Abr!W511+May!W511+Jun!W511+Jul!W511+Ago!W511+Set!W511+Oct!W511+Nov!W511+Dic!W511</f>
        <v>0</v>
      </c>
      <c r="AP511" s="261">
        <f t="shared" si="92"/>
        <v>0</v>
      </c>
      <c r="AQ511" s="17">
        <f>+Ene!X511+Feb!X511+Mar!X511+Abr!X511+May!X511+Jun!X511+Jul!X511+Ago!X511+Set!X511+Oct!X511+Nov!X511+Dic!X511</f>
        <v>0</v>
      </c>
      <c r="AR511" s="261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50">
        <v>0</v>
      </c>
      <c r="AX511" s="240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255">
        <v>0</v>
      </c>
      <c r="K512" s="255">
        <v>0</v>
      </c>
      <c r="L512" s="255">
        <v>0</v>
      </c>
      <c r="M512" s="255">
        <v>0</v>
      </c>
      <c r="N512" s="255">
        <v>0</v>
      </c>
      <c r="O512" s="255">
        <v>0</v>
      </c>
      <c r="P512" s="230">
        <f>+Ene!J512+Feb!J512+Mar!J512+Abr!J512+May!J512+Jun!J512+Jul!J512+Ago!J512+Set!J512+Oct!J512+Nov!J512+Dic!J512</f>
        <v>0</v>
      </c>
      <c r="Q512" s="234">
        <f>+Ene!K512+Feb!K512+Mar!K512+Abr!K512+May!K512+Jun!K512+Jul!K512+Ago!K512+Set!K512+Oct!K512+Nov!K512+Dic!K512</f>
        <v>0</v>
      </c>
      <c r="R512" s="248">
        <v>0</v>
      </c>
      <c r="S512" s="249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57">
        <v>0</v>
      </c>
      <c r="Y512" s="240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50">
        <v>0</v>
      </c>
      <c r="AF512" s="240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50">
        <v>0</v>
      </c>
      <c r="AM512" s="240">
        <f t="shared" si="91"/>
        <v>0</v>
      </c>
      <c r="AN512" s="266">
        <v>0</v>
      </c>
      <c r="AO512" s="230">
        <f>+Ene!W512+Feb!W512+Mar!W512+Abr!W512+May!W512+Jun!W512+Jul!W512+Ago!W512+Set!W512+Oct!W512+Nov!W512+Dic!W512</f>
        <v>0</v>
      </c>
      <c r="AP512" s="261">
        <f t="shared" si="92"/>
        <v>0</v>
      </c>
      <c r="AQ512" s="17">
        <f>+Ene!X512+Feb!X512+Mar!X512+Abr!X512+May!X512+Jun!X512+Jul!X512+Ago!X512+Set!X512+Oct!X512+Nov!X512+Dic!X512</f>
        <v>0</v>
      </c>
      <c r="AR512" s="261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50">
        <v>0</v>
      </c>
      <c r="AX512" s="240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255">
        <v>0</v>
      </c>
      <c r="K513" s="255">
        <v>0</v>
      </c>
      <c r="L513" s="255">
        <v>0</v>
      </c>
      <c r="M513" s="255">
        <v>0</v>
      </c>
      <c r="N513" s="255">
        <v>0</v>
      </c>
      <c r="O513" s="255">
        <v>0</v>
      </c>
      <c r="P513" s="230">
        <f>+Ene!J513+Feb!J513+Mar!J513+Abr!J513+May!J513+Jun!J513+Jul!J513+Ago!J513+Set!J513+Oct!J513+Nov!J513+Dic!J513</f>
        <v>0</v>
      </c>
      <c r="Q513" s="234">
        <f>+Ene!K513+Feb!K513+Mar!K513+Abr!K513+May!K513+Jun!K513+Jul!K513+Ago!K513+Set!K513+Oct!K513+Nov!K513+Dic!K513</f>
        <v>0</v>
      </c>
      <c r="R513" s="248">
        <v>0</v>
      </c>
      <c r="S513" s="249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57">
        <v>0</v>
      </c>
      <c r="Y513" s="240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50">
        <v>0</v>
      </c>
      <c r="AF513" s="240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50">
        <v>0</v>
      </c>
      <c r="AM513" s="240">
        <f t="shared" si="91"/>
        <v>0</v>
      </c>
      <c r="AN513" s="266">
        <v>0</v>
      </c>
      <c r="AO513" s="230">
        <f>+Ene!W513+Feb!W513+Mar!W513+Abr!W513+May!W513+Jun!W513+Jul!W513+Ago!W513+Set!W513+Oct!W513+Nov!W513+Dic!W513</f>
        <v>0</v>
      </c>
      <c r="AP513" s="261">
        <f t="shared" si="92"/>
        <v>0</v>
      </c>
      <c r="AQ513" s="17">
        <f>+Ene!X513+Feb!X513+Mar!X513+Abr!X513+May!X513+Jun!X513+Jul!X513+Ago!X513+Set!X513+Oct!X513+Nov!X513+Dic!X513</f>
        <v>0</v>
      </c>
      <c r="AR513" s="261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50">
        <v>0</v>
      </c>
      <c r="AX513" s="240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255">
        <v>0</v>
      </c>
      <c r="K514" s="255">
        <v>0</v>
      </c>
      <c r="L514" s="255">
        <v>0</v>
      </c>
      <c r="M514" s="255">
        <v>0</v>
      </c>
      <c r="N514" s="255">
        <v>0</v>
      </c>
      <c r="O514" s="255">
        <v>0</v>
      </c>
      <c r="P514" s="230">
        <f>+Ene!J514+Feb!J514+Mar!J514+Abr!J514+May!J514+Jun!J514+Jul!J514+Ago!J514+Set!J514+Oct!J514+Nov!J514+Dic!J514</f>
        <v>0</v>
      </c>
      <c r="Q514" s="234">
        <f>+Ene!K514+Feb!K514+Mar!K514+Abr!K514+May!K514+Jun!K514+Jul!K514+Ago!K514+Set!K514+Oct!K514+Nov!K514+Dic!K514</f>
        <v>0</v>
      </c>
      <c r="R514" s="248">
        <v>0</v>
      </c>
      <c r="S514" s="249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57">
        <v>0</v>
      </c>
      <c r="Y514" s="240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50">
        <v>0</v>
      </c>
      <c r="AF514" s="240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50">
        <v>0</v>
      </c>
      <c r="AM514" s="240">
        <f t="shared" si="91"/>
        <v>0</v>
      </c>
      <c r="AN514" s="266">
        <v>0</v>
      </c>
      <c r="AO514" s="230">
        <f>+Ene!W514+Feb!W514+Mar!W514+Abr!W514+May!W514+Jun!W514+Jul!W514+Ago!W514+Set!W514+Oct!W514+Nov!W514+Dic!W514</f>
        <v>0</v>
      </c>
      <c r="AP514" s="261">
        <f t="shared" si="92"/>
        <v>0</v>
      </c>
      <c r="AQ514" s="17">
        <f>+Ene!X514+Feb!X514+Mar!X514+Abr!X514+May!X514+Jun!X514+Jul!X514+Ago!X514+Set!X514+Oct!X514+Nov!X514+Dic!X514</f>
        <v>0</v>
      </c>
      <c r="AR514" s="261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50">
        <v>0</v>
      </c>
      <c r="AX514" s="240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255">
        <v>0</v>
      </c>
      <c r="K515" s="255">
        <v>0</v>
      </c>
      <c r="L515" s="255">
        <v>0</v>
      </c>
      <c r="M515" s="255">
        <v>0</v>
      </c>
      <c r="N515" s="255">
        <v>0</v>
      </c>
      <c r="O515" s="255">
        <v>0</v>
      </c>
      <c r="P515" s="230">
        <f>+Ene!J515+Feb!J515+Mar!J515+Abr!J515+May!J515+Jun!J515+Jul!J515+Ago!J515+Set!J515+Oct!J515+Nov!J515+Dic!J515</f>
        <v>0</v>
      </c>
      <c r="Q515" s="234">
        <f>+Ene!K515+Feb!K515+Mar!K515+Abr!K515+May!K515+Jun!K515+Jul!K515+Ago!K515+Set!K515+Oct!K515+Nov!K515+Dic!K515</f>
        <v>0</v>
      </c>
      <c r="R515" s="248">
        <v>0</v>
      </c>
      <c r="S515" s="249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57">
        <v>0</v>
      </c>
      <c r="Y515" s="240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50">
        <v>0</v>
      </c>
      <c r="AF515" s="240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50">
        <v>0</v>
      </c>
      <c r="AM515" s="240">
        <f t="shared" si="91"/>
        <v>0</v>
      </c>
      <c r="AN515" s="266">
        <v>0</v>
      </c>
      <c r="AO515" s="230">
        <f>+Ene!W515+Feb!W515+Mar!W515+Abr!W515+May!W515+Jun!W515+Jul!W515+Ago!W515+Set!W515+Oct!W515+Nov!W515+Dic!W515</f>
        <v>0</v>
      </c>
      <c r="AP515" s="261">
        <f t="shared" si="92"/>
        <v>0</v>
      </c>
      <c r="AQ515" s="17">
        <f>+Ene!X515+Feb!X515+Mar!X515+Abr!X515+May!X515+Jun!X515+Jul!X515+Ago!X515+Set!X515+Oct!X515+Nov!X515+Dic!X515</f>
        <v>0</v>
      </c>
      <c r="AR515" s="261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50">
        <v>0</v>
      </c>
      <c r="AX515" s="240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255">
        <v>0</v>
      </c>
      <c r="K516" s="255">
        <v>0</v>
      </c>
      <c r="L516" s="255">
        <v>0</v>
      </c>
      <c r="M516" s="255">
        <v>0</v>
      </c>
      <c r="N516" s="255">
        <v>0</v>
      </c>
      <c r="O516" s="255">
        <v>0</v>
      </c>
      <c r="P516" s="230">
        <f>+Ene!J516+Feb!J516+Mar!J516+Abr!J516+May!J516+Jun!J516+Jul!J516+Ago!J516+Set!J516+Oct!J516+Nov!J516+Dic!J516</f>
        <v>0</v>
      </c>
      <c r="Q516" s="234">
        <f>+Ene!K516+Feb!K516+Mar!K516+Abr!K516+May!K516+Jun!K516+Jul!K516+Ago!K516+Set!K516+Oct!K516+Nov!K516+Dic!K516</f>
        <v>0</v>
      </c>
      <c r="R516" s="248">
        <v>0</v>
      </c>
      <c r="S516" s="249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57">
        <v>0</v>
      </c>
      <c r="Y516" s="240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50">
        <v>0</v>
      </c>
      <c r="AF516" s="240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50">
        <v>0</v>
      </c>
      <c r="AM516" s="240">
        <f t="shared" si="91"/>
        <v>0</v>
      </c>
      <c r="AN516" s="266">
        <v>0</v>
      </c>
      <c r="AO516" s="230">
        <f>+Ene!W516+Feb!W516+Mar!W516+Abr!W516+May!W516+Jun!W516+Jul!W516+Ago!W516+Set!W516+Oct!W516+Nov!W516+Dic!W516</f>
        <v>0</v>
      </c>
      <c r="AP516" s="261">
        <f t="shared" si="92"/>
        <v>0</v>
      </c>
      <c r="AQ516" s="17">
        <f>+Ene!X516+Feb!X516+Mar!X516+Abr!X516+May!X516+Jun!X516+Jul!X516+Ago!X516+Set!X516+Oct!X516+Nov!X516+Dic!X516</f>
        <v>0</v>
      </c>
      <c r="AR516" s="261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50">
        <v>0</v>
      </c>
      <c r="AX516" s="240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255">
        <v>0</v>
      </c>
      <c r="K517" s="255">
        <v>0</v>
      </c>
      <c r="L517" s="255">
        <v>0</v>
      </c>
      <c r="M517" s="255">
        <v>0</v>
      </c>
      <c r="N517" s="255">
        <v>0</v>
      </c>
      <c r="O517" s="255">
        <v>0</v>
      </c>
      <c r="P517" s="230">
        <f>+Ene!J517+Feb!J517+Mar!J517+Abr!J517+May!J517+Jun!J517+Jul!J517+Ago!J517+Set!J517+Oct!J517+Nov!J517+Dic!J517</f>
        <v>0</v>
      </c>
      <c r="Q517" s="234">
        <f>+Ene!K517+Feb!K517+Mar!K517+Abr!K517+May!K517+Jun!K517+Jul!K517+Ago!K517+Set!K517+Oct!K517+Nov!K517+Dic!K517</f>
        <v>0</v>
      </c>
      <c r="R517" s="248">
        <v>0</v>
      </c>
      <c r="S517" s="249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57">
        <v>0</v>
      </c>
      <c r="Y517" s="240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50">
        <v>0</v>
      </c>
      <c r="AF517" s="240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50">
        <v>0</v>
      </c>
      <c r="AM517" s="240">
        <f t="shared" si="91"/>
        <v>0</v>
      </c>
      <c r="AN517" s="266">
        <v>0</v>
      </c>
      <c r="AO517" s="230">
        <f>+Ene!W517+Feb!W517+Mar!W517+Abr!W517+May!W517+Jun!W517+Jul!W517+Ago!W517+Set!W517+Oct!W517+Nov!W517+Dic!W517</f>
        <v>0</v>
      </c>
      <c r="AP517" s="261">
        <f t="shared" si="92"/>
        <v>0</v>
      </c>
      <c r="AQ517" s="17">
        <f>+Ene!X517+Feb!X517+Mar!X517+Abr!X517+May!X517+Jun!X517+Jul!X517+Ago!X517+Set!X517+Oct!X517+Nov!X517+Dic!X517</f>
        <v>0</v>
      </c>
      <c r="AR517" s="261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50">
        <v>0</v>
      </c>
      <c r="AX517" s="240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255">
        <v>0</v>
      </c>
      <c r="K518" s="255">
        <v>0</v>
      </c>
      <c r="L518" s="255">
        <v>0</v>
      </c>
      <c r="M518" s="255">
        <v>0</v>
      </c>
      <c r="N518" s="255">
        <v>0</v>
      </c>
      <c r="O518" s="255">
        <v>0</v>
      </c>
      <c r="P518" s="230">
        <f>+Ene!J518+Feb!J518+Mar!J518+Abr!J518+May!J518+Jun!J518+Jul!J518+Ago!J518+Set!J518+Oct!J518+Nov!J518+Dic!J518</f>
        <v>0</v>
      </c>
      <c r="Q518" s="234">
        <f>+Ene!K518+Feb!K518+Mar!K518+Abr!K518+May!K518+Jun!K518+Jul!K518+Ago!K518+Set!K518+Oct!K518+Nov!K518+Dic!K518</f>
        <v>0</v>
      </c>
      <c r="R518" s="248">
        <v>0</v>
      </c>
      <c r="S518" s="249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57">
        <v>0</v>
      </c>
      <c r="Y518" s="240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50">
        <v>0</v>
      </c>
      <c r="AF518" s="240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50">
        <v>0</v>
      </c>
      <c r="AM518" s="240">
        <f t="shared" ref="AM518:AM581" si="102">IFERROR(AK518/AL518,0)*100</f>
        <v>0</v>
      </c>
      <c r="AN518" s="266">
        <v>0</v>
      </c>
      <c r="AO518" s="230">
        <f>+Ene!W518+Feb!W518+Mar!W518+Abr!W518+May!W518+Jun!W518+Jul!W518+Ago!W518+Set!W518+Oct!W518+Nov!W518+Dic!W518</f>
        <v>0</v>
      </c>
      <c r="AP518" s="261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61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50">
        <v>0</v>
      </c>
      <c r="AX518" s="240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255">
        <v>0</v>
      </c>
      <c r="K519" s="255">
        <v>0</v>
      </c>
      <c r="L519" s="255">
        <v>0</v>
      </c>
      <c r="M519" s="255">
        <v>0</v>
      </c>
      <c r="N519" s="255">
        <v>0</v>
      </c>
      <c r="O519" s="255">
        <v>0</v>
      </c>
      <c r="P519" s="230">
        <f>+Ene!J519+Feb!J519+Mar!J519+Abr!J519+May!J519+Jun!J519+Jul!J519+Ago!J519+Set!J519+Oct!J519+Nov!J519+Dic!J519</f>
        <v>0</v>
      </c>
      <c r="Q519" s="234">
        <f>+Ene!K519+Feb!K519+Mar!K519+Abr!K519+May!K519+Jun!K519+Jul!K519+Ago!K519+Set!K519+Oct!K519+Nov!K519+Dic!K519</f>
        <v>0</v>
      </c>
      <c r="R519" s="248">
        <v>0</v>
      </c>
      <c r="S519" s="249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57">
        <v>0</v>
      </c>
      <c r="Y519" s="240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50">
        <v>0</v>
      </c>
      <c r="AF519" s="240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50">
        <v>0</v>
      </c>
      <c r="AM519" s="240">
        <f t="shared" si="102"/>
        <v>0</v>
      </c>
      <c r="AN519" s="266">
        <v>0</v>
      </c>
      <c r="AO519" s="230">
        <f>+Ene!W519+Feb!W519+Mar!W519+Abr!W519+May!W519+Jun!W519+Jul!W519+Ago!W519+Set!W519+Oct!W519+Nov!W519+Dic!W519</f>
        <v>0</v>
      </c>
      <c r="AP519" s="261">
        <f t="shared" si="103"/>
        <v>0</v>
      </c>
      <c r="AQ519" s="17">
        <f>+Ene!X519+Feb!X519+Mar!X519+Abr!X519+May!X519+Jun!X519+Jul!X519+Ago!X519+Set!X519+Oct!X519+Nov!X519+Dic!X519</f>
        <v>0</v>
      </c>
      <c r="AR519" s="261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50">
        <v>0</v>
      </c>
      <c r="AX519" s="240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255">
        <v>0</v>
      </c>
      <c r="K520" s="255">
        <v>0</v>
      </c>
      <c r="L520" s="255">
        <v>0</v>
      </c>
      <c r="M520" s="255">
        <v>0</v>
      </c>
      <c r="N520" s="255">
        <v>0</v>
      </c>
      <c r="O520" s="255">
        <v>0</v>
      </c>
      <c r="P520" s="230">
        <f>+Ene!J520+Feb!J520+Mar!J520+Abr!J520+May!J520+Jun!J520+Jul!J520+Ago!J520+Set!J520+Oct!J520+Nov!J520+Dic!J520</f>
        <v>0</v>
      </c>
      <c r="Q520" s="234">
        <f>+Ene!K520+Feb!K520+Mar!K520+Abr!K520+May!K520+Jun!K520+Jul!K520+Ago!K520+Set!K520+Oct!K520+Nov!K520+Dic!K520</f>
        <v>0</v>
      </c>
      <c r="R520" s="248">
        <v>0</v>
      </c>
      <c r="S520" s="249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57">
        <v>0</v>
      </c>
      <c r="Y520" s="240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50">
        <v>0</v>
      </c>
      <c r="AF520" s="240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50">
        <v>0</v>
      </c>
      <c r="AM520" s="240">
        <f t="shared" si="102"/>
        <v>0</v>
      </c>
      <c r="AN520" s="266">
        <v>0</v>
      </c>
      <c r="AO520" s="230">
        <f>+Ene!W520+Feb!W520+Mar!W520+Abr!W520+May!W520+Jun!W520+Jul!W520+Ago!W520+Set!W520+Oct!W520+Nov!W520+Dic!W520</f>
        <v>0</v>
      </c>
      <c r="AP520" s="261">
        <f t="shared" si="103"/>
        <v>0</v>
      </c>
      <c r="AQ520" s="17">
        <f>+Ene!X520+Feb!X520+Mar!X520+Abr!X520+May!X520+Jun!X520+Jul!X520+Ago!X520+Set!X520+Oct!X520+Nov!X520+Dic!X520</f>
        <v>0</v>
      </c>
      <c r="AR520" s="261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50">
        <v>0</v>
      </c>
      <c r="AX520" s="240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255">
        <v>0</v>
      </c>
      <c r="K521" s="255">
        <v>0</v>
      </c>
      <c r="L521" s="255">
        <v>0</v>
      </c>
      <c r="M521" s="255">
        <v>0</v>
      </c>
      <c r="N521" s="255">
        <v>0</v>
      </c>
      <c r="O521" s="255">
        <v>0</v>
      </c>
      <c r="P521" s="230">
        <f>+Ene!J521+Feb!J521+Mar!J521+Abr!J521+May!J521+Jun!J521+Jul!J521+Ago!J521+Set!J521+Oct!J521+Nov!J521+Dic!J521</f>
        <v>0</v>
      </c>
      <c r="Q521" s="234">
        <f>+Ene!K521+Feb!K521+Mar!K521+Abr!K521+May!K521+Jun!K521+Jul!K521+Ago!K521+Set!K521+Oct!K521+Nov!K521+Dic!K521</f>
        <v>0</v>
      </c>
      <c r="R521" s="248">
        <v>0</v>
      </c>
      <c r="S521" s="249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57">
        <v>0</v>
      </c>
      <c r="Y521" s="240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50">
        <v>0</v>
      </c>
      <c r="AF521" s="240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50">
        <v>0</v>
      </c>
      <c r="AM521" s="240">
        <f t="shared" si="102"/>
        <v>0</v>
      </c>
      <c r="AN521" s="266">
        <v>0</v>
      </c>
      <c r="AO521" s="230">
        <f>+Ene!W521+Feb!W521+Mar!W521+Abr!W521+May!W521+Jun!W521+Jul!W521+Ago!W521+Set!W521+Oct!W521+Nov!W521+Dic!W521</f>
        <v>0</v>
      </c>
      <c r="AP521" s="261">
        <f t="shared" si="103"/>
        <v>0</v>
      </c>
      <c r="AQ521" s="17">
        <f>+Ene!X521+Feb!X521+Mar!X521+Abr!X521+May!X521+Jun!X521+Jul!X521+Ago!X521+Set!X521+Oct!X521+Nov!X521+Dic!X521</f>
        <v>0</v>
      </c>
      <c r="AR521" s="261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50">
        <v>0</v>
      </c>
      <c r="AX521" s="240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55">
        <v>0</v>
      </c>
      <c r="K522" s="255">
        <v>18</v>
      </c>
      <c r="L522" s="255">
        <v>18</v>
      </c>
      <c r="M522" s="255">
        <v>15</v>
      </c>
      <c r="N522" s="255">
        <v>39.794809193212316</v>
      </c>
      <c r="O522" s="255">
        <v>51</v>
      </c>
      <c r="P522" s="230">
        <f>+Ene!J522+Feb!J522+Mar!J522+Abr!J522+May!J522+Jun!J522+Jul!J522+Ago!J522+Set!J522+Oct!J522+Nov!J522+Dic!J522</f>
        <v>0</v>
      </c>
      <c r="Q522" s="234">
        <f>+Ene!K522+Feb!K522+Mar!K522+Abr!K522+May!K522+Jun!K522+Jul!K522+Ago!K522+Set!K522+Oct!K522+Nov!K522+Dic!K522</f>
        <v>0</v>
      </c>
      <c r="R522" s="248">
        <v>0</v>
      </c>
      <c r="S522" s="249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57">
        <v>51</v>
      </c>
      <c r="Y522" s="240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12</v>
      </c>
      <c r="AB522" s="25">
        <f>+Ene!Q522+Feb!Q522+Mar!Q522+Abr!Q522+May!Q522+Jun!Q522+Jul!Q522+Ago!Q522+Set!Q522+Oct!Q522+Nov!Q522+Dic!Q522</f>
        <v>16</v>
      </c>
      <c r="AC522" s="25">
        <f>+Ene!R522+Feb!R522+Mar!R522+Abr!R522+May!R522+Jun!R522+Jul!R522+Ago!R522+Set!R522+Oct!R522+Nov!R522+Dic!R522</f>
        <v>22</v>
      </c>
      <c r="AD522" s="25">
        <f t="shared" si="99"/>
        <v>50</v>
      </c>
      <c r="AE522" s="250">
        <v>51</v>
      </c>
      <c r="AF522" s="240">
        <f t="shared" si="100"/>
        <v>98.039215686274503</v>
      </c>
      <c r="AG522" s="26">
        <f>+Ene!S522+Feb!S522+Mar!S522+Abr!S522+May!S522+Jun!S522+Jul!S522+Ago!S522+Set!S522+Oct!S522+Nov!S522+Dic!S522</f>
        <v>3</v>
      </c>
      <c r="AH522" s="25">
        <f>+Ene!T522+Feb!T522+Mar!T522+Abr!T522+May!T522+Jun!T522+Jul!T522+Ago!T522+Set!T522+Oct!T522+Nov!T522+Dic!T522</f>
        <v>27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2</v>
      </c>
      <c r="AK522" s="25">
        <f t="shared" si="101"/>
        <v>32</v>
      </c>
      <c r="AL522" s="250">
        <v>51</v>
      </c>
      <c r="AM522" s="240">
        <f t="shared" si="102"/>
        <v>62.745098039215684</v>
      </c>
      <c r="AN522" s="266">
        <v>39.794809193212316</v>
      </c>
      <c r="AO522" s="230">
        <f>+Ene!W522+Feb!W522+Mar!W522+Abr!W522+May!W522+Jun!W522+Jul!W522+Ago!W522+Set!W522+Oct!W522+Nov!W522+Dic!W522</f>
        <v>0</v>
      </c>
      <c r="AP522" s="261">
        <f t="shared" si="103"/>
        <v>0</v>
      </c>
      <c r="AQ522" s="17">
        <f>+Ene!X522+Feb!X522+Mar!X522+Abr!X522+May!X522+Jun!X522+Jul!X522+Ago!X522+Set!X522+Oct!X522+Nov!X522+Dic!X522</f>
        <v>0</v>
      </c>
      <c r="AR522" s="261">
        <f t="shared" si="104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0</v>
      </c>
      <c r="AW522" s="250">
        <v>51</v>
      </c>
      <c r="AX522" s="240">
        <f t="shared" si="106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255">
        <v>0</v>
      </c>
      <c r="K523" s="255">
        <v>0</v>
      </c>
      <c r="L523" s="255">
        <v>0</v>
      </c>
      <c r="M523" s="255">
        <v>0</v>
      </c>
      <c r="N523" s="255">
        <v>0</v>
      </c>
      <c r="O523" s="255">
        <v>0</v>
      </c>
      <c r="P523" s="230">
        <f>+Ene!J523+Feb!J523+Mar!J523+Abr!J523+May!J523+Jun!J523+Jul!J523+Ago!J523+Set!J523+Oct!J523+Nov!J523+Dic!J523</f>
        <v>0</v>
      </c>
      <c r="Q523" s="234">
        <f>+Ene!K523+Feb!K523+Mar!K523+Abr!K523+May!K523+Jun!K523+Jul!K523+Ago!K523+Set!K523+Oct!K523+Nov!K523+Dic!K523</f>
        <v>0</v>
      </c>
      <c r="R523" s="248">
        <v>0</v>
      </c>
      <c r="S523" s="249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57">
        <v>0</v>
      </c>
      <c r="Y523" s="240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50">
        <v>0</v>
      </c>
      <c r="AF523" s="240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50">
        <v>0</v>
      </c>
      <c r="AM523" s="240">
        <f t="shared" si="102"/>
        <v>0</v>
      </c>
      <c r="AN523" s="266">
        <v>0</v>
      </c>
      <c r="AO523" s="230">
        <f>+Ene!W523+Feb!W523+Mar!W523+Abr!W523+May!W523+Jun!W523+Jul!W523+Ago!W523+Set!W523+Oct!W523+Nov!W523+Dic!W523</f>
        <v>0</v>
      </c>
      <c r="AP523" s="261">
        <f t="shared" si="103"/>
        <v>0</v>
      </c>
      <c r="AQ523" s="17">
        <f>+Ene!X523+Feb!X523+Mar!X523+Abr!X523+May!X523+Jun!X523+Jul!X523+Ago!X523+Set!X523+Oct!X523+Nov!X523+Dic!X523</f>
        <v>0</v>
      </c>
      <c r="AR523" s="261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50">
        <v>0</v>
      </c>
      <c r="AX523" s="240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55">
        <v>0</v>
      </c>
      <c r="K524" s="255">
        <v>23</v>
      </c>
      <c r="L524" s="255">
        <v>10</v>
      </c>
      <c r="M524" s="255">
        <v>9</v>
      </c>
      <c r="N524" s="255">
        <v>38.536810309586556</v>
      </c>
      <c r="O524" s="255">
        <v>42</v>
      </c>
      <c r="P524" s="230">
        <f>+Ene!J524+Feb!J524+Mar!J524+Abr!J524+May!J524+Jun!J524+Jul!J524+Ago!J524+Set!J524+Oct!J524+Nov!J524+Dic!J524</f>
        <v>0</v>
      </c>
      <c r="Q524" s="234">
        <f>+Ene!K524+Feb!K524+Mar!K524+Abr!K524+May!K524+Jun!K524+Jul!K524+Ago!K524+Set!K524+Oct!K524+Nov!K524+Dic!K524</f>
        <v>0</v>
      </c>
      <c r="R524" s="248">
        <v>0</v>
      </c>
      <c r="S524" s="249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57">
        <v>42</v>
      </c>
      <c r="Y524" s="240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1</v>
      </c>
      <c r="AB524" s="25">
        <f>+Ene!Q524+Feb!Q524+Mar!Q524+Abr!Q524+May!Q524+Jun!Q524+Jul!Q524+Ago!Q524+Set!Q524+Oct!Q524+Nov!Q524+Dic!Q524</f>
        <v>2</v>
      </c>
      <c r="AC524" s="25">
        <f>+Ene!R524+Feb!R524+Mar!R524+Abr!R524+May!R524+Jun!R524+Jul!R524+Ago!R524+Set!R524+Oct!R524+Nov!R524+Dic!R524</f>
        <v>3</v>
      </c>
      <c r="AD524" s="25">
        <f t="shared" si="99"/>
        <v>6</v>
      </c>
      <c r="AE524" s="250">
        <v>42</v>
      </c>
      <c r="AF524" s="240">
        <f t="shared" si="100"/>
        <v>14.285714285714285</v>
      </c>
      <c r="AG524" s="26">
        <f>+Ene!S524+Feb!S524+Mar!S524+Abr!S524+May!S524+Jun!S524+Jul!S524+Ago!S524+Set!S524+Oct!S524+Nov!S524+Dic!S524</f>
        <v>4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4</v>
      </c>
      <c r="AL524" s="250">
        <v>42</v>
      </c>
      <c r="AM524" s="240">
        <f t="shared" si="102"/>
        <v>9.5238095238095237</v>
      </c>
      <c r="AN524" s="266">
        <v>38.536810309586556</v>
      </c>
      <c r="AO524" s="230">
        <f>+Ene!W524+Feb!W524+Mar!W524+Abr!W524+May!W524+Jun!W524+Jul!W524+Ago!W524+Set!W524+Oct!W524+Nov!W524+Dic!W524</f>
        <v>0</v>
      </c>
      <c r="AP524" s="261">
        <f t="shared" si="103"/>
        <v>0</v>
      </c>
      <c r="AQ524" s="17">
        <f>+Ene!X524+Feb!X524+Mar!X524+Abr!X524+May!X524+Jun!X524+Jul!X524+Ago!X524+Set!X524+Oct!X524+Nov!X524+Dic!X524</f>
        <v>0</v>
      </c>
      <c r="AR524" s="261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50">
        <v>42</v>
      </c>
      <c r="AX524" s="240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55">
        <v>0</v>
      </c>
      <c r="K525" s="255">
        <v>9</v>
      </c>
      <c r="L525" s="255">
        <v>19</v>
      </c>
      <c r="M525" s="255">
        <v>20</v>
      </c>
      <c r="N525" s="255">
        <v>33.928952802265663</v>
      </c>
      <c r="O525" s="255">
        <v>48</v>
      </c>
      <c r="P525" s="230">
        <f>+Ene!J525+Feb!J525+Mar!J525+Abr!J525+May!J525+Jun!J525+Jul!J525+Ago!J525+Set!J525+Oct!J525+Nov!J525+Dic!J525</f>
        <v>0</v>
      </c>
      <c r="Q525" s="234">
        <f>+Ene!K525+Feb!K525+Mar!K525+Abr!K525+May!K525+Jun!K525+Jul!K525+Ago!K525+Set!K525+Oct!K525+Nov!K525+Dic!K525</f>
        <v>0</v>
      </c>
      <c r="R525" s="248">
        <v>0</v>
      </c>
      <c r="S525" s="249">
        <f t="shared" si="96"/>
        <v>0</v>
      </c>
      <c r="T525" s="26">
        <f>+Ene!L525+Feb!L525+Mar!L525+Abr!L525+May!L525+Jun!L525+Jul!L525+Ago!L525+Set!L525+Oct!L525+Nov!L525+Dic!L525</f>
        <v>1</v>
      </c>
      <c r="U525" s="25">
        <f>+Ene!M525+Feb!M525+Mar!M525+Abr!M525+May!M525+Jun!M525+Jul!M525+Ago!M525+Set!M525+Oct!M525+Nov!M525+Dic!M525</f>
        <v>0</v>
      </c>
      <c r="V525" s="25">
        <f>+Ene!N525+Feb!N525+Mar!N525+Abr!N525+May!N525+Jun!N525+Jul!N525+Ago!N525+Set!N525+Oct!N525+Nov!N525+Dic!N525</f>
        <v>0</v>
      </c>
      <c r="W525" s="25">
        <f t="shared" si="97"/>
        <v>1</v>
      </c>
      <c r="X525" s="257">
        <v>48</v>
      </c>
      <c r="Y525" s="240">
        <f t="shared" si="98"/>
        <v>2.083333333333333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8</v>
      </c>
      <c r="AC525" s="25">
        <f>+Ene!R525+Feb!R525+Mar!R525+Abr!R525+May!R525+Jun!R525+Jul!R525+Ago!R525+Set!R525+Oct!R525+Nov!R525+Dic!R525</f>
        <v>4</v>
      </c>
      <c r="AD525" s="25">
        <f t="shared" si="99"/>
        <v>12</v>
      </c>
      <c r="AE525" s="250">
        <v>48</v>
      </c>
      <c r="AF525" s="240">
        <f t="shared" si="100"/>
        <v>25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0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01"/>
        <v>1</v>
      </c>
      <c r="AL525" s="250">
        <v>48</v>
      </c>
      <c r="AM525" s="240">
        <f t="shared" si="102"/>
        <v>2.083333333333333</v>
      </c>
      <c r="AN525" s="266">
        <v>33.928952802265663</v>
      </c>
      <c r="AO525" s="230">
        <f>+Ene!W525+Feb!W525+Mar!W525+Abr!W525+May!W525+Jun!W525+Jul!W525+Ago!W525+Set!W525+Oct!W525+Nov!W525+Dic!W525</f>
        <v>0</v>
      </c>
      <c r="AP525" s="261">
        <f t="shared" si="103"/>
        <v>0</v>
      </c>
      <c r="AQ525" s="17">
        <f>+Ene!X525+Feb!X525+Mar!X525+Abr!X525+May!X525+Jun!X525+Jul!X525+Ago!X525+Set!X525+Oct!X525+Nov!X525+Dic!X525</f>
        <v>0</v>
      </c>
      <c r="AR525" s="261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0</v>
      </c>
      <c r="AW525" s="250">
        <v>48</v>
      </c>
      <c r="AX525" s="240">
        <f t="shared" si="106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255">
        <v>0</v>
      </c>
      <c r="K526" s="255">
        <v>0</v>
      </c>
      <c r="L526" s="255">
        <v>0</v>
      </c>
      <c r="M526" s="255">
        <v>0</v>
      </c>
      <c r="N526" s="255">
        <v>0</v>
      </c>
      <c r="O526" s="255">
        <v>0</v>
      </c>
      <c r="P526" s="230">
        <f>+Ene!J526+Feb!J526+Mar!J526+Abr!J526+May!J526+Jun!J526+Jul!J526+Ago!J526+Set!J526+Oct!J526+Nov!J526+Dic!J526</f>
        <v>0</v>
      </c>
      <c r="Q526" s="234">
        <f>+Ene!K526+Feb!K526+Mar!K526+Abr!K526+May!K526+Jun!K526+Jul!K526+Ago!K526+Set!K526+Oct!K526+Nov!K526+Dic!K526</f>
        <v>0</v>
      </c>
      <c r="R526" s="248">
        <v>0</v>
      </c>
      <c r="S526" s="249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57">
        <v>0</v>
      </c>
      <c r="Y526" s="240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50">
        <v>0</v>
      </c>
      <c r="AF526" s="240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50">
        <v>0</v>
      </c>
      <c r="AM526" s="240">
        <f t="shared" si="102"/>
        <v>0</v>
      </c>
      <c r="AN526" s="266">
        <v>0</v>
      </c>
      <c r="AO526" s="230">
        <f>+Ene!W526+Feb!W526+Mar!W526+Abr!W526+May!W526+Jun!W526+Jul!W526+Ago!W526+Set!W526+Oct!W526+Nov!W526+Dic!W526</f>
        <v>0</v>
      </c>
      <c r="AP526" s="261">
        <f t="shared" si="103"/>
        <v>0</v>
      </c>
      <c r="AQ526" s="17">
        <f>+Ene!X526+Feb!X526+Mar!X526+Abr!X526+May!X526+Jun!X526+Jul!X526+Ago!X526+Set!X526+Oct!X526+Nov!X526+Dic!X526</f>
        <v>0</v>
      </c>
      <c r="AR526" s="261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50">
        <v>0</v>
      </c>
      <c r="AX526" s="240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255">
        <v>0</v>
      </c>
      <c r="K527" s="255">
        <v>0</v>
      </c>
      <c r="L527" s="255">
        <v>0</v>
      </c>
      <c r="M527" s="255">
        <v>0</v>
      </c>
      <c r="N527" s="255">
        <v>0</v>
      </c>
      <c r="O527" s="255">
        <v>0</v>
      </c>
      <c r="P527" s="230">
        <f>+Ene!J527+Feb!J527+Mar!J527+Abr!J527+May!J527+Jun!J527+Jul!J527+Ago!J527+Set!J527+Oct!J527+Nov!J527+Dic!J527</f>
        <v>0</v>
      </c>
      <c r="Q527" s="234">
        <f>+Ene!K527+Feb!K527+Mar!K527+Abr!K527+May!K527+Jun!K527+Jul!K527+Ago!K527+Set!K527+Oct!K527+Nov!K527+Dic!K527</f>
        <v>0</v>
      </c>
      <c r="R527" s="248">
        <v>0</v>
      </c>
      <c r="S527" s="249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57">
        <v>0</v>
      </c>
      <c r="Y527" s="240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50">
        <v>0</v>
      </c>
      <c r="AF527" s="240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50">
        <v>0</v>
      </c>
      <c r="AM527" s="240">
        <f t="shared" si="102"/>
        <v>0</v>
      </c>
      <c r="AN527" s="266">
        <v>0</v>
      </c>
      <c r="AO527" s="230">
        <f>+Ene!W527+Feb!W527+Mar!W527+Abr!W527+May!W527+Jun!W527+Jul!W527+Ago!W527+Set!W527+Oct!W527+Nov!W527+Dic!W527</f>
        <v>0</v>
      </c>
      <c r="AP527" s="261">
        <f t="shared" si="103"/>
        <v>0</v>
      </c>
      <c r="AQ527" s="17">
        <f>+Ene!X527+Feb!X527+Mar!X527+Abr!X527+May!X527+Jun!X527+Jul!X527+Ago!X527+Set!X527+Oct!X527+Nov!X527+Dic!X527</f>
        <v>0</v>
      </c>
      <c r="AR527" s="261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50">
        <v>0</v>
      </c>
      <c r="AX527" s="240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255">
        <v>0</v>
      </c>
      <c r="K528" s="255">
        <v>0</v>
      </c>
      <c r="L528" s="255">
        <v>0</v>
      </c>
      <c r="M528" s="255">
        <v>0</v>
      </c>
      <c r="N528" s="255">
        <v>0</v>
      </c>
      <c r="O528" s="255">
        <v>0</v>
      </c>
      <c r="P528" s="230">
        <f>+Ene!J528+Feb!J528+Mar!J528+Abr!J528+May!J528+Jun!J528+Jul!J528+Ago!J528+Set!J528+Oct!J528+Nov!J528+Dic!J528</f>
        <v>0</v>
      </c>
      <c r="Q528" s="234">
        <f>+Ene!K528+Feb!K528+Mar!K528+Abr!K528+May!K528+Jun!K528+Jul!K528+Ago!K528+Set!K528+Oct!K528+Nov!K528+Dic!K528</f>
        <v>0</v>
      </c>
      <c r="R528" s="248">
        <v>0</v>
      </c>
      <c r="S528" s="249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57">
        <v>0</v>
      </c>
      <c r="Y528" s="240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50">
        <v>0</v>
      </c>
      <c r="AF528" s="240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50">
        <v>0</v>
      </c>
      <c r="AM528" s="240">
        <f t="shared" si="102"/>
        <v>0</v>
      </c>
      <c r="AN528" s="266">
        <v>0</v>
      </c>
      <c r="AO528" s="230">
        <f>+Ene!W528+Feb!W528+Mar!W528+Abr!W528+May!W528+Jun!W528+Jul!W528+Ago!W528+Set!W528+Oct!W528+Nov!W528+Dic!W528</f>
        <v>0</v>
      </c>
      <c r="AP528" s="261">
        <f t="shared" si="103"/>
        <v>0</v>
      </c>
      <c r="AQ528" s="17">
        <f>+Ene!X528+Feb!X528+Mar!X528+Abr!X528+May!X528+Jun!X528+Jul!X528+Ago!X528+Set!X528+Oct!X528+Nov!X528+Dic!X528</f>
        <v>0</v>
      </c>
      <c r="AR528" s="261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50">
        <v>0</v>
      </c>
      <c r="AX528" s="240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255">
        <v>0</v>
      </c>
      <c r="K529" s="255">
        <v>0</v>
      </c>
      <c r="L529" s="255">
        <v>0</v>
      </c>
      <c r="M529" s="255">
        <v>0</v>
      </c>
      <c r="N529" s="255">
        <v>0</v>
      </c>
      <c r="O529" s="255">
        <v>0</v>
      </c>
      <c r="P529" s="230">
        <f>+Ene!J529+Feb!J529+Mar!J529+Abr!J529+May!J529+Jun!J529+Jul!J529+Ago!J529+Set!J529+Oct!J529+Nov!J529+Dic!J529</f>
        <v>0</v>
      </c>
      <c r="Q529" s="234">
        <f>+Ene!K529+Feb!K529+Mar!K529+Abr!K529+May!K529+Jun!K529+Jul!K529+Ago!K529+Set!K529+Oct!K529+Nov!K529+Dic!K529</f>
        <v>0</v>
      </c>
      <c r="R529" s="248">
        <v>0</v>
      </c>
      <c r="S529" s="249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57">
        <v>0</v>
      </c>
      <c r="Y529" s="240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50">
        <v>0</v>
      </c>
      <c r="AF529" s="240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50">
        <v>0</v>
      </c>
      <c r="AM529" s="240">
        <f t="shared" si="102"/>
        <v>0</v>
      </c>
      <c r="AN529" s="266">
        <v>0</v>
      </c>
      <c r="AO529" s="230">
        <f>+Ene!W529+Feb!W529+Mar!W529+Abr!W529+May!W529+Jun!W529+Jul!W529+Ago!W529+Set!W529+Oct!W529+Nov!W529+Dic!W529</f>
        <v>0</v>
      </c>
      <c r="AP529" s="261">
        <f t="shared" si="103"/>
        <v>0</v>
      </c>
      <c r="AQ529" s="17">
        <f>+Ene!X529+Feb!X529+Mar!X529+Abr!X529+May!X529+Jun!X529+Jul!X529+Ago!X529+Set!X529+Oct!X529+Nov!X529+Dic!X529</f>
        <v>0</v>
      </c>
      <c r="AR529" s="261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50">
        <v>0</v>
      </c>
      <c r="AX529" s="240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255">
        <v>0</v>
      </c>
      <c r="K530" s="255">
        <v>0</v>
      </c>
      <c r="L530" s="255">
        <v>0</v>
      </c>
      <c r="M530" s="255">
        <v>0</v>
      </c>
      <c r="N530" s="255">
        <v>0</v>
      </c>
      <c r="O530" s="255">
        <v>0</v>
      </c>
      <c r="P530" s="230">
        <f>+Ene!J530+Feb!J530+Mar!J530+Abr!J530+May!J530+Jun!J530+Jul!J530+Ago!J530+Set!J530+Oct!J530+Nov!J530+Dic!J530</f>
        <v>0</v>
      </c>
      <c r="Q530" s="234">
        <f>+Ene!K530+Feb!K530+Mar!K530+Abr!K530+May!K530+Jun!K530+Jul!K530+Ago!K530+Set!K530+Oct!K530+Nov!K530+Dic!K530</f>
        <v>0</v>
      </c>
      <c r="R530" s="248">
        <v>0</v>
      </c>
      <c r="S530" s="249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57">
        <v>0</v>
      </c>
      <c r="Y530" s="240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50">
        <v>0</v>
      </c>
      <c r="AF530" s="240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50">
        <v>0</v>
      </c>
      <c r="AM530" s="240">
        <f t="shared" si="102"/>
        <v>0</v>
      </c>
      <c r="AN530" s="266">
        <v>0</v>
      </c>
      <c r="AO530" s="230">
        <f>+Ene!W530+Feb!W530+Mar!W530+Abr!W530+May!W530+Jun!W530+Jul!W530+Ago!W530+Set!W530+Oct!W530+Nov!W530+Dic!W530</f>
        <v>0</v>
      </c>
      <c r="AP530" s="261">
        <f t="shared" si="103"/>
        <v>0</v>
      </c>
      <c r="AQ530" s="17">
        <f>+Ene!X530+Feb!X530+Mar!X530+Abr!X530+May!X530+Jun!X530+Jul!X530+Ago!X530+Set!X530+Oct!X530+Nov!X530+Dic!X530</f>
        <v>0</v>
      </c>
      <c r="AR530" s="261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50">
        <v>0</v>
      </c>
      <c r="AX530" s="240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255">
        <v>0</v>
      </c>
      <c r="K531" s="255">
        <v>0</v>
      </c>
      <c r="L531" s="255">
        <v>0</v>
      </c>
      <c r="M531" s="255">
        <v>0</v>
      </c>
      <c r="N531" s="255">
        <v>0</v>
      </c>
      <c r="O531" s="255">
        <v>0</v>
      </c>
      <c r="P531" s="230">
        <f>+Ene!J531+Feb!J531+Mar!J531+Abr!J531+May!J531+Jun!J531+Jul!J531+Ago!J531+Set!J531+Oct!J531+Nov!J531+Dic!J531</f>
        <v>0</v>
      </c>
      <c r="Q531" s="234">
        <f>+Ene!K531+Feb!K531+Mar!K531+Abr!K531+May!K531+Jun!K531+Jul!K531+Ago!K531+Set!K531+Oct!K531+Nov!K531+Dic!K531</f>
        <v>0</v>
      </c>
      <c r="R531" s="248">
        <v>0</v>
      </c>
      <c r="S531" s="249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57">
        <v>0</v>
      </c>
      <c r="Y531" s="240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50">
        <v>0</v>
      </c>
      <c r="AF531" s="240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50">
        <v>0</v>
      </c>
      <c r="AM531" s="240">
        <f t="shared" si="102"/>
        <v>0</v>
      </c>
      <c r="AN531" s="266">
        <v>0</v>
      </c>
      <c r="AO531" s="230">
        <f>+Ene!W531+Feb!W531+Mar!W531+Abr!W531+May!W531+Jun!W531+Jul!W531+Ago!W531+Set!W531+Oct!W531+Nov!W531+Dic!W531</f>
        <v>0</v>
      </c>
      <c r="AP531" s="261">
        <f t="shared" si="103"/>
        <v>0</v>
      </c>
      <c r="AQ531" s="17">
        <f>+Ene!X531+Feb!X531+Mar!X531+Abr!X531+May!X531+Jun!X531+Jul!X531+Ago!X531+Set!X531+Oct!X531+Nov!X531+Dic!X531</f>
        <v>0</v>
      </c>
      <c r="AR531" s="261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50">
        <v>0</v>
      </c>
      <c r="AX531" s="240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255">
        <v>0</v>
      </c>
      <c r="K532" s="255">
        <v>7</v>
      </c>
      <c r="L532" s="255">
        <v>6</v>
      </c>
      <c r="M532" s="255">
        <v>6</v>
      </c>
      <c r="N532" s="255">
        <v>16.919473427036831</v>
      </c>
      <c r="O532" s="255">
        <v>19</v>
      </c>
      <c r="P532" s="230">
        <f>+Ene!J532+Feb!J532+Mar!J532+Abr!J532+May!J532+Jun!J532+Jul!J532+Ago!J532+Set!J532+Oct!J532+Nov!J532+Dic!J532</f>
        <v>4</v>
      </c>
      <c r="Q532" s="234">
        <f>+Ene!K532+Feb!K532+Mar!K532+Abr!K532+May!K532+Jun!K532+Jul!K532+Ago!K532+Set!K532+Oct!K532+Nov!K532+Dic!K532</f>
        <v>4</v>
      </c>
      <c r="R532" s="248">
        <v>0</v>
      </c>
      <c r="S532" s="249">
        <f t="shared" si="96"/>
        <v>0</v>
      </c>
      <c r="T532" s="26">
        <f>+Ene!L532+Feb!L532+Mar!L532+Abr!L532+May!L532+Jun!L532+Jul!L532+Ago!L532+Set!L532+Oct!L532+Nov!L532+Dic!L532</f>
        <v>7</v>
      </c>
      <c r="U532" s="25">
        <f>+Ene!M532+Feb!M532+Mar!M532+Abr!M532+May!M532+Jun!M532+Jul!M532+Ago!M532+Set!M532+Oct!M532+Nov!M532+Dic!M532</f>
        <v>3</v>
      </c>
      <c r="V532" s="25">
        <f>+Ene!N532+Feb!N532+Mar!N532+Abr!N532+May!N532+Jun!N532+Jul!N532+Ago!N532+Set!N532+Oct!N532+Nov!N532+Dic!N532</f>
        <v>4</v>
      </c>
      <c r="W532" s="25">
        <f t="shared" si="97"/>
        <v>14</v>
      </c>
      <c r="X532" s="257">
        <v>19</v>
      </c>
      <c r="Y532" s="240">
        <f t="shared" si="98"/>
        <v>73.68421052631578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2</v>
      </c>
      <c r="AB532" s="25">
        <f>+Ene!Q532+Feb!Q532+Mar!Q532+Abr!Q532+May!Q532+Jun!Q532+Jul!Q532+Ago!Q532+Set!Q532+Oct!Q532+Nov!Q532+Dic!Q532</f>
        <v>14</v>
      </c>
      <c r="AC532" s="25">
        <f>+Ene!R532+Feb!R532+Mar!R532+Abr!R532+May!R532+Jun!R532+Jul!R532+Ago!R532+Set!R532+Oct!R532+Nov!R532+Dic!R532</f>
        <v>5</v>
      </c>
      <c r="AD532" s="25">
        <f t="shared" si="99"/>
        <v>21</v>
      </c>
      <c r="AE532" s="250">
        <v>19</v>
      </c>
      <c r="AF532" s="240">
        <f t="shared" si="100"/>
        <v>110.5263157894737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50">
        <v>19</v>
      </c>
      <c r="AM532" s="240">
        <f t="shared" si="102"/>
        <v>0</v>
      </c>
      <c r="AN532" s="266">
        <v>16.919473427036831</v>
      </c>
      <c r="AO532" s="230">
        <f>+Ene!W532+Feb!W532+Mar!W532+Abr!W532+May!W532+Jun!W532+Jul!W532+Ago!W532+Set!W532+Oct!W532+Nov!W532+Dic!W532</f>
        <v>0</v>
      </c>
      <c r="AP532" s="261">
        <f t="shared" si="103"/>
        <v>0</v>
      </c>
      <c r="AQ532" s="17">
        <f>+Ene!X532+Feb!X532+Mar!X532+Abr!X532+May!X532+Jun!X532+Jul!X532+Ago!X532+Set!X532+Oct!X532+Nov!X532+Dic!X532</f>
        <v>0</v>
      </c>
      <c r="AR532" s="261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50">
        <v>19</v>
      </c>
      <c r="AX532" s="240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255">
        <v>0</v>
      </c>
      <c r="K533" s="255">
        <v>0</v>
      </c>
      <c r="L533" s="255">
        <v>0</v>
      </c>
      <c r="M533" s="255">
        <v>0</v>
      </c>
      <c r="N533" s="255">
        <v>0</v>
      </c>
      <c r="O533" s="255">
        <v>0</v>
      </c>
      <c r="P533" s="230">
        <f>+Ene!J533+Feb!J533+Mar!J533+Abr!J533+May!J533+Jun!J533+Jul!J533+Ago!J533+Set!J533+Oct!J533+Nov!J533+Dic!J533</f>
        <v>0</v>
      </c>
      <c r="Q533" s="234">
        <f>+Ene!K533+Feb!K533+Mar!K533+Abr!K533+May!K533+Jun!K533+Jul!K533+Ago!K533+Set!K533+Oct!K533+Nov!K533+Dic!K533</f>
        <v>0</v>
      </c>
      <c r="R533" s="248">
        <v>0</v>
      </c>
      <c r="S533" s="249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57">
        <v>0</v>
      </c>
      <c r="Y533" s="240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50">
        <v>0</v>
      </c>
      <c r="AF533" s="240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50">
        <v>0</v>
      </c>
      <c r="AM533" s="240">
        <f t="shared" si="102"/>
        <v>0</v>
      </c>
      <c r="AN533" s="266">
        <v>0</v>
      </c>
      <c r="AO533" s="230">
        <f>+Ene!W533+Feb!W533+Mar!W533+Abr!W533+May!W533+Jun!W533+Jul!W533+Ago!W533+Set!W533+Oct!W533+Nov!W533+Dic!W533</f>
        <v>0</v>
      </c>
      <c r="AP533" s="261">
        <f t="shared" si="103"/>
        <v>0</v>
      </c>
      <c r="AQ533" s="17">
        <f>+Ene!X533+Feb!X533+Mar!X533+Abr!X533+May!X533+Jun!X533+Jul!X533+Ago!X533+Set!X533+Oct!X533+Nov!X533+Dic!X533</f>
        <v>0</v>
      </c>
      <c r="AR533" s="261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50">
        <v>0</v>
      </c>
      <c r="AX533" s="240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255">
        <v>0</v>
      </c>
      <c r="K534" s="255">
        <v>0</v>
      </c>
      <c r="L534" s="255">
        <v>0</v>
      </c>
      <c r="M534" s="255">
        <v>0</v>
      </c>
      <c r="N534" s="255">
        <v>0</v>
      </c>
      <c r="O534" s="255">
        <v>0</v>
      </c>
      <c r="P534" s="230">
        <f>+Ene!J534+Feb!J534+Mar!J534+Abr!J534+May!J534+Jun!J534+Jul!J534+Ago!J534+Set!J534+Oct!J534+Nov!J534+Dic!J534</f>
        <v>0</v>
      </c>
      <c r="Q534" s="234">
        <f>+Ene!K534+Feb!K534+Mar!K534+Abr!K534+May!K534+Jun!K534+Jul!K534+Ago!K534+Set!K534+Oct!K534+Nov!K534+Dic!K534</f>
        <v>0</v>
      </c>
      <c r="R534" s="248">
        <v>0</v>
      </c>
      <c r="S534" s="249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57">
        <v>0</v>
      </c>
      <c r="Y534" s="240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50">
        <v>0</v>
      </c>
      <c r="AF534" s="240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50">
        <v>0</v>
      </c>
      <c r="AM534" s="240">
        <f t="shared" si="102"/>
        <v>0</v>
      </c>
      <c r="AN534" s="266">
        <v>0</v>
      </c>
      <c r="AO534" s="230">
        <f>+Ene!W534+Feb!W534+Mar!W534+Abr!W534+May!W534+Jun!W534+Jul!W534+Ago!W534+Set!W534+Oct!W534+Nov!W534+Dic!W534</f>
        <v>0</v>
      </c>
      <c r="AP534" s="261">
        <f t="shared" si="103"/>
        <v>0</v>
      </c>
      <c r="AQ534" s="17">
        <f>+Ene!X534+Feb!X534+Mar!X534+Abr!X534+May!X534+Jun!X534+Jul!X534+Ago!X534+Set!X534+Oct!X534+Nov!X534+Dic!X534</f>
        <v>0</v>
      </c>
      <c r="AR534" s="261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50">
        <v>0</v>
      </c>
      <c r="AX534" s="240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255">
        <v>12</v>
      </c>
      <c r="K535" s="255">
        <v>12</v>
      </c>
      <c r="L535" s="255">
        <v>44</v>
      </c>
      <c r="M535" s="255">
        <v>44</v>
      </c>
      <c r="N535" s="255">
        <v>48.147096342418195</v>
      </c>
      <c r="O535" s="255">
        <v>100</v>
      </c>
      <c r="P535" s="230">
        <f>+Ene!J535+Feb!J535+Mar!J535+Abr!J535+May!J535+Jun!J535+Jul!J535+Ago!J535+Set!J535+Oct!J535+Nov!J535+Dic!J535</f>
        <v>5</v>
      </c>
      <c r="Q535" s="234">
        <f>+Ene!K535+Feb!K535+Mar!K535+Abr!K535+May!K535+Jun!K535+Jul!K535+Ago!K535+Set!K535+Oct!K535+Nov!K535+Dic!K535</f>
        <v>7</v>
      </c>
      <c r="R535" s="248">
        <v>12</v>
      </c>
      <c r="S535" s="249">
        <f t="shared" si="96"/>
        <v>58.333333333333336</v>
      </c>
      <c r="T535" s="26">
        <f>+Ene!L535+Feb!L535+Mar!L535+Abr!L535+May!L535+Jun!L535+Jul!L535+Ago!L535+Set!L535+Oct!L535+Nov!L535+Dic!L535</f>
        <v>8</v>
      </c>
      <c r="U535" s="25">
        <f>+Ene!M535+Feb!M535+Mar!M535+Abr!M535+May!M535+Jun!M535+Jul!M535+Ago!M535+Set!M535+Oct!M535+Nov!M535+Dic!M535</f>
        <v>3</v>
      </c>
      <c r="V535" s="25">
        <f>+Ene!N535+Feb!N535+Mar!N535+Abr!N535+May!N535+Jun!N535+Jul!N535+Ago!N535+Set!N535+Oct!N535+Nov!N535+Dic!N535</f>
        <v>5</v>
      </c>
      <c r="W535" s="25">
        <f t="shared" si="97"/>
        <v>16</v>
      </c>
      <c r="X535" s="257">
        <v>100</v>
      </c>
      <c r="Y535" s="240">
        <f t="shared" si="98"/>
        <v>16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7</v>
      </c>
      <c r="AB535" s="25">
        <f>+Ene!Q535+Feb!Q535+Mar!Q535+Abr!Q535+May!Q535+Jun!Q535+Jul!Q535+Ago!Q535+Set!Q535+Oct!Q535+Nov!Q535+Dic!Q535</f>
        <v>9</v>
      </c>
      <c r="AC535" s="25">
        <f>+Ene!R535+Feb!R535+Mar!R535+Abr!R535+May!R535+Jun!R535+Jul!R535+Ago!R535+Set!R535+Oct!R535+Nov!R535+Dic!R535</f>
        <v>3</v>
      </c>
      <c r="AD535" s="25">
        <f t="shared" si="99"/>
        <v>19</v>
      </c>
      <c r="AE535" s="250">
        <v>100</v>
      </c>
      <c r="AF535" s="240">
        <f t="shared" si="100"/>
        <v>19</v>
      </c>
      <c r="AG535" s="26">
        <f>+Ene!S535+Feb!S535+Mar!S535+Abr!S535+May!S535+Jun!S535+Jul!S535+Ago!S535+Set!S535+Oct!S535+Nov!S535+Dic!S535</f>
        <v>4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4</v>
      </c>
      <c r="AL535" s="250">
        <v>100</v>
      </c>
      <c r="AM535" s="240">
        <f t="shared" si="102"/>
        <v>4</v>
      </c>
      <c r="AN535" s="266">
        <v>48.147096342418195</v>
      </c>
      <c r="AO535" s="230">
        <f>+Ene!W535+Feb!W535+Mar!W535+Abr!W535+May!W535+Jun!W535+Jul!W535+Ago!W535+Set!W535+Oct!W535+Nov!W535+Dic!W535</f>
        <v>0</v>
      </c>
      <c r="AP535" s="261">
        <f t="shared" si="103"/>
        <v>0</v>
      </c>
      <c r="AQ535" s="17">
        <f>+Ene!X535+Feb!X535+Mar!X535+Abr!X535+May!X535+Jun!X535+Jul!X535+Ago!X535+Set!X535+Oct!X535+Nov!X535+Dic!X535</f>
        <v>2</v>
      </c>
      <c r="AR535" s="261">
        <f t="shared" si="104"/>
        <v>4.1539368974115582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50">
        <v>100</v>
      </c>
      <c r="AX535" s="240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255">
        <v>0</v>
      </c>
      <c r="K536" s="255">
        <v>0</v>
      </c>
      <c r="L536" s="255">
        <v>0</v>
      </c>
      <c r="M536" s="255">
        <v>0</v>
      </c>
      <c r="N536" s="255">
        <v>0</v>
      </c>
      <c r="O536" s="255">
        <v>0</v>
      </c>
      <c r="P536" s="230">
        <f>+Ene!J536+Feb!J536+Mar!J536+Abr!J536+May!J536+Jun!J536+Jul!J536+Ago!J536+Set!J536+Oct!J536+Nov!J536+Dic!J536</f>
        <v>0</v>
      </c>
      <c r="Q536" s="234">
        <f>+Ene!K536+Feb!K536+Mar!K536+Abr!K536+May!K536+Jun!K536+Jul!K536+Ago!K536+Set!K536+Oct!K536+Nov!K536+Dic!K536</f>
        <v>0</v>
      </c>
      <c r="R536" s="248">
        <v>0</v>
      </c>
      <c r="S536" s="249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57">
        <v>0</v>
      </c>
      <c r="Y536" s="240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50">
        <v>0</v>
      </c>
      <c r="AF536" s="240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50">
        <v>0</v>
      </c>
      <c r="AM536" s="240">
        <f t="shared" si="102"/>
        <v>0</v>
      </c>
      <c r="AN536" s="266">
        <v>0</v>
      </c>
      <c r="AO536" s="230">
        <f>+Ene!W536+Feb!W536+Mar!W536+Abr!W536+May!W536+Jun!W536+Jul!W536+Ago!W536+Set!W536+Oct!W536+Nov!W536+Dic!W536</f>
        <v>0</v>
      </c>
      <c r="AP536" s="261">
        <f t="shared" si="103"/>
        <v>0</v>
      </c>
      <c r="AQ536" s="17">
        <f>+Ene!X536+Feb!X536+Mar!X536+Abr!X536+May!X536+Jun!X536+Jul!X536+Ago!X536+Set!X536+Oct!X536+Nov!X536+Dic!X536</f>
        <v>0</v>
      </c>
      <c r="AR536" s="261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50">
        <v>0</v>
      </c>
      <c r="AX536" s="240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255">
        <v>0</v>
      </c>
      <c r="K537" s="255">
        <v>0</v>
      </c>
      <c r="L537" s="255">
        <v>0</v>
      </c>
      <c r="M537" s="255">
        <v>0</v>
      </c>
      <c r="N537" s="255">
        <v>0</v>
      </c>
      <c r="O537" s="255">
        <v>0</v>
      </c>
      <c r="P537" s="230">
        <f>+Ene!J537+Feb!J537+Mar!J537+Abr!J537+May!J537+Jun!J537+Jul!J537+Ago!J537+Set!J537+Oct!J537+Nov!J537+Dic!J537</f>
        <v>0</v>
      </c>
      <c r="Q537" s="234">
        <f>+Ene!K537+Feb!K537+Mar!K537+Abr!K537+May!K537+Jun!K537+Jul!K537+Ago!K537+Set!K537+Oct!K537+Nov!K537+Dic!K537</f>
        <v>0</v>
      </c>
      <c r="R537" s="248">
        <v>0</v>
      </c>
      <c r="S537" s="249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57">
        <v>0</v>
      </c>
      <c r="Y537" s="240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50">
        <v>0</v>
      </c>
      <c r="AF537" s="240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50">
        <v>0</v>
      </c>
      <c r="AM537" s="240">
        <f t="shared" si="102"/>
        <v>0</v>
      </c>
      <c r="AN537" s="266">
        <v>0</v>
      </c>
      <c r="AO537" s="230">
        <f>+Ene!W537+Feb!W537+Mar!W537+Abr!W537+May!W537+Jun!W537+Jul!W537+Ago!W537+Set!W537+Oct!W537+Nov!W537+Dic!W537</f>
        <v>0</v>
      </c>
      <c r="AP537" s="261">
        <f t="shared" si="103"/>
        <v>0</v>
      </c>
      <c r="AQ537" s="17">
        <f>+Ene!X537+Feb!X537+Mar!X537+Abr!X537+May!X537+Jun!X537+Jul!X537+Ago!X537+Set!X537+Oct!X537+Nov!X537+Dic!X537</f>
        <v>0</v>
      </c>
      <c r="AR537" s="261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50">
        <v>0</v>
      </c>
      <c r="AX537" s="240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255">
        <v>0</v>
      </c>
      <c r="K538" s="255">
        <v>0</v>
      </c>
      <c r="L538" s="255">
        <v>0</v>
      </c>
      <c r="M538" s="255">
        <v>0</v>
      </c>
      <c r="N538" s="255">
        <v>0</v>
      </c>
      <c r="O538" s="255">
        <v>0</v>
      </c>
      <c r="P538" s="230">
        <f>+Ene!J538+Feb!J538+Mar!J538+Abr!J538+May!J538+Jun!J538+Jul!J538+Ago!J538+Set!J538+Oct!J538+Nov!J538+Dic!J538</f>
        <v>0</v>
      </c>
      <c r="Q538" s="234">
        <f>+Ene!K538+Feb!K538+Mar!K538+Abr!K538+May!K538+Jun!K538+Jul!K538+Ago!K538+Set!K538+Oct!K538+Nov!K538+Dic!K538</f>
        <v>0</v>
      </c>
      <c r="R538" s="248">
        <v>0</v>
      </c>
      <c r="S538" s="249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57">
        <v>0</v>
      </c>
      <c r="Y538" s="240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50">
        <v>0</v>
      </c>
      <c r="AF538" s="240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50">
        <v>0</v>
      </c>
      <c r="AM538" s="240">
        <f t="shared" si="102"/>
        <v>0</v>
      </c>
      <c r="AN538" s="266">
        <v>0</v>
      </c>
      <c r="AO538" s="230">
        <f>+Ene!W538+Feb!W538+Mar!W538+Abr!W538+May!W538+Jun!W538+Jul!W538+Ago!W538+Set!W538+Oct!W538+Nov!W538+Dic!W538</f>
        <v>0</v>
      </c>
      <c r="AP538" s="261">
        <f t="shared" si="103"/>
        <v>0</v>
      </c>
      <c r="AQ538" s="17">
        <f>+Ene!X538+Feb!X538+Mar!X538+Abr!X538+May!X538+Jun!X538+Jul!X538+Ago!X538+Set!X538+Oct!X538+Nov!X538+Dic!X538</f>
        <v>0</v>
      </c>
      <c r="AR538" s="261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50">
        <v>0</v>
      </c>
      <c r="AX538" s="240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255">
        <v>0</v>
      </c>
      <c r="K539" s="255">
        <v>0</v>
      </c>
      <c r="L539" s="255">
        <v>0</v>
      </c>
      <c r="M539" s="255">
        <v>0</v>
      </c>
      <c r="N539" s="255">
        <v>0</v>
      </c>
      <c r="O539" s="255">
        <v>0</v>
      </c>
      <c r="P539" s="230">
        <f>+Ene!J539+Feb!J539+Mar!J539+Abr!J539+May!J539+Jun!J539+Jul!J539+Ago!J539+Set!J539+Oct!J539+Nov!J539+Dic!J539</f>
        <v>0</v>
      </c>
      <c r="Q539" s="234">
        <f>+Ene!K539+Feb!K539+Mar!K539+Abr!K539+May!K539+Jun!K539+Jul!K539+Ago!K539+Set!K539+Oct!K539+Nov!K539+Dic!K539</f>
        <v>0</v>
      </c>
      <c r="R539" s="248">
        <v>0</v>
      </c>
      <c r="S539" s="249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57">
        <v>0</v>
      </c>
      <c r="Y539" s="240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50">
        <v>0</v>
      </c>
      <c r="AF539" s="240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50">
        <v>0</v>
      </c>
      <c r="AM539" s="240">
        <f t="shared" si="102"/>
        <v>0</v>
      </c>
      <c r="AN539" s="266">
        <v>0</v>
      </c>
      <c r="AO539" s="230">
        <f>+Ene!W539+Feb!W539+Mar!W539+Abr!W539+May!W539+Jun!W539+Jul!W539+Ago!W539+Set!W539+Oct!W539+Nov!W539+Dic!W539</f>
        <v>0</v>
      </c>
      <c r="AP539" s="261">
        <f t="shared" si="103"/>
        <v>0</v>
      </c>
      <c r="AQ539" s="17">
        <f>+Ene!X539+Feb!X539+Mar!X539+Abr!X539+May!X539+Jun!X539+Jul!X539+Ago!X539+Set!X539+Oct!X539+Nov!X539+Dic!X539</f>
        <v>0</v>
      </c>
      <c r="AR539" s="261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50">
        <v>0</v>
      </c>
      <c r="AX539" s="240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255">
        <v>0</v>
      </c>
      <c r="K540" s="255">
        <v>0</v>
      </c>
      <c r="L540" s="255">
        <v>0</v>
      </c>
      <c r="M540" s="255">
        <v>0</v>
      </c>
      <c r="N540" s="255">
        <v>0</v>
      </c>
      <c r="O540" s="255">
        <v>0</v>
      </c>
      <c r="P540" s="230">
        <f>+Ene!J540+Feb!J540+Mar!J540+Abr!J540+May!J540+Jun!J540+Jul!J540+Ago!J540+Set!J540+Oct!J540+Nov!J540+Dic!J540</f>
        <v>0</v>
      </c>
      <c r="Q540" s="234">
        <f>+Ene!K540+Feb!K540+Mar!K540+Abr!K540+May!K540+Jun!K540+Jul!K540+Ago!K540+Set!K540+Oct!K540+Nov!K540+Dic!K540</f>
        <v>0</v>
      </c>
      <c r="R540" s="248">
        <v>0</v>
      </c>
      <c r="S540" s="249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57">
        <v>0</v>
      </c>
      <c r="Y540" s="240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50">
        <v>0</v>
      </c>
      <c r="AF540" s="240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50">
        <v>0</v>
      </c>
      <c r="AM540" s="240">
        <f t="shared" si="102"/>
        <v>0</v>
      </c>
      <c r="AN540" s="266">
        <v>0</v>
      </c>
      <c r="AO540" s="230">
        <f>+Ene!W540+Feb!W540+Mar!W540+Abr!W540+May!W540+Jun!W540+Jul!W540+Ago!W540+Set!W540+Oct!W540+Nov!W540+Dic!W540</f>
        <v>0</v>
      </c>
      <c r="AP540" s="261">
        <f t="shared" si="103"/>
        <v>0</v>
      </c>
      <c r="AQ540" s="17">
        <f>+Ene!X540+Feb!X540+Mar!X540+Abr!X540+May!X540+Jun!X540+Jul!X540+Ago!X540+Set!X540+Oct!X540+Nov!X540+Dic!X540</f>
        <v>0</v>
      </c>
      <c r="AR540" s="261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50">
        <v>0</v>
      </c>
      <c r="AX540" s="240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255">
        <v>0</v>
      </c>
      <c r="K541" s="255">
        <v>0</v>
      </c>
      <c r="L541" s="255">
        <v>0</v>
      </c>
      <c r="M541" s="255">
        <v>0</v>
      </c>
      <c r="N541" s="255">
        <v>0</v>
      </c>
      <c r="O541" s="255">
        <v>0</v>
      </c>
      <c r="P541" s="230">
        <f>+Ene!J541+Feb!J541+Mar!J541+Abr!J541+May!J541+Jun!J541+Jul!J541+Ago!J541+Set!J541+Oct!J541+Nov!J541+Dic!J541</f>
        <v>0</v>
      </c>
      <c r="Q541" s="234">
        <f>+Ene!K541+Feb!K541+Mar!K541+Abr!K541+May!K541+Jun!K541+Jul!K541+Ago!K541+Set!K541+Oct!K541+Nov!K541+Dic!K541</f>
        <v>0</v>
      </c>
      <c r="R541" s="248">
        <v>0</v>
      </c>
      <c r="S541" s="249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57">
        <v>0</v>
      </c>
      <c r="Y541" s="240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50">
        <v>0</v>
      </c>
      <c r="AF541" s="240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50">
        <v>0</v>
      </c>
      <c r="AM541" s="240">
        <f t="shared" si="102"/>
        <v>0</v>
      </c>
      <c r="AN541" s="266">
        <v>0</v>
      </c>
      <c r="AO541" s="230">
        <f>+Ene!W541+Feb!W541+Mar!W541+Abr!W541+May!W541+Jun!W541+Jul!W541+Ago!W541+Set!W541+Oct!W541+Nov!W541+Dic!W541</f>
        <v>0</v>
      </c>
      <c r="AP541" s="261">
        <f t="shared" si="103"/>
        <v>0</v>
      </c>
      <c r="AQ541" s="17">
        <f>+Ene!X541+Feb!X541+Mar!X541+Abr!X541+May!X541+Jun!X541+Jul!X541+Ago!X541+Set!X541+Oct!X541+Nov!X541+Dic!X541</f>
        <v>0</v>
      </c>
      <c r="AR541" s="261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50">
        <v>0</v>
      </c>
      <c r="AX541" s="240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255">
        <v>0</v>
      </c>
      <c r="K542" s="255">
        <v>0</v>
      </c>
      <c r="L542" s="255">
        <v>0</v>
      </c>
      <c r="M542" s="255">
        <v>0</v>
      </c>
      <c r="N542" s="255">
        <v>0</v>
      </c>
      <c r="O542" s="255">
        <v>0</v>
      </c>
      <c r="P542" s="230">
        <f>+Ene!J542+Feb!J542+Mar!J542+Abr!J542+May!J542+Jun!J542+Jul!J542+Ago!J542+Set!J542+Oct!J542+Nov!J542+Dic!J542</f>
        <v>0</v>
      </c>
      <c r="Q542" s="234">
        <f>+Ene!K542+Feb!K542+Mar!K542+Abr!K542+May!K542+Jun!K542+Jul!K542+Ago!K542+Set!K542+Oct!K542+Nov!K542+Dic!K542</f>
        <v>0</v>
      </c>
      <c r="R542" s="248">
        <v>0</v>
      </c>
      <c r="S542" s="249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57">
        <v>0</v>
      </c>
      <c r="Y542" s="240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50">
        <v>0</v>
      </c>
      <c r="AF542" s="240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50">
        <v>0</v>
      </c>
      <c r="AM542" s="240">
        <f t="shared" si="102"/>
        <v>0</v>
      </c>
      <c r="AN542" s="266">
        <v>0</v>
      </c>
      <c r="AO542" s="230">
        <f>+Ene!W542+Feb!W542+Mar!W542+Abr!W542+May!W542+Jun!W542+Jul!W542+Ago!W542+Set!W542+Oct!W542+Nov!W542+Dic!W542</f>
        <v>0</v>
      </c>
      <c r="AP542" s="261">
        <f t="shared" si="103"/>
        <v>0</v>
      </c>
      <c r="AQ542" s="17">
        <f>+Ene!X542+Feb!X542+Mar!X542+Abr!X542+May!X542+Jun!X542+Jul!X542+Ago!X542+Set!X542+Oct!X542+Nov!X542+Dic!X542</f>
        <v>0</v>
      </c>
      <c r="AR542" s="261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50">
        <v>0</v>
      </c>
      <c r="AX542" s="240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255">
        <v>0</v>
      </c>
      <c r="K543" s="255">
        <v>0</v>
      </c>
      <c r="L543" s="255">
        <v>0</v>
      </c>
      <c r="M543" s="255">
        <v>0</v>
      </c>
      <c r="N543" s="255">
        <v>0</v>
      </c>
      <c r="O543" s="255">
        <v>0</v>
      </c>
      <c r="P543" s="230">
        <f>+Ene!J543+Feb!J543+Mar!J543+Abr!J543+May!J543+Jun!J543+Jul!J543+Ago!J543+Set!J543+Oct!J543+Nov!J543+Dic!J543</f>
        <v>0</v>
      </c>
      <c r="Q543" s="234">
        <f>+Ene!K543+Feb!K543+Mar!K543+Abr!K543+May!K543+Jun!K543+Jul!K543+Ago!K543+Set!K543+Oct!K543+Nov!K543+Dic!K543</f>
        <v>0</v>
      </c>
      <c r="R543" s="248">
        <v>0</v>
      </c>
      <c r="S543" s="249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57">
        <v>0</v>
      </c>
      <c r="Y543" s="240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50">
        <v>0</v>
      </c>
      <c r="AF543" s="240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50">
        <v>0</v>
      </c>
      <c r="AM543" s="240">
        <f t="shared" si="102"/>
        <v>0</v>
      </c>
      <c r="AN543" s="266">
        <v>0</v>
      </c>
      <c r="AO543" s="230">
        <f>+Ene!W543+Feb!W543+Mar!W543+Abr!W543+May!W543+Jun!W543+Jul!W543+Ago!W543+Set!W543+Oct!W543+Nov!W543+Dic!W543</f>
        <v>0</v>
      </c>
      <c r="AP543" s="261">
        <f t="shared" si="103"/>
        <v>0</v>
      </c>
      <c r="AQ543" s="17">
        <f>+Ene!X543+Feb!X543+Mar!X543+Abr!X543+May!X543+Jun!X543+Jul!X543+Ago!X543+Set!X543+Oct!X543+Nov!X543+Dic!X543</f>
        <v>0</v>
      </c>
      <c r="AR543" s="261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50">
        <v>0</v>
      </c>
      <c r="AX543" s="240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255">
        <v>0</v>
      </c>
      <c r="K544" s="255">
        <v>0</v>
      </c>
      <c r="L544" s="255">
        <v>0</v>
      </c>
      <c r="M544" s="255">
        <v>0</v>
      </c>
      <c r="N544" s="255">
        <v>0</v>
      </c>
      <c r="O544" s="255">
        <v>0</v>
      </c>
      <c r="P544" s="230">
        <f>+Ene!J544+Feb!J544+Mar!J544+Abr!J544+May!J544+Jun!J544+Jul!J544+Ago!J544+Set!J544+Oct!J544+Nov!J544+Dic!J544</f>
        <v>0</v>
      </c>
      <c r="Q544" s="234">
        <f>+Ene!K544+Feb!K544+Mar!K544+Abr!K544+May!K544+Jun!K544+Jul!K544+Ago!K544+Set!K544+Oct!K544+Nov!K544+Dic!K544</f>
        <v>0</v>
      </c>
      <c r="R544" s="248">
        <v>0</v>
      </c>
      <c r="S544" s="249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57">
        <v>0</v>
      </c>
      <c r="Y544" s="240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50">
        <v>0</v>
      </c>
      <c r="AF544" s="240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50">
        <v>0</v>
      </c>
      <c r="AM544" s="240">
        <f t="shared" si="102"/>
        <v>0</v>
      </c>
      <c r="AN544" s="266">
        <v>0</v>
      </c>
      <c r="AO544" s="230">
        <f>+Ene!W544+Feb!W544+Mar!W544+Abr!W544+May!W544+Jun!W544+Jul!W544+Ago!W544+Set!W544+Oct!W544+Nov!W544+Dic!W544</f>
        <v>0</v>
      </c>
      <c r="AP544" s="261">
        <f t="shared" si="103"/>
        <v>0</v>
      </c>
      <c r="AQ544" s="17">
        <f>+Ene!X544+Feb!X544+Mar!X544+Abr!X544+May!X544+Jun!X544+Jul!X544+Ago!X544+Set!X544+Oct!X544+Nov!X544+Dic!X544</f>
        <v>0</v>
      </c>
      <c r="AR544" s="261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50">
        <v>0</v>
      </c>
      <c r="AX544" s="240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255">
        <v>0</v>
      </c>
      <c r="K545" s="255">
        <v>0</v>
      </c>
      <c r="L545" s="255">
        <v>0</v>
      </c>
      <c r="M545" s="255">
        <v>0</v>
      </c>
      <c r="N545" s="255">
        <v>0</v>
      </c>
      <c r="O545" s="255">
        <v>0</v>
      </c>
      <c r="P545" s="230">
        <f>+Ene!J545+Feb!J545+Mar!J545+Abr!J545+May!J545+Jun!J545+Jul!J545+Ago!J545+Set!J545+Oct!J545+Nov!J545+Dic!J545</f>
        <v>0</v>
      </c>
      <c r="Q545" s="234">
        <f>+Ene!K545+Feb!K545+Mar!K545+Abr!K545+May!K545+Jun!K545+Jul!K545+Ago!K545+Set!K545+Oct!K545+Nov!K545+Dic!K545</f>
        <v>0</v>
      </c>
      <c r="R545" s="248">
        <v>0</v>
      </c>
      <c r="S545" s="249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57">
        <v>0</v>
      </c>
      <c r="Y545" s="240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50">
        <v>0</v>
      </c>
      <c r="AF545" s="240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50">
        <v>0</v>
      </c>
      <c r="AM545" s="240">
        <f t="shared" si="102"/>
        <v>0</v>
      </c>
      <c r="AN545" s="266">
        <v>0</v>
      </c>
      <c r="AO545" s="230">
        <f>+Ene!W545+Feb!W545+Mar!W545+Abr!W545+May!W545+Jun!W545+Jul!W545+Ago!W545+Set!W545+Oct!W545+Nov!W545+Dic!W545</f>
        <v>0</v>
      </c>
      <c r="AP545" s="261">
        <f t="shared" si="103"/>
        <v>0</v>
      </c>
      <c r="AQ545" s="17">
        <f>+Ene!X545+Feb!X545+Mar!X545+Abr!X545+May!X545+Jun!X545+Jul!X545+Ago!X545+Set!X545+Oct!X545+Nov!X545+Dic!X545</f>
        <v>0</v>
      </c>
      <c r="AR545" s="261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50">
        <v>0</v>
      </c>
      <c r="AX545" s="240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255">
        <v>0</v>
      </c>
      <c r="K546" s="255">
        <v>0</v>
      </c>
      <c r="L546" s="255">
        <v>0</v>
      </c>
      <c r="M546" s="255">
        <v>0</v>
      </c>
      <c r="N546" s="255">
        <v>0</v>
      </c>
      <c r="O546" s="255">
        <v>0</v>
      </c>
      <c r="P546" s="230">
        <f>+Ene!J546+Feb!J546+Mar!J546+Abr!J546+May!J546+Jun!J546+Jul!J546+Ago!J546+Set!J546+Oct!J546+Nov!J546+Dic!J546</f>
        <v>0</v>
      </c>
      <c r="Q546" s="234">
        <f>+Ene!K546+Feb!K546+Mar!K546+Abr!K546+May!K546+Jun!K546+Jul!K546+Ago!K546+Set!K546+Oct!K546+Nov!K546+Dic!K546</f>
        <v>0</v>
      </c>
      <c r="R546" s="248">
        <v>0</v>
      </c>
      <c r="S546" s="249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57">
        <v>0</v>
      </c>
      <c r="Y546" s="240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50">
        <v>0</v>
      </c>
      <c r="AF546" s="240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50">
        <v>0</v>
      </c>
      <c r="AM546" s="240">
        <f t="shared" si="102"/>
        <v>0</v>
      </c>
      <c r="AN546" s="266">
        <v>0</v>
      </c>
      <c r="AO546" s="230">
        <f>+Ene!W546+Feb!W546+Mar!W546+Abr!W546+May!W546+Jun!W546+Jul!W546+Ago!W546+Set!W546+Oct!W546+Nov!W546+Dic!W546</f>
        <v>0</v>
      </c>
      <c r="AP546" s="261">
        <f t="shared" si="103"/>
        <v>0</v>
      </c>
      <c r="AQ546" s="17">
        <f>+Ene!X546+Feb!X546+Mar!X546+Abr!X546+May!X546+Jun!X546+Jul!X546+Ago!X546+Set!X546+Oct!X546+Nov!X546+Dic!X546</f>
        <v>0</v>
      </c>
      <c r="AR546" s="261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50">
        <v>0</v>
      </c>
      <c r="AX546" s="240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255">
        <v>0</v>
      </c>
      <c r="K547" s="255">
        <v>0</v>
      </c>
      <c r="L547" s="255">
        <v>0</v>
      </c>
      <c r="M547" s="255">
        <v>0</v>
      </c>
      <c r="N547" s="255">
        <v>0</v>
      </c>
      <c r="O547" s="255">
        <v>0</v>
      </c>
      <c r="P547" s="230">
        <f>+Ene!J547+Feb!J547+Mar!J547+Abr!J547+May!J547+Jun!J547+Jul!J547+Ago!J547+Set!J547+Oct!J547+Nov!J547+Dic!J547</f>
        <v>0</v>
      </c>
      <c r="Q547" s="234">
        <f>+Ene!K547+Feb!K547+Mar!K547+Abr!K547+May!K547+Jun!K547+Jul!K547+Ago!K547+Set!K547+Oct!K547+Nov!K547+Dic!K547</f>
        <v>0</v>
      </c>
      <c r="R547" s="248">
        <v>0</v>
      </c>
      <c r="S547" s="249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57">
        <v>0</v>
      </c>
      <c r="Y547" s="240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50">
        <v>0</v>
      </c>
      <c r="AF547" s="240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50">
        <v>0</v>
      </c>
      <c r="AM547" s="240">
        <f t="shared" si="102"/>
        <v>0</v>
      </c>
      <c r="AN547" s="266">
        <v>0</v>
      </c>
      <c r="AO547" s="230">
        <f>+Ene!W547+Feb!W547+Mar!W547+Abr!W547+May!W547+Jun!W547+Jul!W547+Ago!W547+Set!W547+Oct!W547+Nov!W547+Dic!W547</f>
        <v>0</v>
      </c>
      <c r="AP547" s="261">
        <f t="shared" si="103"/>
        <v>0</v>
      </c>
      <c r="AQ547" s="17">
        <f>+Ene!X547+Feb!X547+Mar!X547+Abr!X547+May!X547+Jun!X547+Jul!X547+Ago!X547+Set!X547+Oct!X547+Nov!X547+Dic!X547</f>
        <v>0</v>
      </c>
      <c r="AR547" s="261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50">
        <v>0</v>
      </c>
      <c r="AX547" s="240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255">
        <v>0</v>
      </c>
      <c r="K548" s="255">
        <v>0</v>
      </c>
      <c r="L548" s="255">
        <v>0</v>
      </c>
      <c r="M548" s="255">
        <v>0</v>
      </c>
      <c r="N548" s="255">
        <v>0</v>
      </c>
      <c r="O548" s="255">
        <v>0</v>
      </c>
      <c r="P548" s="230">
        <f>+Ene!J548+Feb!J548+Mar!J548+Abr!J548+May!J548+Jun!J548+Jul!J548+Ago!J548+Set!J548+Oct!J548+Nov!J548+Dic!J548</f>
        <v>0</v>
      </c>
      <c r="Q548" s="234">
        <f>+Ene!K548+Feb!K548+Mar!K548+Abr!K548+May!K548+Jun!K548+Jul!K548+Ago!K548+Set!K548+Oct!K548+Nov!K548+Dic!K548</f>
        <v>0</v>
      </c>
      <c r="R548" s="248">
        <v>0</v>
      </c>
      <c r="S548" s="249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57">
        <v>0</v>
      </c>
      <c r="Y548" s="240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50">
        <v>0</v>
      </c>
      <c r="AF548" s="240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50">
        <v>0</v>
      </c>
      <c r="AM548" s="240">
        <f t="shared" si="102"/>
        <v>0</v>
      </c>
      <c r="AN548" s="266">
        <v>0</v>
      </c>
      <c r="AO548" s="230">
        <f>+Ene!W548+Feb!W548+Mar!W548+Abr!W548+May!W548+Jun!W548+Jul!W548+Ago!W548+Set!W548+Oct!W548+Nov!W548+Dic!W548</f>
        <v>0</v>
      </c>
      <c r="AP548" s="261">
        <f t="shared" si="103"/>
        <v>0</v>
      </c>
      <c r="AQ548" s="17">
        <f>+Ene!X548+Feb!X548+Mar!X548+Abr!X548+May!X548+Jun!X548+Jul!X548+Ago!X548+Set!X548+Oct!X548+Nov!X548+Dic!X548</f>
        <v>0</v>
      </c>
      <c r="AR548" s="261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50">
        <v>0</v>
      </c>
      <c r="AX548" s="240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255">
        <v>0</v>
      </c>
      <c r="K549" s="255">
        <v>0</v>
      </c>
      <c r="L549" s="255">
        <v>0</v>
      </c>
      <c r="M549" s="255">
        <v>0</v>
      </c>
      <c r="N549" s="255">
        <v>0</v>
      </c>
      <c r="O549" s="255">
        <v>0</v>
      </c>
      <c r="P549" s="230">
        <f>+Ene!J549+Feb!J549+Mar!J549+Abr!J549+May!J549+Jun!J549+Jul!J549+Ago!J549+Set!J549+Oct!J549+Nov!J549+Dic!J549</f>
        <v>0</v>
      </c>
      <c r="Q549" s="234">
        <f>+Ene!K549+Feb!K549+Mar!K549+Abr!K549+May!K549+Jun!K549+Jul!K549+Ago!K549+Set!K549+Oct!K549+Nov!K549+Dic!K549</f>
        <v>0</v>
      </c>
      <c r="R549" s="248">
        <v>0</v>
      </c>
      <c r="S549" s="249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57">
        <v>0</v>
      </c>
      <c r="Y549" s="240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50">
        <v>0</v>
      </c>
      <c r="AF549" s="240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50">
        <v>0</v>
      </c>
      <c r="AM549" s="240">
        <f t="shared" si="102"/>
        <v>0</v>
      </c>
      <c r="AN549" s="266">
        <v>0</v>
      </c>
      <c r="AO549" s="230">
        <f>+Ene!W549+Feb!W549+Mar!W549+Abr!W549+May!W549+Jun!W549+Jul!W549+Ago!W549+Set!W549+Oct!W549+Nov!W549+Dic!W549</f>
        <v>0</v>
      </c>
      <c r="AP549" s="261">
        <f t="shared" si="103"/>
        <v>0</v>
      </c>
      <c r="AQ549" s="17">
        <f>+Ene!X549+Feb!X549+Mar!X549+Abr!X549+May!X549+Jun!X549+Jul!X549+Ago!X549+Set!X549+Oct!X549+Nov!X549+Dic!X549</f>
        <v>0</v>
      </c>
      <c r="AR549" s="261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50">
        <v>0</v>
      </c>
      <c r="AX549" s="240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255">
        <v>0</v>
      </c>
      <c r="K550" s="255">
        <v>13</v>
      </c>
      <c r="L550" s="255">
        <v>14</v>
      </c>
      <c r="M550" s="255">
        <v>10</v>
      </c>
      <c r="N550" s="255">
        <v>12.376642123869274</v>
      </c>
      <c r="O550" s="255">
        <v>37</v>
      </c>
      <c r="P550" s="230">
        <f>+Ene!J550+Feb!J550+Mar!J550+Abr!J550+May!J550+Jun!J550+Jul!J550+Ago!J550+Set!J550+Oct!J550+Nov!J550+Dic!J550</f>
        <v>0</v>
      </c>
      <c r="Q550" s="234">
        <f>+Ene!K550+Feb!K550+Mar!K550+Abr!K550+May!K550+Jun!K550+Jul!K550+Ago!K550+Set!K550+Oct!K550+Nov!K550+Dic!K550</f>
        <v>0</v>
      </c>
      <c r="R550" s="248">
        <v>0</v>
      </c>
      <c r="S550" s="249">
        <f t="shared" si="96"/>
        <v>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4</v>
      </c>
      <c r="V550" s="25">
        <f>+Ene!N550+Feb!N550+Mar!N550+Abr!N550+May!N550+Jun!N550+Jul!N550+Ago!N550+Set!N550+Oct!N550+Nov!N550+Dic!N550</f>
        <v>1</v>
      </c>
      <c r="W550" s="25">
        <f t="shared" si="97"/>
        <v>5</v>
      </c>
      <c r="X550" s="257">
        <v>37</v>
      </c>
      <c r="Y550" s="240">
        <f t="shared" si="98"/>
        <v>13.513513513513514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12</v>
      </c>
      <c r="AC550" s="25">
        <f>+Ene!R550+Feb!R550+Mar!R550+Abr!R550+May!R550+Jun!R550+Jul!R550+Ago!R550+Set!R550+Oct!R550+Nov!R550+Dic!R550</f>
        <v>16</v>
      </c>
      <c r="AD550" s="25">
        <f t="shared" si="99"/>
        <v>29</v>
      </c>
      <c r="AE550" s="250">
        <v>37</v>
      </c>
      <c r="AF550" s="240">
        <f t="shared" si="100"/>
        <v>78.378378378378372</v>
      </c>
      <c r="AG550" s="26">
        <f>+Ene!S550+Feb!S550+Mar!S550+Abr!S550+May!S550+Jun!S550+Jul!S550+Ago!S550+Set!S550+Oct!S550+Nov!S550+Dic!S550</f>
        <v>0</v>
      </c>
      <c r="AH550" s="25">
        <f>+Ene!T550+Feb!T550+Mar!T550+Abr!T550+May!T550+Jun!T550+Jul!T550+Ago!T550+Set!T550+Oct!T550+Nov!T550+Dic!T550</f>
        <v>0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4</v>
      </c>
      <c r="AK550" s="25">
        <f t="shared" si="101"/>
        <v>4</v>
      </c>
      <c r="AL550" s="250">
        <v>37</v>
      </c>
      <c r="AM550" s="240">
        <f t="shared" si="102"/>
        <v>10.810810810810811</v>
      </c>
      <c r="AN550" s="266">
        <v>12.376642123869274</v>
      </c>
      <c r="AO550" s="230">
        <f>+Ene!W550+Feb!W550+Mar!W550+Abr!W550+May!W550+Jun!W550+Jul!W550+Ago!W550+Set!W550+Oct!W550+Nov!W550+Dic!W550</f>
        <v>0</v>
      </c>
      <c r="AP550" s="261">
        <f t="shared" si="103"/>
        <v>0</v>
      </c>
      <c r="AQ550" s="17">
        <f>+Ene!X550+Feb!X550+Mar!X550+Abr!X550+May!X550+Jun!X550+Jul!X550+Ago!X550+Set!X550+Oct!X550+Nov!X550+Dic!X550</f>
        <v>0</v>
      </c>
      <c r="AR550" s="261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4</v>
      </c>
      <c r="AU550" s="25">
        <f>+Ene!AA550+Feb!AA550+Mar!AA550+Abr!AA550+May!AA550+Jun!AA550+Jul!AA550+Ago!AA550+Set!AA550+Oct!AA550+Nov!AA550+Dic!AA550</f>
        <v>2</v>
      </c>
      <c r="AV550" s="26">
        <f t="shared" si="105"/>
        <v>6</v>
      </c>
      <c r="AW550" s="250">
        <v>37</v>
      </c>
      <c r="AX550" s="240">
        <f t="shared" si="106"/>
        <v>16.216216216216218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255">
        <v>0</v>
      </c>
      <c r="K551" s="255">
        <v>10</v>
      </c>
      <c r="L551" s="255">
        <v>5</v>
      </c>
      <c r="M551" s="255">
        <v>8</v>
      </c>
      <c r="N551" s="255">
        <v>10.372905077046962</v>
      </c>
      <c r="O551" s="255">
        <v>23</v>
      </c>
      <c r="P551" s="230">
        <f>+Ene!J551+Feb!J551+Mar!J551+Abr!J551+May!J551+Jun!J551+Jul!J551+Ago!J551+Set!J551+Oct!J551+Nov!J551+Dic!J551</f>
        <v>2</v>
      </c>
      <c r="Q551" s="234">
        <f>+Ene!K551+Feb!K551+Mar!K551+Abr!K551+May!K551+Jun!K551+Jul!K551+Ago!K551+Set!K551+Oct!K551+Nov!K551+Dic!K551</f>
        <v>3</v>
      </c>
      <c r="R551" s="248">
        <v>0</v>
      </c>
      <c r="S551" s="249">
        <f t="shared" si="96"/>
        <v>0</v>
      </c>
      <c r="T551" s="26">
        <f>+Ene!L551+Feb!L551+Mar!L551+Abr!L551+May!L551+Jun!L551+Jul!L551+Ago!L551+Set!L551+Oct!L551+Nov!L551+Dic!L551</f>
        <v>2</v>
      </c>
      <c r="U551" s="25">
        <f>+Ene!M551+Feb!M551+Mar!M551+Abr!M551+May!M551+Jun!M551+Jul!M551+Ago!M551+Set!M551+Oct!M551+Nov!M551+Dic!M551</f>
        <v>2</v>
      </c>
      <c r="V551" s="25">
        <f>+Ene!N551+Feb!N551+Mar!N551+Abr!N551+May!N551+Jun!N551+Jul!N551+Ago!N551+Set!N551+Oct!N551+Nov!N551+Dic!N551</f>
        <v>3</v>
      </c>
      <c r="W551" s="25">
        <f t="shared" si="97"/>
        <v>7</v>
      </c>
      <c r="X551" s="257">
        <v>23</v>
      </c>
      <c r="Y551" s="240">
        <f t="shared" si="98"/>
        <v>30.434782608695656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4</v>
      </c>
      <c r="AC551" s="25">
        <f>+Ene!R551+Feb!R551+Mar!R551+Abr!R551+May!R551+Jun!R551+Jul!R551+Ago!R551+Set!R551+Oct!R551+Nov!R551+Dic!R551</f>
        <v>4</v>
      </c>
      <c r="AD551" s="25">
        <f t="shared" si="99"/>
        <v>13</v>
      </c>
      <c r="AE551" s="250">
        <v>23</v>
      </c>
      <c r="AF551" s="240">
        <f t="shared" si="100"/>
        <v>56.521739130434781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50">
        <v>23</v>
      </c>
      <c r="AM551" s="240">
        <f t="shared" si="102"/>
        <v>0</v>
      </c>
      <c r="AN551" s="266">
        <v>10.372905077046962</v>
      </c>
      <c r="AO551" s="230">
        <f>+Ene!W551+Feb!W551+Mar!W551+Abr!W551+May!W551+Jun!W551+Jul!W551+Ago!W551+Set!W551+Oct!W551+Nov!W551+Dic!W551</f>
        <v>0</v>
      </c>
      <c r="AP551" s="261">
        <f t="shared" si="103"/>
        <v>0</v>
      </c>
      <c r="AQ551" s="17">
        <f>+Ene!X551+Feb!X551+Mar!X551+Abr!X551+May!X551+Jun!X551+Jul!X551+Ago!X551+Set!X551+Oct!X551+Nov!X551+Dic!X551</f>
        <v>0</v>
      </c>
      <c r="AR551" s="261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50">
        <v>23</v>
      </c>
      <c r="AX551" s="240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255">
        <v>0</v>
      </c>
      <c r="K552" s="255">
        <v>23</v>
      </c>
      <c r="L552" s="255">
        <v>25</v>
      </c>
      <c r="M552" s="255">
        <v>16</v>
      </c>
      <c r="N552" s="255">
        <v>19.113401182268746</v>
      </c>
      <c r="O552" s="255">
        <v>64</v>
      </c>
      <c r="P552" s="230">
        <f>+Ene!J552+Feb!J552+Mar!J552+Abr!J552+May!J552+Jun!J552+Jul!J552+Ago!J552+Set!J552+Oct!J552+Nov!J552+Dic!J552</f>
        <v>12</v>
      </c>
      <c r="Q552" s="234">
        <f>+Ene!K552+Feb!K552+Mar!K552+Abr!K552+May!K552+Jun!K552+Jul!K552+Ago!K552+Set!K552+Oct!K552+Nov!K552+Dic!K552</f>
        <v>6</v>
      </c>
      <c r="R552" s="248">
        <v>0</v>
      </c>
      <c r="S552" s="249">
        <f t="shared" si="96"/>
        <v>0</v>
      </c>
      <c r="T552" s="26">
        <f>+Ene!L552+Feb!L552+Mar!L552+Abr!L552+May!L552+Jun!L552+Jul!L552+Ago!L552+Set!L552+Oct!L552+Nov!L552+Dic!L552</f>
        <v>8</v>
      </c>
      <c r="U552" s="25">
        <f>+Ene!M552+Feb!M552+Mar!M552+Abr!M552+May!M552+Jun!M552+Jul!M552+Ago!M552+Set!M552+Oct!M552+Nov!M552+Dic!M552</f>
        <v>12</v>
      </c>
      <c r="V552" s="25">
        <f>+Ene!N552+Feb!N552+Mar!N552+Abr!N552+May!N552+Jun!N552+Jul!N552+Ago!N552+Set!N552+Oct!N552+Nov!N552+Dic!N552</f>
        <v>10</v>
      </c>
      <c r="W552" s="25">
        <f t="shared" si="97"/>
        <v>30</v>
      </c>
      <c r="X552" s="257">
        <v>64</v>
      </c>
      <c r="Y552" s="240">
        <f t="shared" si="98"/>
        <v>46.875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7</v>
      </c>
      <c r="AB552" s="25">
        <f>+Ene!Q552+Feb!Q552+Mar!Q552+Abr!Q552+May!Q552+Jun!Q552+Jul!Q552+Ago!Q552+Set!Q552+Oct!Q552+Nov!Q552+Dic!Q552</f>
        <v>19</v>
      </c>
      <c r="AC552" s="25">
        <f>+Ene!R552+Feb!R552+Mar!R552+Abr!R552+May!R552+Jun!R552+Jul!R552+Ago!R552+Set!R552+Oct!R552+Nov!R552+Dic!R552</f>
        <v>17</v>
      </c>
      <c r="AD552" s="25">
        <f t="shared" si="99"/>
        <v>43</v>
      </c>
      <c r="AE552" s="250">
        <v>64</v>
      </c>
      <c r="AF552" s="240">
        <f t="shared" si="100"/>
        <v>67.1875</v>
      </c>
      <c r="AG552" s="26">
        <f>+Ene!S552+Feb!S552+Mar!S552+Abr!S552+May!S552+Jun!S552+Jul!S552+Ago!S552+Set!S552+Oct!S552+Nov!S552+Dic!S552</f>
        <v>7</v>
      </c>
      <c r="AH552" s="25">
        <f>+Ene!T552+Feb!T552+Mar!T552+Abr!T552+May!T552+Jun!T552+Jul!T552+Ago!T552+Set!T552+Oct!T552+Nov!T552+Dic!T552</f>
        <v>2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8</v>
      </c>
      <c r="AK552" s="25">
        <f t="shared" si="101"/>
        <v>17</v>
      </c>
      <c r="AL552" s="250">
        <v>64</v>
      </c>
      <c r="AM552" s="240">
        <f t="shared" si="102"/>
        <v>26.5625</v>
      </c>
      <c r="AN552" s="266">
        <v>19.113401182268746</v>
      </c>
      <c r="AO552" s="230">
        <f>+Ene!W552+Feb!W552+Mar!W552+Abr!W552+May!W552+Jun!W552+Jul!W552+Ago!W552+Set!W552+Oct!W552+Nov!W552+Dic!W552</f>
        <v>0</v>
      </c>
      <c r="AP552" s="261">
        <f t="shared" si="103"/>
        <v>0</v>
      </c>
      <c r="AQ552" s="17">
        <f>+Ene!X552+Feb!X552+Mar!X552+Abr!X552+May!X552+Jun!X552+Jul!X552+Ago!X552+Set!X552+Oct!X552+Nov!X552+Dic!X552</f>
        <v>0</v>
      </c>
      <c r="AR552" s="261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1</v>
      </c>
      <c r="AU552" s="25">
        <f>+Ene!AA552+Feb!AA552+Mar!AA552+Abr!AA552+May!AA552+Jun!AA552+Jul!AA552+Ago!AA552+Set!AA552+Oct!AA552+Nov!AA552+Dic!AA552</f>
        <v>1</v>
      </c>
      <c r="AV552" s="26">
        <f t="shared" si="105"/>
        <v>2</v>
      </c>
      <c r="AW552" s="250">
        <v>64</v>
      </c>
      <c r="AX552" s="240">
        <f t="shared" si="106"/>
        <v>3.125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255">
        <v>0</v>
      </c>
      <c r="K553" s="255">
        <v>16</v>
      </c>
      <c r="L553" s="255">
        <v>11</v>
      </c>
      <c r="M553" s="255">
        <v>4.9149242635995112</v>
      </c>
      <c r="N553" s="255">
        <v>10.143536936111905</v>
      </c>
      <c r="O553" s="255">
        <v>31.914924263599509</v>
      </c>
      <c r="P553" s="230">
        <f>+Ene!J553+Feb!J553+Mar!J553+Abr!J553+May!J553+Jun!J553+Jul!J553+Ago!J553+Set!J553+Oct!J553+Nov!J553+Dic!J553</f>
        <v>2</v>
      </c>
      <c r="Q553" s="234">
        <f>+Ene!K553+Feb!K553+Mar!K553+Abr!K553+May!K553+Jun!K553+Jul!K553+Ago!K553+Set!K553+Oct!K553+Nov!K553+Dic!K553</f>
        <v>3</v>
      </c>
      <c r="R553" s="248">
        <v>0</v>
      </c>
      <c r="S553" s="249">
        <f t="shared" si="96"/>
        <v>0</v>
      </c>
      <c r="T553" s="26">
        <f>+Ene!L553+Feb!L553+Mar!L553+Abr!L553+May!L553+Jun!L553+Jul!L553+Ago!L553+Set!L553+Oct!L553+Nov!L553+Dic!L553</f>
        <v>8</v>
      </c>
      <c r="U553" s="25">
        <f>+Ene!M553+Feb!M553+Mar!M553+Abr!M553+May!M553+Jun!M553+Jul!M553+Ago!M553+Set!M553+Oct!M553+Nov!M553+Dic!M553</f>
        <v>9</v>
      </c>
      <c r="V553" s="25">
        <f>+Ene!N553+Feb!N553+Mar!N553+Abr!N553+May!N553+Jun!N553+Jul!N553+Ago!N553+Set!N553+Oct!N553+Nov!N553+Dic!N553</f>
        <v>7</v>
      </c>
      <c r="W553" s="25">
        <f t="shared" si="97"/>
        <v>24</v>
      </c>
      <c r="X553" s="257">
        <v>31.914924263599509</v>
      </c>
      <c r="Y553" s="240">
        <f t="shared" si="98"/>
        <v>75.199927788558611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7</v>
      </c>
      <c r="AB553" s="25">
        <f>+Ene!Q553+Feb!Q553+Mar!Q553+Abr!Q553+May!Q553+Jun!Q553+Jul!Q553+Ago!Q553+Set!Q553+Oct!Q553+Nov!Q553+Dic!Q553</f>
        <v>12</v>
      </c>
      <c r="AC553" s="25">
        <f>+Ene!R553+Feb!R553+Mar!R553+Abr!R553+May!R553+Jun!R553+Jul!R553+Ago!R553+Set!R553+Oct!R553+Nov!R553+Dic!R553</f>
        <v>24</v>
      </c>
      <c r="AD553" s="25">
        <f t="shared" si="99"/>
        <v>43</v>
      </c>
      <c r="AE553" s="250">
        <v>31.914924263599509</v>
      </c>
      <c r="AF553" s="240">
        <f t="shared" si="100"/>
        <v>134.73320395450082</v>
      </c>
      <c r="AG553" s="26">
        <f>+Ene!S553+Feb!S553+Mar!S553+Abr!S553+May!S553+Jun!S553+Jul!S553+Ago!S553+Set!S553+Oct!S553+Nov!S553+Dic!S553</f>
        <v>2</v>
      </c>
      <c r="AH553" s="25">
        <f>+Ene!T553+Feb!T553+Mar!T553+Abr!T553+May!T553+Jun!T553+Jul!T553+Ago!T553+Set!T553+Oct!T553+Nov!T553+Dic!T553</f>
        <v>6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3</v>
      </c>
      <c r="AK553" s="25">
        <f t="shared" si="101"/>
        <v>11</v>
      </c>
      <c r="AL553" s="250">
        <v>31.914924263599509</v>
      </c>
      <c r="AM553" s="240">
        <f t="shared" si="102"/>
        <v>34.466633569756027</v>
      </c>
      <c r="AN553" s="266">
        <v>10.143536936111905</v>
      </c>
      <c r="AO553" s="230">
        <f>+Ene!W553+Feb!W553+Mar!W553+Abr!W553+May!W553+Jun!W553+Jul!W553+Ago!W553+Set!W553+Oct!W553+Nov!W553+Dic!W553</f>
        <v>0</v>
      </c>
      <c r="AP553" s="261">
        <f t="shared" si="103"/>
        <v>0</v>
      </c>
      <c r="AQ553" s="17">
        <f>+Ene!X553+Feb!X553+Mar!X553+Abr!X553+May!X553+Jun!X553+Jul!X553+Ago!X553+Set!X553+Oct!X553+Nov!X553+Dic!X553</f>
        <v>0</v>
      </c>
      <c r="AR553" s="261">
        <f t="shared" si="104"/>
        <v>0</v>
      </c>
      <c r="AS553" s="25">
        <f>+Ene!Y553+Feb!Y553+Mar!Y553+Abr!Y553+May!Y553+Jun!Y553+Jul!Y553+Ago!Y553+Set!Y553+Oct!Y553+Nov!Y553+Dic!Y553</f>
        <v>1</v>
      </c>
      <c r="AT553" s="25">
        <f>+Ene!Z553+Feb!Z553+Mar!Z553+Abr!Z553+May!Z553+Jun!Z553+Jul!Z553+Ago!Z553+Set!Z553+Oct!Z553+Nov!Z553+Dic!Z553</f>
        <v>1</v>
      </c>
      <c r="AU553" s="25">
        <f>+Ene!AA553+Feb!AA553+Mar!AA553+Abr!AA553+May!AA553+Jun!AA553+Jul!AA553+Ago!AA553+Set!AA553+Oct!AA553+Nov!AA553+Dic!AA553</f>
        <v>3</v>
      </c>
      <c r="AV553" s="26">
        <f t="shared" si="105"/>
        <v>5</v>
      </c>
      <c r="AW553" s="250">
        <v>31.914924263599509</v>
      </c>
      <c r="AX553" s="240">
        <f t="shared" si="106"/>
        <v>15.666651622616376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255">
        <v>0</v>
      </c>
      <c r="K554" s="255">
        <v>0</v>
      </c>
      <c r="L554" s="255">
        <v>0</v>
      </c>
      <c r="M554" s="255">
        <v>0</v>
      </c>
      <c r="N554" s="255">
        <v>0</v>
      </c>
      <c r="O554" s="255">
        <v>0</v>
      </c>
      <c r="P554" s="230">
        <f>+Ene!J554+Feb!J554+Mar!J554+Abr!J554+May!J554+Jun!J554+Jul!J554+Ago!J554+Set!J554+Oct!J554+Nov!J554+Dic!J554</f>
        <v>0</v>
      </c>
      <c r="Q554" s="234">
        <f>+Ene!K554+Feb!K554+Mar!K554+Abr!K554+May!K554+Jun!K554+Jul!K554+Ago!K554+Set!K554+Oct!K554+Nov!K554+Dic!K554</f>
        <v>0</v>
      </c>
      <c r="R554" s="248">
        <v>0</v>
      </c>
      <c r="S554" s="249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57">
        <v>0</v>
      </c>
      <c r="Y554" s="240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50">
        <v>0</v>
      </c>
      <c r="AF554" s="240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50">
        <v>0</v>
      </c>
      <c r="AM554" s="240">
        <f t="shared" si="102"/>
        <v>0</v>
      </c>
      <c r="AN554" s="266">
        <v>0</v>
      </c>
      <c r="AO554" s="230">
        <f>+Ene!W554+Feb!W554+Mar!W554+Abr!W554+May!W554+Jun!W554+Jul!W554+Ago!W554+Set!W554+Oct!W554+Nov!W554+Dic!W554</f>
        <v>0</v>
      </c>
      <c r="AP554" s="261">
        <f t="shared" si="103"/>
        <v>0</v>
      </c>
      <c r="AQ554" s="17">
        <f>+Ene!X554+Feb!X554+Mar!X554+Abr!X554+May!X554+Jun!X554+Jul!X554+Ago!X554+Set!X554+Oct!X554+Nov!X554+Dic!X554</f>
        <v>0</v>
      </c>
      <c r="AR554" s="261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50">
        <v>0</v>
      </c>
      <c r="AX554" s="240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255">
        <v>0</v>
      </c>
      <c r="K555" s="255">
        <v>11</v>
      </c>
      <c r="L555" s="255">
        <v>15</v>
      </c>
      <c r="M555" s="255">
        <v>6</v>
      </c>
      <c r="N555" s="255">
        <v>8.4479413875853506</v>
      </c>
      <c r="O555" s="255">
        <v>32</v>
      </c>
      <c r="P555" s="230">
        <f>+Ene!J555+Feb!J555+Mar!J555+Abr!J555+May!J555+Jun!J555+Jul!J555+Ago!J555+Set!J555+Oct!J555+Nov!J555+Dic!J555</f>
        <v>12</v>
      </c>
      <c r="Q555" s="234">
        <f>+Ene!K555+Feb!K555+Mar!K555+Abr!K555+May!K555+Jun!K555+Jul!K555+Ago!K555+Set!K555+Oct!K555+Nov!K555+Dic!K555</f>
        <v>11</v>
      </c>
      <c r="R555" s="248">
        <v>0</v>
      </c>
      <c r="S555" s="249">
        <f t="shared" si="96"/>
        <v>0</v>
      </c>
      <c r="T555" s="26">
        <f>+Ene!L555+Feb!L555+Mar!L555+Abr!L555+May!L555+Jun!L555+Jul!L555+Ago!L555+Set!L555+Oct!L555+Nov!L555+Dic!L555</f>
        <v>8</v>
      </c>
      <c r="U555" s="25">
        <f>+Ene!M555+Feb!M555+Mar!M555+Abr!M555+May!M555+Jun!M555+Jul!M555+Ago!M555+Set!M555+Oct!M555+Nov!M555+Dic!M555</f>
        <v>4</v>
      </c>
      <c r="V555" s="25">
        <f>+Ene!N555+Feb!N555+Mar!N555+Abr!N555+May!N555+Jun!N555+Jul!N555+Ago!N555+Set!N555+Oct!N555+Nov!N555+Dic!N555</f>
        <v>2</v>
      </c>
      <c r="W555" s="25">
        <f t="shared" si="97"/>
        <v>14</v>
      </c>
      <c r="X555" s="257">
        <v>32</v>
      </c>
      <c r="Y555" s="240">
        <f t="shared" si="98"/>
        <v>43.75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9</v>
      </c>
      <c r="AB555" s="25">
        <f>+Ene!Q555+Feb!Q555+Mar!Q555+Abr!Q555+May!Q555+Jun!Q555+Jul!Q555+Ago!Q555+Set!Q555+Oct!Q555+Nov!Q555+Dic!Q555</f>
        <v>42</v>
      </c>
      <c r="AC555" s="25">
        <f>+Ene!R555+Feb!R555+Mar!R555+Abr!R555+May!R555+Jun!R555+Jul!R555+Ago!R555+Set!R555+Oct!R555+Nov!R555+Dic!R555</f>
        <v>19</v>
      </c>
      <c r="AD555" s="25">
        <f t="shared" si="99"/>
        <v>70</v>
      </c>
      <c r="AE555" s="250">
        <v>32</v>
      </c>
      <c r="AF555" s="240">
        <f t="shared" si="100"/>
        <v>218.75</v>
      </c>
      <c r="AG555" s="26">
        <f>+Ene!S555+Feb!S555+Mar!S555+Abr!S555+May!S555+Jun!S555+Jul!S555+Ago!S555+Set!S555+Oct!S555+Nov!S555+Dic!S555</f>
        <v>7</v>
      </c>
      <c r="AH555" s="25">
        <f>+Ene!T555+Feb!T555+Mar!T555+Abr!T555+May!T555+Jun!T555+Jul!T555+Ago!T555+Set!T555+Oct!T555+Nov!T555+Dic!T555</f>
        <v>11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18</v>
      </c>
      <c r="AL555" s="250">
        <v>32</v>
      </c>
      <c r="AM555" s="240">
        <f t="shared" si="102"/>
        <v>56.25</v>
      </c>
      <c r="AN555" s="266">
        <v>8.4479413875853506</v>
      </c>
      <c r="AO555" s="230">
        <f>+Ene!W555+Feb!W555+Mar!W555+Abr!W555+May!W555+Jun!W555+Jul!W555+Ago!W555+Set!W555+Oct!W555+Nov!W555+Dic!W555</f>
        <v>0</v>
      </c>
      <c r="AP555" s="261">
        <f t="shared" si="103"/>
        <v>0</v>
      </c>
      <c r="AQ555" s="17">
        <f>+Ene!X555+Feb!X555+Mar!X555+Abr!X555+May!X555+Jun!X555+Jul!X555+Ago!X555+Set!X555+Oct!X555+Nov!X555+Dic!X555</f>
        <v>0</v>
      </c>
      <c r="AR555" s="261">
        <f t="shared" si="104"/>
        <v>0</v>
      </c>
      <c r="AS555" s="25">
        <f>+Ene!Y555+Feb!Y555+Mar!Y555+Abr!Y555+May!Y555+Jun!Y555+Jul!Y555+Ago!Y555+Set!Y555+Oct!Y555+Nov!Y555+Dic!Y555</f>
        <v>2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2</v>
      </c>
      <c r="AW555" s="250">
        <v>32</v>
      </c>
      <c r="AX555" s="240">
        <f t="shared" si="106"/>
        <v>6.25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255">
        <v>0</v>
      </c>
      <c r="K556" s="255">
        <v>0</v>
      </c>
      <c r="L556" s="255">
        <v>0</v>
      </c>
      <c r="M556" s="255">
        <v>0</v>
      </c>
      <c r="N556" s="255">
        <v>0</v>
      </c>
      <c r="O556" s="255">
        <v>0</v>
      </c>
      <c r="P556" s="230">
        <f>+Ene!J556+Feb!J556+Mar!J556+Abr!J556+May!J556+Jun!J556+Jul!J556+Ago!J556+Set!J556+Oct!J556+Nov!J556+Dic!J556</f>
        <v>0</v>
      </c>
      <c r="Q556" s="234">
        <f>+Ene!K556+Feb!K556+Mar!K556+Abr!K556+May!K556+Jun!K556+Jul!K556+Ago!K556+Set!K556+Oct!K556+Nov!K556+Dic!K556</f>
        <v>0</v>
      </c>
      <c r="R556" s="248">
        <v>0</v>
      </c>
      <c r="S556" s="249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57">
        <v>0</v>
      </c>
      <c r="Y556" s="240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50">
        <v>0</v>
      </c>
      <c r="AF556" s="240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50">
        <v>0</v>
      </c>
      <c r="AM556" s="240">
        <f t="shared" si="102"/>
        <v>0</v>
      </c>
      <c r="AN556" s="266">
        <v>0</v>
      </c>
      <c r="AO556" s="230">
        <f>+Ene!W556+Feb!W556+Mar!W556+Abr!W556+May!W556+Jun!W556+Jul!W556+Ago!W556+Set!W556+Oct!W556+Nov!W556+Dic!W556</f>
        <v>0</v>
      </c>
      <c r="AP556" s="261">
        <f t="shared" si="103"/>
        <v>0</v>
      </c>
      <c r="AQ556" s="17">
        <f>+Ene!X556+Feb!X556+Mar!X556+Abr!X556+May!X556+Jun!X556+Jul!X556+Ago!X556+Set!X556+Oct!X556+Nov!X556+Dic!X556</f>
        <v>0</v>
      </c>
      <c r="AR556" s="261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50">
        <v>0</v>
      </c>
      <c r="AX556" s="240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255">
        <v>0</v>
      </c>
      <c r="K557" s="255">
        <v>0</v>
      </c>
      <c r="L557" s="255">
        <v>0</v>
      </c>
      <c r="M557" s="255">
        <v>0</v>
      </c>
      <c r="N557" s="255">
        <v>0</v>
      </c>
      <c r="O557" s="255">
        <v>0</v>
      </c>
      <c r="P557" s="230">
        <f>+Ene!J557+Feb!J557+Mar!J557+Abr!J557+May!J557+Jun!J557+Jul!J557+Ago!J557+Set!J557+Oct!J557+Nov!J557+Dic!J557</f>
        <v>0</v>
      </c>
      <c r="Q557" s="234">
        <f>+Ene!K557+Feb!K557+Mar!K557+Abr!K557+May!K557+Jun!K557+Jul!K557+Ago!K557+Set!K557+Oct!K557+Nov!K557+Dic!K557</f>
        <v>0</v>
      </c>
      <c r="R557" s="248">
        <v>0</v>
      </c>
      <c r="S557" s="249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57">
        <v>0</v>
      </c>
      <c r="Y557" s="240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50">
        <v>0</v>
      </c>
      <c r="AF557" s="240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50">
        <v>0</v>
      </c>
      <c r="AM557" s="240">
        <f t="shared" si="102"/>
        <v>0</v>
      </c>
      <c r="AN557" s="266">
        <v>0</v>
      </c>
      <c r="AO557" s="230">
        <f>+Ene!W557+Feb!W557+Mar!W557+Abr!W557+May!W557+Jun!W557+Jul!W557+Ago!W557+Set!W557+Oct!W557+Nov!W557+Dic!W557</f>
        <v>0</v>
      </c>
      <c r="AP557" s="261">
        <f t="shared" si="103"/>
        <v>0</v>
      </c>
      <c r="AQ557" s="17">
        <f>+Ene!X557+Feb!X557+Mar!X557+Abr!X557+May!X557+Jun!X557+Jul!X557+Ago!X557+Set!X557+Oct!X557+Nov!X557+Dic!X557</f>
        <v>0</v>
      </c>
      <c r="AR557" s="261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50">
        <v>0</v>
      </c>
      <c r="AX557" s="240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255">
        <v>0</v>
      </c>
      <c r="K558" s="255">
        <v>0</v>
      </c>
      <c r="L558" s="255">
        <v>0</v>
      </c>
      <c r="M558" s="255">
        <v>0</v>
      </c>
      <c r="N558" s="255">
        <v>0</v>
      </c>
      <c r="O558" s="255">
        <v>0</v>
      </c>
      <c r="P558" s="230">
        <f>+Ene!J558+Feb!J558+Mar!J558+Abr!J558+May!J558+Jun!J558+Jul!J558+Ago!J558+Set!J558+Oct!J558+Nov!J558+Dic!J558</f>
        <v>0</v>
      </c>
      <c r="Q558" s="234">
        <f>+Ene!K558+Feb!K558+Mar!K558+Abr!K558+May!K558+Jun!K558+Jul!K558+Ago!K558+Set!K558+Oct!K558+Nov!K558+Dic!K558</f>
        <v>0</v>
      </c>
      <c r="R558" s="248">
        <v>0</v>
      </c>
      <c r="S558" s="249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57">
        <v>0</v>
      </c>
      <c r="Y558" s="240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50">
        <v>0</v>
      </c>
      <c r="AF558" s="240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50">
        <v>0</v>
      </c>
      <c r="AM558" s="240">
        <f t="shared" si="102"/>
        <v>0</v>
      </c>
      <c r="AN558" s="266">
        <v>0</v>
      </c>
      <c r="AO558" s="230">
        <f>+Ene!W558+Feb!W558+Mar!W558+Abr!W558+May!W558+Jun!W558+Jul!W558+Ago!W558+Set!W558+Oct!W558+Nov!W558+Dic!W558</f>
        <v>0</v>
      </c>
      <c r="AP558" s="261">
        <f t="shared" si="103"/>
        <v>0</v>
      </c>
      <c r="AQ558" s="17">
        <f>+Ene!X558+Feb!X558+Mar!X558+Abr!X558+May!X558+Jun!X558+Jul!X558+Ago!X558+Set!X558+Oct!X558+Nov!X558+Dic!X558</f>
        <v>0</v>
      </c>
      <c r="AR558" s="261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50">
        <v>0</v>
      </c>
      <c r="AX558" s="240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255">
        <v>0</v>
      </c>
      <c r="K559" s="255">
        <v>0</v>
      </c>
      <c r="L559" s="255">
        <v>0</v>
      </c>
      <c r="M559" s="255">
        <v>0</v>
      </c>
      <c r="N559" s="255">
        <v>0</v>
      </c>
      <c r="O559" s="255">
        <v>0</v>
      </c>
      <c r="P559" s="230">
        <f>+Ene!J559+Feb!J559+Mar!J559+Abr!J559+May!J559+Jun!J559+Jul!J559+Ago!J559+Set!J559+Oct!J559+Nov!J559+Dic!J559</f>
        <v>0</v>
      </c>
      <c r="Q559" s="234">
        <f>+Ene!K559+Feb!K559+Mar!K559+Abr!K559+May!K559+Jun!K559+Jul!K559+Ago!K559+Set!K559+Oct!K559+Nov!K559+Dic!K559</f>
        <v>0</v>
      </c>
      <c r="R559" s="248">
        <v>0</v>
      </c>
      <c r="S559" s="249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57">
        <v>0</v>
      </c>
      <c r="Y559" s="240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50">
        <v>0</v>
      </c>
      <c r="AF559" s="240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50">
        <v>0</v>
      </c>
      <c r="AM559" s="240">
        <f t="shared" si="102"/>
        <v>0</v>
      </c>
      <c r="AN559" s="266">
        <v>0</v>
      </c>
      <c r="AO559" s="230">
        <f>+Ene!W559+Feb!W559+Mar!W559+Abr!W559+May!W559+Jun!W559+Jul!W559+Ago!W559+Set!W559+Oct!W559+Nov!W559+Dic!W559</f>
        <v>0</v>
      </c>
      <c r="AP559" s="261">
        <f t="shared" si="103"/>
        <v>0</v>
      </c>
      <c r="AQ559" s="17">
        <f>+Ene!X559+Feb!X559+Mar!X559+Abr!X559+May!X559+Jun!X559+Jul!X559+Ago!X559+Set!X559+Oct!X559+Nov!X559+Dic!X559</f>
        <v>0</v>
      </c>
      <c r="AR559" s="261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50">
        <v>0</v>
      </c>
      <c r="AX559" s="240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255">
        <v>0</v>
      </c>
      <c r="K560" s="255">
        <v>0</v>
      </c>
      <c r="L560" s="255">
        <v>0</v>
      </c>
      <c r="M560" s="255">
        <v>0</v>
      </c>
      <c r="N560" s="255">
        <v>0</v>
      </c>
      <c r="O560" s="255">
        <v>0</v>
      </c>
      <c r="P560" s="230">
        <f>+Ene!J560+Feb!J560+Mar!J560+Abr!J560+May!J560+Jun!J560+Jul!J560+Ago!J560+Set!J560+Oct!J560+Nov!J560+Dic!J560</f>
        <v>0</v>
      </c>
      <c r="Q560" s="234">
        <f>+Ene!K560+Feb!K560+Mar!K560+Abr!K560+May!K560+Jun!K560+Jul!K560+Ago!K560+Set!K560+Oct!K560+Nov!K560+Dic!K560</f>
        <v>0</v>
      </c>
      <c r="R560" s="248">
        <v>0</v>
      </c>
      <c r="S560" s="249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57">
        <v>0</v>
      </c>
      <c r="Y560" s="240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50">
        <v>0</v>
      </c>
      <c r="AF560" s="240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50">
        <v>0</v>
      </c>
      <c r="AM560" s="240">
        <f t="shared" si="102"/>
        <v>0</v>
      </c>
      <c r="AN560" s="266">
        <v>0</v>
      </c>
      <c r="AO560" s="230">
        <f>+Ene!W560+Feb!W560+Mar!W560+Abr!W560+May!W560+Jun!W560+Jul!W560+Ago!W560+Set!W560+Oct!W560+Nov!W560+Dic!W560</f>
        <v>0</v>
      </c>
      <c r="AP560" s="261">
        <f t="shared" si="103"/>
        <v>0</v>
      </c>
      <c r="AQ560" s="17">
        <f>+Ene!X560+Feb!X560+Mar!X560+Abr!X560+May!X560+Jun!X560+Jul!X560+Ago!X560+Set!X560+Oct!X560+Nov!X560+Dic!X560</f>
        <v>0</v>
      </c>
      <c r="AR560" s="261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50">
        <v>0</v>
      </c>
      <c r="AX560" s="240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255">
        <v>0</v>
      </c>
      <c r="K561" s="255">
        <v>0</v>
      </c>
      <c r="L561" s="255">
        <v>0</v>
      </c>
      <c r="M561" s="255">
        <v>0</v>
      </c>
      <c r="N561" s="255">
        <v>0</v>
      </c>
      <c r="O561" s="255">
        <v>0</v>
      </c>
      <c r="P561" s="230">
        <f>+Ene!J561+Feb!J561+Mar!J561+Abr!J561+May!J561+Jun!J561+Jul!J561+Ago!J561+Set!J561+Oct!J561+Nov!J561+Dic!J561</f>
        <v>0</v>
      </c>
      <c r="Q561" s="234">
        <f>+Ene!K561+Feb!K561+Mar!K561+Abr!K561+May!K561+Jun!K561+Jul!K561+Ago!K561+Set!K561+Oct!K561+Nov!K561+Dic!K561</f>
        <v>0</v>
      </c>
      <c r="R561" s="248">
        <v>0</v>
      </c>
      <c r="S561" s="249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57">
        <v>0</v>
      </c>
      <c r="Y561" s="240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50">
        <v>0</v>
      </c>
      <c r="AF561" s="240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50">
        <v>0</v>
      </c>
      <c r="AM561" s="240">
        <f t="shared" si="102"/>
        <v>0</v>
      </c>
      <c r="AN561" s="266">
        <v>0</v>
      </c>
      <c r="AO561" s="230">
        <f>+Ene!W561+Feb!W561+Mar!W561+Abr!W561+May!W561+Jun!W561+Jul!W561+Ago!W561+Set!W561+Oct!W561+Nov!W561+Dic!W561</f>
        <v>0</v>
      </c>
      <c r="AP561" s="261">
        <f t="shared" si="103"/>
        <v>0</v>
      </c>
      <c r="AQ561" s="17">
        <f>+Ene!X561+Feb!X561+Mar!X561+Abr!X561+May!X561+Jun!X561+Jul!X561+Ago!X561+Set!X561+Oct!X561+Nov!X561+Dic!X561</f>
        <v>0</v>
      </c>
      <c r="AR561" s="261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50">
        <v>0</v>
      </c>
      <c r="AX561" s="240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255">
        <v>0</v>
      </c>
      <c r="K562" s="255">
        <v>0</v>
      </c>
      <c r="L562" s="255">
        <v>0</v>
      </c>
      <c r="M562" s="255">
        <v>0</v>
      </c>
      <c r="N562" s="255">
        <v>0</v>
      </c>
      <c r="O562" s="255">
        <v>0</v>
      </c>
      <c r="P562" s="230">
        <f>+Ene!J562+Feb!J562+Mar!J562+Abr!J562+May!J562+Jun!J562+Jul!J562+Ago!J562+Set!J562+Oct!J562+Nov!J562+Dic!J562</f>
        <v>0</v>
      </c>
      <c r="Q562" s="234">
        <f>+Ene!K562+Feb!K562+Mar!K562+Abr!K562+May!K562+Jun!K562+Jul!K562+Ago!K562+Set!K562+Oct!K562+Nov!K562+Dic!K562</f>
        <v>0</v>
      </c>
      <c r="R562" s="248">
        <v>0</v>
      </c>
      <c r="S562" s="249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57">
        <v>0</v>
      </c>
      <c r="Y562" s="240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50">
        <v>0</v>
      </c>
      <c r="AF562" s="240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50">
        <v>0</v>
      </c>
      <c r="AM562" s="240">
        <f t="shared" si="102"/>
        <v>0</v>
      </c>
      <c r="AN562" s="266">
        <v>0</v>
      </c>
      <c r="AO562" s="230">
        <f>+Ene!W562+Feb!W562+Mar!W562+Abr!W562+May!W562+Jun!W562+Jul!W562+Ago!W562+Set!W562+Oct!W562+Nov!W562+Dic!W562</f>
        <v>0</v>
      </c>
      <c r="AP562" s="261">
        <f t="shared" si="103"/>
        <v>0</v>
      </c>
      <c r="AQ562" s="17">
        <f>+Ene!X562+Feb!X562+Mar!X562+Abr!X562+May!X562+Jun!X562+Jul!X562+Ago!X562+Set!X562+Oct!X562+Nov!X562+Dic!X562</f>
        <v>0</v>
      </c>
      <c r="AR562" s="261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50">
        <v>0</v>
      </c>
      <c r="AX562" s="240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255">
        <v>0</v>
      </c>
      <c r="K563" s="255">
        <v>0</v>
      </c>
      <c r="L563" s="255">
        <v>0</v>
      </c>
      <c r="M563" s="255">
        <v>0</v>
      </c>
      <c r="N563" s="255">
        <v>0</v>
      </c>
      <c r="O563" s="255">
        <v>0</v>
      </c>
      <c r="P563" s="230">
        <f>+Ene!J563+Feb!J563+Mar!J563+Abr!J563+May!J563+Jun!J563+Jul!J563+Ago!J563+Set!J563+Oct!J563+Nov!J563+Dic!J563</f>
        <v>0</v>
      </c>
      <c r="Q563" s="234">
        <f>+Ene!K563+Feb!K563+Mar!K563+Abr!K563+May!K563+Jun!K563+Jul!K563+Ago!K563+Set!K563+Oct!K563+Nov!K563+Dic!K563</f>
        <v>0</v>
      </c>
      <c r="R563" s="248">
        <v>0</v>
      </c>
      <c r="S563" s="249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57">
        <v>0</v>
      </c>
      <c r="Y563" s="240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50">
        <v>0</v>
      </c>
      <c r="AF563" s="240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50">
        <v>0</v>
      </c>
      <c r="AM563" s="240">
        <f t="shared" si="102"/>
        <v>0</v>
      </c>
      <c r="AN563" s="266">
        <v>0</v>
      </c>
      <c r="AO563" s="230">
        <f>+Ene!W563+Feb!W563+Mar!W563+Abr!W563+May!W563+Jun!W563+Jul!W563+Ago!W563+Set!W563+Oct!W563+Nov!W563+Dic!W563</f>
        <v>0</v>
      </c>
      <c r="AP563" s="261">
        <f t="shared" si="103"/>
        <v>0</v>
      </c>
      <c r="AQ563" s="17">
        <f>+Ene!X563+Feb!X563+Mar!X563+Abr!X563+May!X563+Jun!X563+Jul!X563+Ago!X563+Set!X563+Oct!X563+Nov!X563+Dic!X563</f>
        <v>0</v>
      </c>
      <c r="AR563" s="261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50">
        <v>0</v>
      </c>
      <c r="AX563" s="240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255">
        <v>0</v>
      </c>
      <c r="K564" s="255">
        <v>0</v>
      </c>
      <c r="L564" s="255">
        <v>0</v>
      </c>
      <c r="M564" s="255">
        <v>0</v>
      </c>
      <c r="N564" s="255">
        <v>0</v>
      </c>
      <c r="O564" s="255">
        <v>0</v>
      </c>
      <c r="P564" s="230">
        <f>+Ene!J564+Feb!J564+Mar!J564+Abr!J564+May!J564+Jun!J564+Jul!J564+Ago!J564+Set!J564+Oct!J564+Nov!J564+Dic!J564</f>
        <v>0</v>
      </c>
      <c r="Q564" s="234">
        <f>+Ene!K564+Feb!K564+Mar!K564+Abr!K564+May!K564+Jun!K564+Jul!K564+Ago!K564+Set!K564+Oct!K564+Nov!K564+Dic!K564</f>
        <v>0</v>
      </c>
      <c r="R564" s="248">
        <v>0</v>
      </c>
      <c r="S564" s="249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57">
        <v>0</v>
      </c>
      <c r="Y564" s="240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50">
        <v>0</v>
      </c>
      <c r="AF564" s="240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50">
        <v>0</v>
      </c>
      <c r="AM564" s="240">
        <f t="shared" si="102"/>
        <v>0</v>
      </c>
      <c r="AN564" s="266">
        <v>0</v>
      </c>
      <c r="AO564" s="230">
        <f>+Ene!W564+Feb!W564+Mar!W564+Abr!W564+May!W564+Jun!W564+Jul!W564+Ago!W564+Set!W564+Oct!W564+Nov!W564+Dic!W564</f>
        <v>0</v>
      </c>
      <c r="AP564" s="261">
        <f t="shared" si="103"/>
        <v>0</v>
      </c>
      <c r="AQ564" s="17">
        <f>+Ene!X564+Feb!X564+Mar!X564+Abr!X564+May!X564+Jun!X564+Jul!X564+Ago!X564+Set!X564+Oct!X564+Nov!X564+Dic!X564</f>
        <v>0</v>
      </c>
      <c r="AR564" s="261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50">
        <v>0</v>
      </c>
      <c r="AX564" s="240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255">
        <v>0</v>
      </c>
      <c r="K565" s="255">
        <v>0</v>
      </c>
      <c r="L565" s="255">
        <v>0</v>
      </c>
      <c r="M565" s="255">
        <v>0</v>
      </c>
      <c r="N565" s="255">
        <v>0</v>
      </c>
      <c r="O565" s="255">
        <v>0</v>
      </c>
      <c r="P565" s="230">
        <f>+Ene!J565+Feb!J565+Mar!J565+Abr!J565+May!J565+Jun!J565+Jul!J565+Ago!J565+Set!J565+Oct!J565+Nov!J565+Dic!J565</f>
        <v>0</v>
      </c>
      <c r="Q565" s="234">
        <f>+Ene!K565+Feb!K565+Mar!K565+Abr!K565+May!K565+Jun!K565+Jul!K565+Ago!K565+Set!K565+Oct!K565+Nov!K565+Dic!K565</f>
        <v>0</v>
      </c>
      <c r="R565" s="248">
        <v>0</v>
      </c>
      <c r="S565" s="249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57">
        <v>0</v>
      </c>
      <c r="Y565" s="240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50">
        <v>0</v>
      </c>
      <c r="AF565" s="240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50">
        <v>0</v>
      </c>
      <c r="AM565" s="240">
        <f t="shared" si="102"/>
        <v>0</v>
      </c>
      <c r="AN565" s="266">
        <v>0</v>
      </c>
      <c r="AO565" s="230">
        <f>+Ene!W565+Feb!W565+Mar!W565+Abr!W565+May!W565+Jun!W565+Jul!W565+Ago!W565+Set!W565+Oct!W565+Nov!W565+Dic!W565</f>
        <v>0</v>
      </c>
      <c r="AP565" s="261">
        <f t="shared" si="103"/>
        <v>0</v>
      </c>
      <c r="AQ565" s="17">
        <f>+Ene!X565+Feb!X565+Mar!X565+Abr!X565+May!X565+Jun!X565+Jul!X565+Ago!X565+Set!X565+Oct!X565+Nov!X565+Dic!X565</f>
        <v>0</v>
      </c>
      <c r="AR565" s="261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50">
        <v>0</v>
      </c>
      <c r="AX565" s="240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255">
        <v>0</v>
      </c>
      <c r="K566" s="255">
        <v>0</v>
      </c>
      <c r="L566" s="255">
        <v>0</v>
      </c>
      <c r="M566" s="255">
        <v>0</v>
      </c>
      <c r="N566" s="255">
        <v>0</v>
      </c>
      <c r="O566" s="255">
        <v>0</v>
      </c>
      <c r="P566" s="230">
        <f>+Ene!J566+Feb!J566+Mar!J566+Abr!J566+May!J566+Jun!J566+Jul!J566+Ago!J566+Set!J566+Oct!J566+Nov!J566+Dic!J566</f>
        <v>0</v>
      </c>
      <c r="Q566" s="234">
        <f>+Ene!K566+Feb!K566+Mar!K566+Abr!K566+May!K566+Jun!K566+Jul!K566+Ago!K566+Set!K566+Oct!K566+Nov!K566+Dic!K566</f>
        <v>0</v>
      </c>
      <c r="R566" s="248">
        <v>0</v>
      </c>
      <c r="S566" s="249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57">
        <v>0</v>
      </c>
      <c r="Y566" s="240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50">
        <v>0</v>
      </c>
      <c r="AF566" s="240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50">
        <v>0</v>
      </c>
      <c r="AM566" s="240">
        <f t="shared" si="102"/>
        <v>0</v>
      </c>
      <c r="AN566" s="266">
        <v>0</v>
      </c>
      <c r="AO566" s="230">
        <f>+Ene!W566+Feb!W566+Mar!W566+Abr!W566+May!W566+Jun!W566+Jul!W566+Ago!W566+Set!W566+Oct!W566+Nov!W566+Dic!W566</f>
        <v>0</v>
      </c>
      <c r="AP566" s="261">
        <f t="shared" si="103"/>
        <v>0</v>
      </c>
      <c r="AQ566" s="17">
        <f>+Ene!X566+Feb!X566+Mar!X566+Abr!X566+May!X566+Jun!X566+Jul!X566+Ago!X566+Set!X566+Oct!X566+Nov!X566+Dic!X566</f>
        <v>0</v>
      </c>
      <c r="AR566" s="261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50">
        <v>0</v>
      </c>
      <c r="AX566" s="240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255">
        <v>0</v>
      </c>
      <c r="K567" s="255">
        <v>0</v>
      </c>
      <c r="L567" s="255">
        <v>0</v>
      </c>
      <c r="M567" s="255">
        <v>0</v>
      </c>
      <c r="N567" s="255">
        <v>0</v>
      </c>
      <c r="O567" s="255">
        <v>0</v>
      </c>
      <c r="P567" s="230">
        <f>+Ene!J567+Feb!J567+Mar!J567+Abr!J567+May!J567+Jun!J567+Jul!J567+Ago!J567+Set!J567+Oct!J567+Nov!J567+Dic!J567</f>
        <v>0</v>
      </c>
      <c r="Q567" s="234">
        <f>+Ene!K567+Feb!K567+Mar!K567+Abr!K567+May!K567+Jun!K567+Jul!K567+Ago!K567+Set!K567+Oct!K567+Nov!K567+Dic!K567</f>
        <v>0</v>
      </c>
      <c r="R567" s="248">
        <v>0</v>
      </c>
      <c r="S567" s="249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57">
        <v>0</v>
      </c>
      <c r="Y567" s="240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50">
        <v>0</v>
      </c>
      <c r="AF567" s="240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50">
        <v>0</v>
      </c>
      <c r="AM567" s="240">
        <f t="shared" si="102"/>
        <v>0</v>
      </c>
      <c r="AN567" s="266">
        <v>0</v>
      </c>
      <c r="AO567" s="230">
        <f>+Ene!W567+Feb!W567+Mar!W567+Abr!W567+May!W567+Jun!W567+Jul!W567+Ago!W567+Set!W567+Oct!W567+Nov!W567+Dic!W567</f>
        <v>0</v>
      </c>
      <c r="AP567" s="261">
        <f t="shared" si="103"/>
        <v>0</v>
      </c>
      <c r="AQ567" s="17">
        <f>+Ene!X567+Feb!X567+Mar!X567+Abr!X567+May!X567+Jun!X567+Jul!X567+Ago!X567+Set!X567+Oct!X567+Nov!X567+Dic!X567</f>
        <v>0</v>
      </c>
      <c r="AR567" s="261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50">
        <v>0</v>
      </c>
      <c r="AX567" s="240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255">
        <v>0</v>
      </c>
      <c r="K568" s="255">
        <v>0</v>
      </c>
      <c r="L568" s="255">
        <v>0</v>
      </c>
      <c r="M568" s="255">
        <v>0</v>
      </c>
      <c r="N568" s="255">
        <v>0</v>
      </c>
      <c r="O568" s="255">
        <v>0</v>
      </c>
      <c r="P568" s="230">
        <f>+Ene!J568+Feb!J568+Mar!J568+Abr!J568+May!J568+Jun!J568+Jul!J568+Ago!J568+Set!J568+Oct!J568+Nov!J568+Dic!J568</f>
        <v>0</v>
      </c>
      <c r="Q568" s="234">
        <f>+Ene!K568+Feb!K568+Mar!K568+Abr!K568+May!K568+Jun!K568+Jul!K568+Ago!K568+Set!K568+Oct!K568+Nov!K568+Dic!K568</f>
        <v>0</v>
      </c>
      <c r="R568" s="248">
        <v>0</v>
      </c>
      <c r="S568" s="249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57">
        <v>0</v>
      </c>
      <c r="Y568" s="240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50">
        <v>0</v>
      </c>
      <c r="AF568" s="240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50">
        <v>0</v>
      </c>
      <c r="AM568" s="240">
        <f t="shared" si="102"/>
        <v>0</v>
      </c>
      <c r="AN568" s="266">
        <v>0</v>
      </c>
      <c r="AO568" s="230">
        <f>+Ene!W568+Feb!W568+Mar!W568+Abr!W568+May!W568+Jun!W568+Jul!W568+Ago!W568+Set!W568+Oct!W568+Nov!W568+Dic!W568</f>
        <v>0</v>
      </c>
      <c r="AP568" s="261">
        <f t="shared" si="103"/>
        <v>0</v>
      </c>
      <c r="AQ568" s="17">
        <f>+Ene!X568+Feb!X568+Mar!X568+Abr!X568+May!X568+Jun!X568+Jul!X568+Ago!X568+Set!X568+Oct!X568+Nov!X568+Dic!X568</f>
        <v>0</v>
      </c>
      <c r="AR568" s="261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50">
        <v>0</v>
      </c>
      <c r="AX568" s="240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255">
        <v>0</v>
      </c>
      <c r="K569" s="255">
        <v>0</v>
      </c>
      <c r="L569" s="255">
        <v>0</v>
      </c>
      <c r="M569" s="255">
        <v>0</v>
      </c>
      <c r="N569" s="255">
        <v>0</v>
      </c>
      <c r="O569" s="255">
        <v>0</v>
      </c>
      <c r="P569" s="230">
        <f>+Ene!J569+Feb!J569+Mar!J569+Abr!J569+May!J569+Jun!J569+Jul!J569+Ago!J569+Set!J569+Oct!J569+Nov!J569+Dic!J569</f>
        <v>0</v>
      </c>
      <c r="Q569" s="234">
        <f>+Ene!K569+Feb!K569+Mar!K569+Abr!K569+May!K569+Jun!K569+Jul!K569+Ago!K569+Set!K569+Oct!K569+Nov!K569+Dic!K569</f>
        <v>0</v>
      </c>
      <c r="R569" s="248">
        <v>0</v>
      </c>
      <c r="S569" s="249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57">
        <v>0</v>
      </c>
      <c r="Y569" s="240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50">
        <v>0</v>
      </c>
      <c r="AF569" s="240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50">
        <v>0</v>
      </c>
      <c r="AM569" s="240">
        <f t="shared" si="102"/>
        <v>0</v>
      </c>
      <c r="AN569" s="266">
        <v>0</v>
      </c>
      <c r="AO569" s="230">
        <f>+Ene!W569+Feb!W569+Mar!W569+Abr!W569+May!W569+Jun!W569+Jul!W569+Ago!W569+Set!W569+Oct!W569+Nov!W569+Dic!W569</f>
        <v>0</v>
      </c>
      <c r="AP569" s="261">
        <f t="shared" si="103"/>
        <v>0</v>
      </c>
      <c r="AQ569" s="17">
        <f>+Ene!X569+Feb!X569+Mar!X569+Abr!X569+May!X569+Jun!X569+Jul!X569+Ago!X569+Set!X569+Oct!X569+Nov!X569+Dic!X569</f>
        <v>0</v>
      </c>
      <c r="AR569" s="261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50">
        <v>0</v>
      </c>
      <c r="AX569" s="240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255">
        <v>4</v>
      </c>
      <c r="K570" s="255">
        <v>4</v>
      </c>
      <c r="L570" s="255">
        <v>2</v>
      </c>
      <c r="M570" s="255">
        <v>3</v>
      </c>
      <c r="N570" s="255">
        <v>9.9228794465286558</v>
      </c>
      <c r="O570" s="255">
        <v>9</v>
      </c>
      <c r="P570" s="230">
        <f>+Ene!J570+Feb!J570+Mar!J570+Abr!J570+May!J570+Jun!J570+Jul!J570+Ago!J570+Set!J570+Oct!J570+Nov!J570+Dic!J570</f>
        <v>0</v>
      </c>
      <c r="Q570" s="234">
        <f>+Ene!K570+Feb!K570+Mar!K570+Abr!K570+May!K570+Jun!K570+Jul!K570+Ago!K570+Set!K570+Oct!K570+Nov!K570+Dic!K570</f>
        <v>0</v>
      </c>
      <c r="R570" s="248">
        <v>4</v>
      </c>
      <c r="S570" s="249">
        <f t="shared" si="96"/>
        <v>0</v>
      </c>
      <c r="T570" s="26">
        <f>+Ene!L570+Feb!L570+Mar!L570+Abr!L570+May!L570+Jun!L570+Jul!L570+Ago!L570+Set!L570+Oct!L570+Nov!L570+Dic!L570</f>
        <v>0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0</v>
      </c>
      <c r="W570" s="25">
        <f t="shared" si="97"/>
        <v>0</v>
      </c>
      <c r="X570" s="257">
        <v>9</v>
      </c>
      <c r="Y570" s="240">
        <f t="shared" si="98"/>
        <v>0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50">
        <v>9</v>
      </c>
      <c r="AF570" s="240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50">
        <v>9</v>
      </c>
      <c r="AM570" s="240">
        <f t="shared" si="102"/>
        <v>0</v>
      </c>
      <c r="AN570" s="266">
        <v>9.9228794465286558</v>
      </c>
      <c r="AO570" s="230">
        <f>+Ene!W570+Feb!W570+Mar!W570+Abr!W570+May!W570+Jun!W570+Jul!W570+Ago!W570+Set!W570+Oct!W570+Nov!W570+Dic!W570</f>
        <v>0</v>
      </c>
      <c r="AP570" s="261">
        <f t="shared" si="103"/>
        <v>0</v>
      </c>
      <c r="AQ570" s="17">
        <f>+Ene!X570+Feb!X570+Mar!X570+Abr!X570+May!X570+Jun!X570+Jul!X570+Ago!X570+Set!X570+Oct!X570+Nov!X570+Dic!X570</f>
        <v>0</v>
      </c>
      <c r="AR570" s="261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50">
        <v>9</v>
      </c>
      <c r="AX570" s="240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55">
        <v>0</v>
      </c>
      <c r="K571" s="255">
        <v>45</v>
      </c>
      <c r="L571" s="255">
        <v>52</v>
      </c>
      <c r="M571" s="255">
        <v>34</v>
      </c>
      <c r="N571" s="255">
        <v>57.036863770119894</v>
      </c>
      <c r="O571" s="255">
        <v>131</v>
      </c>
      <c r="P571" s="230">
        <f>+Ene!J571+Feb!J571+Mar!J571+Abr!J571+May!J571+Jun!J571+Jul!J571+Ago!J571+Set!J571+Oct!J571+Nov!J571+Dic!J571</f>
        <v>6</v>
      </c>
      <c r="Q571" s="234">
        <f>+Ene!K571+Feb!K571+Mar!K571+Abr!K571+May!K571+Jun!K571+Jul!K571+Ago!K571+Set!K571+Oct!K571+Nov!K571+Dic!K571</f>
        <v>8</v>
      </c>
      <c r="R571" s="248">
        <v>0</v>
      </c>
      <c r="S571" s="249">
        <f t="shared" si="96"/>
        <v>0</v>
      </c>
      <c r="T571" s="26">
        <f>+Ene!L571+Feb!L571+Mar!L571+Abr!L571+May!L571+Jun!L571+Jul!L571+Ago!L571+Set!L571+Oct!L571+Nov!L571+Dic!L571</f>
        <v>1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2</v>
      </c>
      <c r="W571" s="25">
        <f t="shared" si="97"/>
        <v>4</v>
      </c>
      <c r="X571" s="257">
        <v>131</v>
      </c>
      <c r="Y571" s="240">
        <f t="shared" si="98"/>
        <v>3.0534351145038165</v>
      </c>
      <c r="Z571" s="26">
        <f>+Ene!O571+Feb!O571+Mar!O571+Abr!O571+May!O571+Jun!O571+Jul!O571+Ago!O571+Set!O571+Oct!O571+Nov!O571+Dic!O571</f>
        <v>1</v>
      </c>
      <c r="AA571" s="25">
        <f>+Ene!P571+Feb!P571+Mar!P571+Abr!P571+May!P571+Jun!P571+Jul!P571+Ago!P571+Set!P571+Oct!P571+Nov!P571+Dic!P571</f>
        <v>6</v>
      </c>
      <c r="AB571" s="25">
        <f>+Ene!Q571+Feb!Q571+Mar!Q571+Abr!Q571+May!Q571+Jun!Q571+Jul!Q571+Ago!Q571+Set!Q571+Oct!Q571+Nov!Q571+Dic!Q571</f>
        <v>31</v>
      </c>
      <c r="AC571" s="25">
        <f>+Ene!R571+Feb!R571+Mar!R571+Abr!R571+May!R571+Jun!R571+Jul!R571+Ago!R571+Set!R571+Oct!R571+Nov!R571+Dic!R571</f>
        <v>21</v>
      </c>
      <c r="AD571" s="25">
        <f t="shared" si="99"/>
        <v>59</v>
      </c>
      <c r="AE571" s="250">
        <v>131</v>
      </c>
      <c r="AF571" s="240">
        <f t="shared" si="100"/>
        <v>45.038167938931295</v>
      </c>
      <c r="AG571" s="26">
        <f>+Ene!S571+Feb!S571+Mar!S571+Abr!S571+May!S571+Jun!S571+Jul!S571+Ago!S571+Set!S571+Oct!S571+Nov!S571+Dic!S571</f>
        <v>0</v>
      </c>
      <c r="AH571" s="25">
        <f>+Ene!T571+Feb!T571+Mar!T571+Abr!T571+May!T571+Jun!T571+Jul!T571+Ago!T571+Set!T571+Oct!T571+Nov!T571+Dic!T571</f>
        <v>10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10</v>
      </c>
      <c r="AL571" s="250">
        <v>131</v>
      </c>
      <c r="AM571" s="240">
        <f t="shared" si="102"/>
        <v>7.6335877862595423</v>
      </c>
      <c r="AN571" s="266">
        <v>57.036863770119894</v>
      </c>
      <c r="AO571" s="230">
        <f>+Ene!W571+Feb!W571+Mar!W571+Abr!W571+May!W571+Jun!W571+Jul!W571+Ago!W571+Set!W571+Oct!W571+Nov!W571+Dic!W571</f>
        <v>0</v>
      </c>
      <c r="AP571" s="261">
        <f t="shared" si="103"/>
        <v>0</v>
      </c>
      <c r="AQ571" s="17">
        <f>+Ene!X571+Feb!X571+Mar!X571+Abr!X571+May!X571+Jun!X571+Jul!X571+Ago!X571+Set!X571+Oct!X571+Nov!X571+Dic!X571</f>
        <v>0</v>
      </c>
      <c r="AR571" s="261">
        <f t="shared" si="104"/>
        <v>0</v>
      </c>
      <c r="AS571" s="25">
        <f>+Ene!Y571+Feb!Y571+Mar!Y571+Abr!Y571+May!Y571+Jun!Y571+Jul!Y571+Ago!Y571+Set!Y571+Oct!Y571+Nov!Y571+Dic!Y571</f>
        <v>3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3</v>
      </c>
      <c r="AW571" s="250">
        <v>131</v>
      </c>
      <c r="AX571" s="240">
        <f t="shared" si="106"/>
        <v>2.2900763358778624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255">
        <v>0</v>
      </c>
      <c r="K572" s="255">
        <v>0</v>
      </c>
      <c r="L572" s="255">
        <v>0</v>
      </c>
      <c r="M572" s="255">
        <v>0</v>
      </c>
      <c r="N572" s="255">
        <v>0</v>
      </c>
      <c r="O572" s="255">
        <v>0</v>
      </c>
      <c r="P572" s="230">
        <f>+Ene!J572+Feb!J572+Mar!J572+Abr!J572+May!J572+Jun!J572+Jul!J572+Ago!J572+Set!J572+Oct!J572+Nov!J572+Dic!J572</f>
        <v>0</v>
      </c>
      <c r="Q572" s="234">
        <f>+Ene!K572+Feb!K572+Mar!K572+Abr!K572+May!K572+Jun!K572+Jul!K572+Ago!K572+Set!K572+Oct!K572+Nov!K572+Dic!K572</f>
        <v>0</v>
      </c>
      <c r="R572" s="248">
        <v>0</v>
      </c>
      <c r="S572" s="249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57">
        <v>0</v>
      </c>
      <c r="Y572" s="240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50">
        <v>0</v>
      </c>
      <c r="AF572" s="240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50">
        <v>0</v>
      </c>
      <c r="AM572" s="240">
        <f t="shared" si="102"/>
        <v>0</v>
      </c>
      <c r="AN572" s="266">
        <v>0</v>
      </c>
      <c r="AO572" s="230">
        <f>+Ene!W572+Feb!W572+Mar!W572+Abr!W572+May!W572+Jun!W572+Jul!W572+Ago!W572+Set!W572+Oct!W572+Nov!W572+Dic!W572</f>
        <v>0</v>
      </c>
      <c r="AP572" s="261">
        <f t="shared" si="103"/>
        <v>0</v>
      </c>
      <c r="AQ572" s="17">
        <f>+Ene!X572+Feb!X572+Mar!X572+Abr!X572+May!X572+Jun!X572+Jul!X572+Ago!X572+Set!X572+Oct!X572+Nov!X572+Dic!X572</f>
        <v>0</v>
      </c>
      <c r="AR572" s="261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50">
        <v>0</v>
      </c>
      <c r="AX572" s="240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255">
        <v>0</v>
      </c>
      <c r="K573" s="255">
        <v>3.1100354211122374</v>
      </c>
      <c r="L573" s="255">
        <v>3.1100354211122374</v>
      </c>
      <c r="M573" s="255">
        <v>3</v>
      </c>
      <c r="N573" s="255">
        <v>6.5938774800920594</v>
      </c>
      <c r="O573" s="255">
        <v>9.2200708422244748</v>
      </c>
      <c r="P573" s="230">
        <f>+Ene!J573+Feb!J573+Mar!J573+Abr!J573+May!J573+Jun!J573+Jul!J573+Ago!J573+Set!J573+Oct!J573+Nov!J573+Dic!J573</f>
        <v>0</v>
      </c>
      <c r="Q573" s="234">
        <f>+Ene!K573+Feb!K573+Mar!K573+Abr!K573+May!K573+Jun!K573+Jul!K573+Ago!K573+Set!K573+Oct!K573+Nov!K573+Dic!K573</f>
        <v>0</v>
      </c>
      <c r="R573" s="248">
        <v>0</v>
      </c>
      <c r="S573" s="249">
        <f t="shared" si="96"/>
        <v>0</v>
      </c>
      <c r="T573" s="26">
        <f>+Ene!L573+Feb!L573+Mar!L573+Abr!L573+May!L573+Jun!L573+Jul!L573+Ago!L573+Set!L573+Oct!L573+Nov!L573+Dic!L573</f>
        <v>2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2</v>
      </c>
      <c r="X573" s="257">
        <v>9.2200708422244748</v>
      </c>
      <c r="Y573" s="240">
        <f t="shared" si="98"/>
        <v>21.69180729979588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50">
        <v>9.2200708422244748</v>
      </c>
      <c r="AF573" s="240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50">
        <v>9.2200708422244748</v>
      </c>
      <c r="AM573" s="240">
        <f t="shared" si="102"/>
        <v>0</v>
      </c>
      <c r="AN573" s="266">
        <v>6.5938774800920594</v>
      </c>
      <c r="AO573" s="230">
        <f>+Ene!W573+Feb!W573+Mar!W573+Abr!W573+May!W573+Jun!W573+Jul!W573+Ago!W573+Set!W573+Oct!W573+Nov!W573+Dic!W573</f>
        <v>0</v>
      </c>
      <c r="AP573" s="261">
        <f t="shared" si="103"/>
        <v>0</v>
      </c>
      <c r="AQ573" s="17">
        <f>+Ene!X573+Feb!X573+Mar!X573+Abr!X573+May!X573+Jun!X573+Jul!X573+Ago!X573+Set!X573+Oct!X573+Nov!X573+Dic!X573</f>
        <v>0</v>
      </c>
      <c r="AR573" s="261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50">
        <v>9.2200708422244748</v>
      </c>
      <c r="AX573" s="240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255">
        <v>0</v>
      </c>
      <c r="K574" s="255">
        <v>0</v>
      </c>
      <c r="L574" s="255">
        <v>0</v>
      </c>
      <c r="M574" s="255">
        <v>0</v>
      </c>
      <c r="N574" s="255">
        <v>0</v>
      </c>
      <c r="O574" s="255">
        <v>0</v>
      </c>
      <c r="P574" s="230">
        <f>+Ene!J574+Feb!J574+Mar!J574+Abr!J574+May!J574+Jun!J574+Jul!J574+Ago!J574+Set!J574+Oct!J574+Nov!J574+Dic!J574</f>
        <v>0</v>
      </c>
      <c r="Q574" s="234">
        <f>+Ene!K574+Feb!K574+Mar!K574+Abr!K574+May!K574+Jun!K574+Jul!K574+Ago!K574+Set!K574+Oct!K574+Nov!K574+Dic!K574</f>
        <v>0</v>
      </c>
      <c r="R574" s="248">
        <v>0</v>
      </c>
      <c r="S574" s="249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57">
        <v>0</v>
      </c>
      <c r="Y574" s="240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50">
        <v>0</v>
      </c>
      <c r="AF574" s="240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50">
        <v>0</v>
      </c>
      <c r="AM574" s="240">
        <f t="shared" si="102"/>
        <v>0</v>
      </c>
      <c r="AN574" s="266">
        <v>0</v>
      </c>
      <c r="AO574" s="230">
        <f>+Ene!W574+Feb!W574+Mar!W574+Abr!W574+May!W574+Jun!W574+Jul!W574+Ago!W574+Set!W574+Oct!W574+Nov!W574+Dic!W574</f>
        <v>0</v>
      </c>
      <c r="AP574" s="261">
        <f t="shared" si="103"/>
        <v>0</v>
      </c>
      <c r="AQ574" s="17">
        <f>+Ene!X574+Feb!X574+Mar!X574+Abr!X574+May!X574+Jun!X574+Jul!X574+Ago!X574+Set!X574+Oct!X574+Nov!X574+Dic!X574</f>
        <v>0</v>
      </c>
      <c r="AR574" s="261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50">
        <v>0</v>
      </c>
      <c r="AX574" s="240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255">
        <v>0</v>
      </c>
      <c r="K575" s="255">
        <v>0</v>
      </c>
      <c r="L575" s="255">
        <v>0</v>
      </c>
      <c r="M575" s="255">
        <v>0</v>
      </c>
      <c r="N575" s="255">
        <v>0</v>
      </c>
      <c r="O575" s="255">
        <v>0</v>
      </c>
      <c r="P575" s="230">
        <f>+Ene!J575+Feb!J575+Mar!J575+Abr!J575+May!J575+Jun!J575+Jul!J575+Ago!J575+Set!J575+Oct!J575+Nov!J575+Dic!J575</f>
        <v>0</v>
      </c>
      <c r="Q575" s="234">
        <f>+Ene!K575+Feb!K575+Mar!K575+Abr!K575+May!K575+Jun!K575+Jul!K575+Ago!K575+Set!K575+Oct!K575+Nov!K575+Dic!K575</f>
        <v>0</v>
      </c>
      <c r="R575" s="248">
        <v>0</v>
      </c>
      <c r="S575" s="249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57">
        <v>0</v>
      </c>
      <c r="Y575" s="240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50">
        <v>0</v>
      </c>
      <c r="AF575" s="240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50">
        <v>0</v>
      </c>
      <c r="AM575" s="240">
        <f t="shared" si="102"/>
        <v>0</v>
      </c>
      <c r="AN575" s="266">
        <v>0</v>
      </c>
      <c r="AO575" s="230">
        <f>+Ene!W575+Feb!W575+Mar!W575+Abr!W575+May!W575+Jun!W575+Jul!W575+Ago!W575+Set!W575+Oct!W575+Nov!W575+Dic!W575</f>
        <v>0</v>
      </c>
      <c r="AP575" s="261">
        <f t="shared" si="103"/>
        <v>0</v>
      </c>
      <c r="AQ575" s="17">
        <f>+Ene!X575+Feb!X575+Mar!X575+Abr!X575+May!X575+Jun!X575+Jul!X575+Ago!X575+Set!X575+Oct!X575+Nov!X575+Dic!X575</f>
        <v>0</v>
      </c>
      <c r="AR575" s="261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50">
        <v>0</v>
      </c>
      <c r="AX575" s="240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255">
        <v>0</v>
      </c>
      <c r="K576" s="255">
        <v>0</v>
      </c>
      <c r="L576" s="255">
        <v>0</v>
      </c>
      <c r="M576" s="255">
        <v>0</v>
      </c>
      <c r="N576" s="255">
        <v>0</v>
      </c>
      <c r="O576" s="255">
        <v>0</v>
      </c>
      <c r="P576" s="230">
        <f>+Ene!J576+Feb!J576+Mar!J576+Abr!J576+May!J576+Jun!J576+Jul!J576+Ago!J576+Set!J576+Oct!J576+Nov!J576+Dic!J576</f>
        <v>0</v>
      </c>
      <c r="Q576" s="234">
        <f>+Ene!K576+Feb!K576+Mar!K576+Abr!K576+May!K576+Jun!K576+Jul!K576+Ago!K576+Set!K576+Oct!K576+Nov!K576+Dic!K576</f>
        <v>0</v>
      </c>
      <c r="R576" s="248">
        <v>0</v>
      </c>
      <c r="S576" s="249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57">
        <v>0</v>
      </c>
      <c r="Y576" s="240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50">
        <v>0</v>
      </c>
      <c r="AF576" s="240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50">
        <v>0</v>
      </c>
      <c r="AM576" s="240">
        <f t="shared" si="102"/>
        <v>0</v>
      </c>
      <c r="AN576" s="266">
        <v>0</v>
      </c>
      <c r="AO576" s="230">
        <f>+Ene!W576+Feb!W576+Mar!W576+Abr!W576+May!W576+Jun!W576+Jul!W576+Ago!W576+Set!W576+Oct!W576+Nov!W576+Dic!W576</f>
        <v>0</v>
      </c>
      <c r="AP576" s="261">
        <f t="shared" si="103"/>
        <v>0</v>
      </c>
      <c r="AQ576" s="17">
        <f>+Ene!X576+Feb!X576+Mar!X576+Abr!X576+May!X576+Jun!X576+Jul!X576+Ago!X576+Set!X576+Oct!X576+Nov!X576+Dic!X576</f>
        <v>0</v>
      </c>
      <c r="AR576" s="261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50">
        <v>0</v>
      </c>
      <c r="AX576" s="240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255">
        <v>0</v>
      </c>
      <c r="K577" s="255">
        <v>0</v>
      </c>
      <c r="L577" s="255">
        <v>0</v>
      </c>
      <c r="M577" s="255">
        <v>0</v>
      </c>
      <c r="N577" s="255">
        <v>0</v>
      </c>
      <c r="O577" s="255">
        <v>0</v>
      </c>
      <c r="P577" s="230">
        <f>+Ene!J577+Feb!J577+Mar!J577+Abr!J577+May!J577+Jun!J577+Jul!J577+Ago!J577+Set!J577+Oct!J577+Nov!J577+Dic!J577</f>
        <v>0</v>
      </c>
      <c r="Q577" s="234">
        <f>+Ene!K577+Feb!K577+Mar!K577+Abr!K577+May!K577+Jun!K577+Jul!K577+Ago!K577+Set!K577+Oct!K577+Nov!K577+Dic!K577</f>
        <v>0</v>
      </c>
      <c r="R577" s="248">
        <v>0</v>
      </c>
      <c r="S577" s="249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57">
        <v>0</v>
      </c>
      <c r="Y577" s="240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50">
        <v>0</v>
      </c>
      <c r="AF577" s="240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50">
        <v>0</v>
      </c>
      <c r="AM577" s="240">
        <f t="shared" si="102"/>
        <v>0</v>
      </c>
      <c r="AN577" s="266">
        <v>0</v>
      </c>
      <c r="AO577" s="230">
        <f>+Ene!W577+Feb!W577+Mar!W577+Abr!W577+May!W577+Jun!W577+Jul!W577+Ago!W577+Set!W577+Oct!W577+Nov!W577+Dic!W577</f>
        <v>0</v>
      </c>
      <c r="AP577" s="261">
        <f t="shared" si="103"/>
        <v>0</v>
      </c>
      <c r="AQ577" s="17">
        <f>+Ene!X577+Feb!X577+Mar!X577+Abr!X577+May!X577+Jun!X577+Jul!X577+Ago!X577+Set!X577+Oct!X577+Nov!X577+Dic!X577</f>
        <v>0</v>
      </c>
      <c r="AR577" s="261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50">
        <v>0</v>
      </c>
      <c r="AX577" s="240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255">
        <v>0</v>
      </c>
      <c r="K578" s="255">
        <v>0</v>
      </c>
      <c r="L578" s="255">
        <v>0</v>
      </c>
      <c r="M578" s="255">
        <v>0</v>
      </c>
      <c r="N578" s="255">
        <v>0</v>
      </c>
      <c r="O578" s="255">
        <v>0</v>
      </c>
      <c r="P578" s="230">
        <f>+Ene!J578+Feb!J578+Mar!J578+Abr!J578+May!J578+Jun!J578+Jul!J578+Ago!J578+Set!J578+Oct!J578+Nov!J578+Dic!J578</f>
        <v>0</v>
      </c>
      <c r="Q578" s="234">
        <f>+Ene!K578+Feb!K578+Mar!K578+Abr!K578+May!K578+Jun!K578+Jul!K578+Ago!K578+Set!K578+Oct!K578+Nov!K578+Dic!K578</f>
        <v>0</v>
      </c>
      <c r="R578" s="248">
        <v>0</v>
      </c>
      <c r="S578" s="249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57">
        <v>0</v>
      </c>
      <c r="Y578" s="240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50">
        <v>0</v>
      </c>
      <c r="AF578" s="240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50">
        <v>0</v>
      </c>
      <c r="AM578" s="240">
        <f t="shared" si="102"/>
        <v>0</v>
      </c>
      <c r="AN578" s="266">
        <v>0</v>
      </c>
      <c r="AO578" s="230">
        <f>+Ene!W578+Feb!W578+Mar!W578+Abr!W578+May!W578+Jun!W578+Jul!W578+Ago!W578+Set!W578+Oct!W578+Nov!W578+Dic!W578</f>
        <v>0</v>
      </c>
      <c r="AP578" s="261">
        <f t="shared" si="103"/>
        <v>0</v>
      </c>
      <c r="AQ578" s="17">
        <f>+Ene!X578+Feb!X578+Mar!X578+Abr!X578+May!X578+Jun!X578+Jul!X578+Ago!X578+Set!X578+Oct!X578+Nov!X578+Dic!X578</f>
        <v>0</v>
      </c>
      <c r="AR578" s="261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50">
        <v>0</v>
      </c>
      <c r="AX578" s="240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255">
        <v>0</v>
      </c>
      <c r="K579" s="255">
        <v>0</v>
      </c>
      <c r="L579" s="255">
        <v>0</v>
      </c>
      <c r="M579" s="255">
        <v>0</v>
      </c>
      <c r="N579" s="255">
        <v>0</v>
      </c>
      <c r="O579" s="255">
        <v>0</v>
      </c>
      <c r="P579" s="230">
        <f>+Ene!J579+Feb!J579+Mar!J579+Abr!J579+May!J579+Jun!J579+Jul!J579+Ago!J579+Set!J579+Oct!J579+Nov!J579+Dic!J579</f>
        <v>0</v>
      </c>
      <c r="Q579" s="234">
        <f>+Ene!K579+Feb!K579+Mar!K579+Abr!K579+May!K579+Jun!K579+Jul!K579+Ago!K579+Set!K579+Oct!K579+Nov!K579+Dic!K579</f>
        <v>0</v>
      </c>
      <c r="R579" s="248">
        <v>0</v>
      </c>
      <c r="S579" s="249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57">
        <v>0</v>
      </c>
      <c r="Y579" s="240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50">
        <v>0</v>
      </c>
      <c r="AF579" s="240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50">
        <v>0</v>
      </c>
      <c r="AM579" s="240">
        <f t="shared" si="102"/>
        <v>0</v>
      </c>
      <c r="AN579" s="266">
        <v>0</v>
      </c>
      <c r="AO579" s="230">
        <f>+Ene!W579+Feb!W579+Mar!W579+Abr!W579+May!W579+Jun!W579+Jul!W579+Ago!W579+Set!W579+Oct!W579+Nov!W579+Dic!W579</f>
        <v>0</v>
      </c>
      <c r="AP579" s="261">
        <f t="shared" si="103"/>
        <v>0</v>
      </c>
      <c r="AQ579" s="17">
        <f>+Ene!X579+Feb!X579+Mar!X579+Abr!X579+May!X579+Jun!X579+Jul!X579+Ago!X579+Set!X579+Oct!X579+Nov!X579+Dic!X579</f>
        <v>0</v>
      </c>
      <c r="AR579" s="261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50">
        <v>0</v>
      </c>
      <c r="AX579" s="240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255">
        <v>0</v>
      </c>
      <c r="K580" s="255">
        <v>0</v>
      </c>
      <c r="L580" s="255">
        <v>0</v>
      </c>
      <c r="M580" s="255">
        <v>0</v>
      </c>
      <c r="N580" s="255">
        <v>0</v>
      </c>
      <c r="O580" s="255">
        <v>0</v>
      </c>
      <c r="P580" s="230">
        <f>+Ene!J580+Feb!J580+Mar!J580+Abr!J580+May!J580+Jun!J580+Jul!J580+Ago!J580+Set!J580+Oct!J580+Nov!J580+Dic!J580</f>
        <v>0</v>
      </c>
      <c r="Q580" s="234">
        <f>+Ene!K580+Feb!K580+Mar!K580+Abr!K580+May!K580+Jun!K580+Jul!K580+Ago!K580+Set!K580+Oct!K580+Nov!K580+Dic!K580</f>
        <v>0</v>
      </c>
      <c r="R580" s="248">
        <v>0</v>
      </c>
      <c r="S580" s="249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57">
        <v>0</v>
      </c>
      <c r="Y580" s="240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50">
        <v>0</v>
      </c>
      <c r="AF580" s="240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50">
        <v>0</v>
      </c>
      <c r="AM580" s="240">
        <f t="shared" si="102"/>
        <v>0</v>
      </c>
      <c r="AN580" s="266">
        <v>0</v>
      </c>
      <c r="AO580" s="230">
        <f>+Ene!W580+Feb!W580+Mar!W580+Abr!W580+May!W580+Jun!W580+Jul!W580+Ago!W580+Set!W580+Oct!W580+Nov!W580+Dic!W580</f>
        <v>0</v>
      </c>
      <c r="AP580" s="261">
        <f t="shared" si="103"/>
        <v>0</v>
      </c>
      <c r="AQ580" s="17">
        <f>+Ene!X580+Feb!X580+Mar!X580+Abr!X580+May!X580+Jun!X580+Jul!X580+Ago!X580+Set!X580+Oct!X580+Nov!X580+Dic!X580</f>
        <v>0</v>
      </c>
      <c r="AR580" s="261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50">
        <v>0</v>
      </c>
      <c r="AX580" s="240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255">
        <v>0</v>
      </c>
      <c r="K581" s="255">
        <v>0</v>
      </c>
      <c r="L581" s="255">
        <v>0</v>
      </c>
      <c r="M581" s="255">
        <v>0</v>
      </c>
      <c r="N581" s="255">
        <v>0</v>
      </c>
      <c r="O581" s="255">
        <v>0</v>
      </c>
      <c r="P581" s="230">
        <f>+Ene!J581+Feb!J581+Mar!J581+Abr!J581+May!J581+Jun!J581+Jul!J581+Ago!J581+Set!J581+Oct!J581+Nov!J581+Dic!J581</f>
        <v>0</v>
      </c>
      <c r="Q581" s="234">
        <f>+Ene!K581+Feb!K581+Mar!K581+Abr!K581+May!K581+Jun!K581+Jul!K581+Ago!K581+Set!K581+Oct!K581+Nov!K581+Dic!K581</f>
        <v>0</v>
      </c>
      <c r="R581" s="248">
        <v>0</v>
      </c>
      <c r="S581" s="249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57">
        <v>0</v>
      </c>
      <c r="Y581" s="240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50">
        <v>0</v>
      </c>
      <c r="AF581" s="240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50">
        <v>0</v>
      </c>
      <c r="AM581" s="240">
        <f t="shared" si="102"/>
        <v>0</v>
      </c>
      <c r="AN581" s="266">
        <v>0</v>
      </c>
      <c r="AO581" s="230">
        <f>+Ene!W581+Feb!W581+Mar!W581+Abr!W581+May!W581+Jun!W581+Jul!W581+Ago!W581+Set!W581+Oct!W581+Nov!W581+Dic!W581</f>
        <v>0</v>
      </c>
      <c r="AP581" s="261">
        <f t="shared" si="103"/>
        <v>0</v>
      </c>
      <c r="AQ581" s="17">
        <f>+Ene!X581+Feb!X581+Mar!X581+Abr!X581+May!X581+Jun!X581+Jul!X581+Ago!X581+Set!X581+Oct!X581+Nov!X581+Dic!X581</f>
        <v>0</v>
      </c>
      <c r="AR581" s="261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50">
        <v>0</v>
      </c>
      <c r="AX581" s="240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255">
        <v>0</v>
      </c>
      <c r="K582" s="255">
        <v>0</v>
      </c>
      <c r="L582" s="255">
        <v>0</v>
      </c>
      <c r="M582" s="255">
        <v>0</v>
      </c>
      <c r="N582" s="255">
        <v>0</v>
      </c>
      <c r="O582" s="255">
        <v>0</v>
      </c>
      <c r="P582" s="230">
        <f>+Ene!J582+Feb!J582+Mar!J582+Abr!J582+May!J582+Jun!J582+Jul!J582+Ago!J582+Set!J582+Oct!J582+Nov!J582+Dic!J582</f>
        <v>0</v>
      </c>
      <c r="Q582" s="234">
        <f>+Ene!K582+Feb!K582+Mar!K582+Abr!K582+May!K582+Jun!K582+Jul!K582+Ago!K582+Set!K582+Oct!K582+Nov!K582+Dic!K582</f>
        <v>0</v>
      </c>
      <c r="R582" s="248">
        <v>0</v>
      </c>
      <c r="S582" s="249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57">
        <v>0</v>
      </c>
      <c r="Y582" s="240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50">
        <v>0</v>
      </c>
      <c r="AF582" s="240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50">
        <v>0</v>
      </c>
      <c r="AM582" s="240">
        <f t="shared" ref="AM582:AM645" si="113">IFERROR(AK582/AL582,0)*100</f>
        <v>0</v>
      </c>
      <c r="AN582" s="266">
        <v>0</v>
      </c>
      <c r="AO582" s="230">
        <f>+Ene!W582+Feb!W582+Mar!W582+Abr!W582+May!W582+Jun!W582+Jul!W582+Ago!W582+Set!W582+Oct!W582+Nov!W582+Dic!W582</f>
        <v>0</v>
      </c>
      <c r="AP582" s="261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61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50">
        <v>0</v>
      </c>
      <c r="AX582" s="240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255">
        <v>0</v>
      </c>
      <c r="K583" s="255">
        <v>0</v>
      </c>
      <c r="L583" s="255">
        <v>0</v>
      </c>
      <c r="M583" s="255">
        <v>0</v>
      </c>
      <c r="N583" s="255">
        <v>0</v>
      </c>
      <c r="O583" s="255">
        <v>0</v>
      </c>
      <c r="P583" s="230">
        <f>+Ene!J583+Feb!J583+Mar!J583+Abr!J583+May!J583+Jun!J583+Jul!J583+Ago!J583+Set!J583+Oct!J583+Nov!J583+Dic!J583</f>
        <v>0</v>
      </c>
      <c r="Q583" s="234">
        <f>+Ene!K583+Feb!K583+Mar!K583+Abr!K583+May!K583+Jun!K583+Jul!K583+Ago!K583+Set!K583+Oct!K583+Nov!K583+Dic!K583</f>
        <v>0</v>
      </c>
      <c r="R583" s="248">
        <v>0</v>
      </c>
      <c r="S583" s="249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57">
        <v>0</v>
      </c>
      <c r="Y583" s="240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50">
        <v>0</v>
      </c>
      <c r="AF583" s="240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50">
        <v>0</v>
      </c>
      <c r="AM583" s="240">
        <f t="shared" si="113"/>
        <v>0</v>
      </c>
      <c r="AN583" s="266">
        <v>0</v>
      </c>
      <c r="AO583" s="230">
        <f>+Ene!W583+Feb!W583+Mar!W583+Abr!W583+May!W583+Jun!W583+Jul!W583+Ago!W583+Set!W583+Oct!W583+Nov!W583+Dic!W583</f>
        <v>0</v>
      </c>
      <c r="AP583" s="261">
        <f t="shared" si="114"/>
        <v>0</v>
      </c>
      <c r="AQ583" s="17">
        <f>+Ene!X583+Feb!X583+Mar!X583+Abr!X583+May!X583+Jun!X583+Jul!X583+Ago!X583+Set!X583+Oct!X583+Nov!X583+Dic!X583</f>
        <v>0</v>
      </c>
      <c r="AR583" s="261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50">
        <v>0</v>
      </c>
      <c r="AX583" s="240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255">
        <v>0</v>
      </c>
      <c r="K584" s="255">
        <v>0</v>
      </c>
      <c r="L584" s="255">
        <v>0</v>
      </c>
      <c r="M584" s="255">
        <v>0</v>
      </c>
      <c r="N584" s="255">
        <v>0</v>
      </c>
      <c r="O584" s="255">
        <v>0</v>
      </c>
      <c r="P584" s="230">
        <f>+Ene!J584+Feb!J584+Mar!J584+Abr!J584+May!J584+Jun!J584+Jul!J584+Ago!J584+Set!J584+Oct!J584+Nov!J584+Dic!J584</f>
        <v>0</v>
      </c>
      <c r="Q584" s="234">
        <f>+Ene!K584+Feb!K584+Mar!K584+Abr!K584+May!K584+Jun!K584+Jul!K584+Ago!K584+Set!K584+Oct!K584+Nov!K584+Dic!K584</f>
        <v>0</v>
      </c>
      <c r="R584" s="248">
        <v>0</v>
      </c>
      <c r="S584" s="249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57">
        <v>0</v>
      </c>
      <c r="Y584" s="240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50">
        <v>0</v>
      </c>
      <c r="AF584" s="240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50">
        <v>0</v>
      </c>
      <c r="AM584" s="240">
        <f t="shared" si="113"/>
        <v>0</v>
      </c>
      <c r="AN584" s="266">
        <v>0</v>
      </c>
      <c r="AO584" s="230">
        <f>+Ene!W584+Feb!W584+Mar!W584+Abr!W584+May!W584+Jun!W584+Jul!W584+Ago!W584+Set!W584+Oct!W584+Nov!W584+Dic!W584</f>
        <v>0</v>
      </c>
      <c r="AP584" s="261">
        <f t="shared" si="114"/>
        <v>0</v>
      </c>
      <c r="AQ584" s="17">
        <f>+Ene!X584+Feb!X584+Mar!X584+Abr!X584+May!X584+Jun!X584+Jul!X584+Ago!X584+Set!X584+Oct!X584+Nov!X584+Dic!X584</f>
        <v>0</v>
      </c>
      <c r="AR584" s="261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50">
        <v>0</v>
      </c>
      <c r="AX584" s="240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255">
        <v>0</v>
      </c>
      <c r="K585" s="255">
        <v>0</v>
      </c>
      <c r="L585" s="255">
        <v>0</v>
      </c>
      <c r="M585" s="255">
        <v>0</v>
      </c>
      <c r="N585" s="255">
        <v>0</v>
      </c>
      <c r="O585" s="255">
        <v>0</v>
      </c>
      <c r="P585" s="230">
        <f>+Ene!J585+Feb!J585+Mar!J585+Abr!J585+May!J585+Jun!J585+Jul!J585+Ago!J585+Set!J585+Oct!J585+Nov!J585+Dic!J585</f>
        <v>0</v>
      </c>
      <c r="Q585" s="234">
        <f>+Ene!K585+Feb!K585+Mar!K585+Abr!K585+May!K585+Jun!K585+Jul!K585+Ago!K585+Set!K585+Oct!K585+Nov!K585+Dic!K585</f>
        <v>0</v>
      </c>
      <c r="R585" s="248">
        <v>0</v>
      </c>
      <c r="S585" s="249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57">
        <v>0</v>
      </c>
      <c r="Y585" s="240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50">
        <v>0</v>
      </c>
      <c r="AF585" s="240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50">
        <v>0</v>
      </c>
      <c r="AM585" s="240">
        <f t="shared" si="113"/>
        <v>0</v>
      </c>
      <c r="AN585" s="266">
        <v>0</v>
      </c>
      <c r="AO585" s="230">
        <f>+Ene!W585+Feb!W585+Mar!W585+Abr!W585+May!W585+Jun!W585+Jul!W585+Ago!W585+Set!W585+Oct!W585+Nov!W585+Dic!W585</f>
        <v>0</v>
      </c>
      <c r="AP585" s="261">
        <f t="shared" si="114"/>
        <v>0</v>
      </c>
      <c r="AQ585" s="17">
        <f>+Ene!X585+Feb!X585+Mar!X585+Abr!X585+May!X585+Jun!X585+Jul!X585+Ago!X585+Set!X585+Oct!X585+Nov!X585+Dic!X585</f>
        <v>0</v>
      </c>
      <c r="AR585" s="261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50">
        <v>0</v>
      </c>
      <c r="AX585" s="240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255">
        <v>0</v>
      </c>
      <c r="K586" s="255">
        <v>0</v>
      </c>
      <c r="L586" s="255">
        <v>0</v>
      </c>
      <c r="M586" s="255">
        <v>0</v>
      </c>
      <c r="N586" s="255">
        <v>0</v>
      </c>
      <c r="O586" s="255">
        <v>0</v>
      </c>
      <c r="P586" s="230">
        <f>+Ene!J586+Feb!J586+Mar!J586+Abr!J586+May!J586+Jun!J586+Jul!J586+Ago!J586+Set!J586+Oct!J586+Nov!J586+Dic!J586</f>
        <v>0</v>
      </c>
      <c r="Q586" s="234">
        <f>+Ene!K586+Feb!K586+Mar!K586+Abr!K586+May!K586+Jun!K586+Jul!K586+Ago!K586+Set!K586+Oct!K586+Nov!K586+Dic!K586</f>
        <v>0</v>
      </c>
      <c r="R586" s="248">
        <v>0</v>
      </c>
      <c r="S586" s="249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57">
        <v>0</v>
      </c>
      <c r="Y586" s="240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50">
        <v>0</v>
      </c>
      <c r="AF586" s="240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50">
        <v>0</v>
      </c>
      <c r="AM586" s="240">
        <f t="shared" si="113"/>
        <v>0</v>
      </c>
      <c r="AN586" s="266">
        <v>0</v>
      </c>
      <c r="AO586" s="230">
        <f>+Ene!W586+Feb!W586+Mar!W586+Abr!W586+May!W586+Jun!W586+Jul!W586+Ago!W586+Set!W586+Oct!W586+Nov!W586+Dic!W586</f>
        <v>0</v>
      </c>
      <c r="AP586" s="261">
        <f t="shared" si="114"/>
        <v>0</v>
      </c>
      <c r="AQ586" s="17">
        <f>+Ene!X586+Feb!X586+Mar!X586+Abr!X586+May!X586+Jun!X586+Jul!X586+Ago!X586+Set!X586+Oct!X586+Nov!X586+Dic!X586</f>
        <v>0</v>
      </c>
      <c r="AR586" s="261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50">
        <v>0</v>
      </c>
      <c r="AX586" s="240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255">
        <v>0</v>
      </c>
      <c r="K587" s="255">
        <v>0</v>
      </c>
      <c r="L587" s="255">
        <v>0</v>
      </c>
      <c r="M587" s="255">
        <v>0</v>
      </c>
      <c r="N587" s="255">
        <v>0</v>
      </c>
      <c r="O587" s="255">
        <v>0</v>
      </c>
      <c r="P587" s="230">
        <f>+Ene!J587+Feb!J587+Mar!J587+Abr!J587+May!J587+Jun!J587+Jul!J587+Ago!J587+Set!J587+Oct!J587+Nov!J587+Dic!J587</f>
        <v>0</v>
      </c>
      <c r="Q587" s="234">
        <f>+Ene!K587+Feb!K587+Mar!K587+Abr!K587+May!K587+Jun!K587+Jul!K587+Ago!K587+Set!K587+Oct!K587+Nov!K587+Dic!K587</f>
        <v>0</v>
      </c>
      <c r="R587" s="248">
        <v>0</v>
      </c>
      <c r="S587" s="249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57">
        <v>0</v>
      </c>
      <c r="Y587" s="240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50">
        <v>0</v>
      </c>
      <c r="AF587" s="240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50">
        <v>0</v>
      </c>
      <c r="AM587" s="240">
        <f t="shared" si="113"/>
        <v>0</v>
      </c>
      <c r="AN587" s="266">
        <v>0</v>
      </c>
      <c r="AO587" s="230">
        <f>+Ene!W587+Feb!W587+Mar!W587+Abr!W587+May!W587+Jun!W587+Jul!W587+Ago!W587+Set!W587+Oct!W587+Nov!W587+Dic!W587</f>
        <v>0</v>
      </c>
      <c r="AP587" s="261">
        <f t="shared" si="114"/>
        <v>0</v>
      </c>
      <c r="AQ587" s="17">
        <f>+Ene!X587+Feb!X587+Mar!X587+Abr!X587+May!X587+Jun!X587+Jul!X587+Ago!X587+Set!X587+Oct!X587+Nov!X587+Dic!X587</f>
        <v>0</v>
      </c>
      <c r="AR587" s="261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50">
        <v>0</v>
      </c>
      <c r="AX587" s="240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255">
        <v>0</v>
      </c>
      <c r="K588" s="255">
        <v>0</v>
      </c>
      <c r="L588" s="255">
        <v>0</v>
      </c>
      <c r="M588" s="255">
        <v>0</v>
      </c>
      <c r="N588" s="255">
        <v>0</v>
      </c>
      <c r="O588" s="255">
        <v>0</v>
      </c>
      <c r="P588" s="230">
        <f>+Ene!J588+Feb!J588+Mar!J588+Abr!J588+May!J588+Jun!J588+Jul!J588+Ago!J588+Set!J588+Oct!J588+Nov!J588+Dic!J588</f>
        <v>0</v>
      </c>
      <c r="Q588" s="234">
        <f>+Ene!K588+Feb!K588+Mar!K588+Abr!K588+May!K588+Jun!K588+Jul!K588+Ago!K588+Set!K588+Oct!K588+Nov!K588+Dic!K588</f>
        <v>0</v>
      </c>
      <c r="R588" s="248">
        <v>0</v>
      </c>
      <c r="S588" s="249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57">
        <v>0</v>
      </c>
      <c r="Y588" s="240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50">
        <v>0</v>
      </c>
      <c r="AF588" s="240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50">
        <v>0</v>
      </c>
      <c r="AM588" s="240">
        <f t="shared" si="113"/>
        <v>0</v>
      </c>
      <c r="AN588" s="266">
        <v>0</v>
      </c>
      <c r="AO588" s="230">
        <f>+Ene!W588+Feb!W588+Mar!W588+Abr!W588+May!W588+Jun!W588+Jul!W588+Ago!W588+Set!W588+Oct!W588+Nov!W588+Dic!W588</f>
        <v>0</v>
      </c>
      <c r="AP588" s="261">
        <f t="shared" si="114"/>
        <v>0</v>
      </c>
      <c r="AQ588" s="17">
        <f>+Ene!X588+Feb!X588+Mar!X588+Abr!X588+May!X588+Jun!X588+Jul!X588+Ago!X588+Set!X588+Oct!X588+Nov!X588+Dic!X588</f>
        <v>0</v>
      </c>
      <c r="AR588" s="261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50">
        <v>0</v>
      </c>
      <c r="AX588" s="240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55">
        <v>0</v>
      </c>
      <c r="K589" s="255">
        <v>0</v>
      </c>
      <c r="L589" s="255">
        <v>0</v>
      </c>
      <c r="M589" s="255">
        <v>0</v>
      </c>
      <c r="N589" s="255">
        <v>23.954600160998801</v>
      </c>
      <c r="O589" s="255">
        <v>0</v>
      </c>
      <c r="P589" s="230">
        <f>+Ene!J589+Feb!J589+Mar!J589+Abr!J589+May!J589+Jun!J589+Jul!J589+Ago!J589+Set!J589+Oct!J589+Nov!J589+Dic!J589</f>
        <v>0</v>
      </c>
      <c r="Q589" s="234">
        <f>+Ene!K589+Feb!K589+Mar!K589+Abr!K589+May!K589+Jun!K589+Jul!K589+Ago!K589+Set!K589+Oct!K589+Nov!K589+Dic!K589</f>
        <v>0</v>
      </c>
      <c r="R589" s="248">
        <v>0</v>
      </c>
      <c r="S589" s="249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57">
        <v>0</v>
      </c>
      <c r="Y589" s="240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50">
        <v>0</v>
      </c>
      <c r="AF589" s="240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50">
        <v>0</v>
      </c>
      <c r="AM589" s="240">
        <f t="shared" si="113"/>
        <v>0</v>
      </c>
      <c r="AN589" s="266">
        <v>23.954600160998801</v>
      </c>
      <c r="AO589" s="230">
        <f>+Ene!W589+Feb!W589+Mar!W589+Abr!W589+May!W589+Jun!W589+Jul!W589+Ago!W589+Set!W589+Oct!W589+Nov!W589+Dic!W589</f>
        <v>0</v>
      </c>
      <c r="AP589" s="261">
        <f t="shared" si="114"/>
        <v>0</v>
      </c>
      <c r="AQ589" s="17">
        <f>+Ene!X589+Feb!X589+Mar!X589+Abr!X589+May!X589+Jun!X589+Jul!X589+Ago!X589+Set!X589+Oct!X589+Nov!X589+Dic!X589</f>
        <v>0</v>
      </c>
      <c r="AR589" s="261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50">
        <v>0</v>
      </c>
      <c r="AX589" s="240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55">
        <v>0</v>
      </c>
      <c r="K590" s="255">
        <v>0</v>
      </c>
      <c r="L590" s="255">
        <v>0</v>
      </c>
      <c r="M590" s="255">
        <v>0</v>
      </c>
      <c r="N590" s="255">
        <v>23.954600160998801</v>
      </c>
      <c r="O590" s="255">
        <v>0</v>
      </c>
      <c r="P590" s="230">
        <f>+Ene!J590+Feb!J590+Mar!J590+Abr!J590+May!J590+Jun!J590+Jul!J590+Ago!J590+Set!J590+Oct!J590+Nov!J590+Dic!J590</f>
        <v>0</v>
      </c>
      <c r="Q590" s="234">
        <f>+Ene!K590+Feb!K590+Mar!K590+Abr!K590+May!K590+Jun!K590+Jul!K590+Ago!K590+Set!K590+Oct!K590+Nov!K590+Dic!K590</f>
        <v>0</v>
      </c>
      <c r="R590" s="248">
        <v>0</v>
      </c>
      <c r="S590" s="249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57">
        <v>0</v>
      </c>
      <c r="Y590" s="240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50">
        <v>0</v>
      </c>
      <c r="AF590" s="240">
        <f t="shared" si="111"/>
        <v>0</v>
      </c>
      <c r="AG590" s="26">
        <f>+Ene!S590+Feb!S590+Mar!S590+Abr!S590+May!S590+Jun!S590+Jul!S590+Ago!S590+Set!S590+Oct!S590+Nov!S590+Dic!S590</f>
        <v>1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2</v>
      </c>
      <c r="AK590" s="25">
        <f t="shared" si="112"/>
        <v>3</v>
      </c>
      <c r="AL590" s="250">
        <v>0</v>
      </c>
      <c r="AM590" s="240">
        <f t="shared" si="113"/>
        <v>0</v>
      </c>
      <c r="AN590" s="266">
        <v>23.954600160998801</v>
      </c>
      <c r="AO590" s="230">
        <f>+Ene!W590+Feb!W590+Mar!W590+Abr!W590+May!W590+Jun!W590+Jul!W590+Ago!W590+Set!W590+Oct!W590+Nov!W590+Dic!W590</f>
        <v>0</v>
      </c>
      <c r="AP590" s="261">
        <f t="shared" si="114"/>
        <v>0</v>
      </c>
      <c r="AQ590" s="17">
        <f>+Ene!X590+Feb!X590+Mar!X590+Abr!X590+May!X590+Jun!X590+Jul!X590+Ago!X590+Set!X590+Oct!X590+Nov!X590+Dic!X590</f>
        <v>0</v>
      </c>
      <c r="AR590" s="261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1</v>
      </c>
      <c r="AV590" s="26">
        <f t="shared" si="116"/>
        <v>1</v>
      </c>
      <c r="AW590" s="250">
        <v>0</v>
      </c>
      <c r="AX590" s="240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255">
        <v>0</v>
      </c>
      <c r="K591" s="255">
        <v>0</v>
      </c>
      <c r="L591" s="255">
        <v>0</v>
      </c>
      <c r="M591" s="255">
        <v>0</v>
      </c>
      <c r="N591" s="255">
        <v>0</v>
      </c>
      <c r="O591" s="255">
        <v>0</v>
      </c>
      <c r="P591" s="230">
        <f>+Ene!J591+Feb!J591+Mar!J591+Abr!J591+May!J591+Jun!J591+Jul!J591+Ago!J591+Set!J591+Oct!J591+Nov!J591+Dic!J591</f>
        <v>0</v>
      </c>
      <c r="Q591" s="234">
        <f>+Ene!K591+Feb!K591+Mar!K591+Abr!K591+May!K591+Jun!K591+Jul!K591+Ago!K591+Set!K591+Oct!K591+Nov!K591+Dic!K591</f>
        <v>0</v>
      </c>
      <c r="R591" s="248">
        <v>0</v>
      </c>
      <c r="S591" s="249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57">
        <v>0</v>
      </c>
      <c r="Y591" s="240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50">
        <v>0</v>
      </c>
      <c r="AF591" s="240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50">
        <v>0</v>
      </c>
      <c r="AM591" s="240">
        <f t="shared" si="113"/>
        <v>0</v>
      </c>
      <c r="AN591" s="266">
        <v>0</v>
      </c>
      <c r="AO591" s="230">
        <f>+Ene!W591+Feb!W591+Mar!W591+Abr!W591+May!W591+Jun!W591+Jul!W591+Ago!W591+Set!W591+Oct!W591+Nov!W591+Dic!W591</f>
        <v>0</v>
      </c>
      <c r="AP591" s="261">
        <f t="shared" si="114"/>
        <v>0</v>
      </c>
      <c r="AQ591" s="17">
        <f>+Ene!X591+Feb!X591+Mar!X591+Abr!X591+May!X591+Jun!X591+Jul!X591+Ago!X591+Set!X591+Oct!X591+Nov!X591+Dic!X591</f>
        <v>0</v>
      </c>
      <c r="AR591" s="261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50">
        <v>0</v>
      </c>
      <c r="AX591" s="240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255">
        <v>340</v>
      </c>
      <c r="K592" s="255">
        <v>340</v>
      </c>
      <c r="L592" s="255">
        <v>220</v>
      </c>
      <c r="M592" s="255">
        <v>190</v>
      </c>
      <c r="N592" s="255">
        <v>313.03954519448939</v>
      </c>
      <c r="O592" s="255">
        <v>750</v>
      </c>
      <c r="P592" s="230">
        <f>+Ene!J592+Feb!J592+Mar!J592+Abr!J592+May!J592+Jun!J592+Jul!J592+Ago!J592+Set!J592+Oct!J592+Nov!J592+Dic!J592</f>
        <v>189</v>
      </c>
      <c r="Q592" s="234">
        <f>+Ene!K592+Feb!K592+Mar!K592+Abr!K592+May!K592+Jun!K592+Jul!K592+Ago!K592+Set!K592+Oct!K592+Nov!K592+Dic!K592</f>
        <v>185</v>
      </c>
      <c r="R592" s="248">
        <v>340</v>
      </c>
      <c r="S592" s="249">
        <f t="shared" si="107"/>
        <v>54.411764705882348</v>
      </c>
      <c r="T592" s="26">
        <f>+Ene!L592+Feb!L592+Mar!L592+Abr!L592+May!L592+Jun!L592+Jul!L592+Ago!L592+Set!L592+Oct!L592+Nov!L592+Dic!L592</f>
        <v>106</v>
      </c>
      <c r="U592" s="25">
        <f>+Ene!M592+Feb!M592+Mar!M592+Abr!M592+May!M592+Jun!M592+Jul!M592+Ago!M592+Set!M592+Oct!M592+Nov!M592+Dic!M592</f>
        <v>72</v>
      </c>
      <c r="V592" s="25">
        <f>+Ene!N592+Feb!N592+Mar!N592+Abr!N592+May!N592+Jun!N592+Jul!N592+Ago!N592+Set!N592+Oct!N592+Nov!N592+Dic!N592</f>
        <v>36</v>
      </c>
      <c r="W592" s="25">
        <f t="shared" si="108"/>
        <v>214</v>
      </c>
      <c r="X592" s="257">
        <v>750</v>
      </c>
      <c r="Y592" s="240">
        <f t="shared" si="109"/>
        <v>28.533333333333331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182</v>
      </c>
      <c r="AB592" s="25">
        <f>+Ene!Q592+Feb!Q592+Mar!Q592+Abr!Q592+May!Q592+Jun!Q592+Jul!Q592+Ago!Q592+Set!Q592+Oct!Q592+Nov!Q592+Dic!Q592</f>
        <v>262</v>
      </c>
      <c r="AC592" s="25">
        <f>+Ene!R592+Feb!R592+Mar!R592+Abr!R592+May!R592+Jun!R592+Jul!R592+Ago!R592+Set!R592+Oct!R592+Nov!R592+Dic!R592</f>
        <v>121</v>
      </c>
      <c r="AD592" s="25">
        <f t="shared" si="110"/>
        <v>565</v>
      </c>
      <c r="AE592" s="250">
        <v>750</v>
      </c>
      <c r="AF592" s="240">
        <f t="shared" si="111"/>
        <v>75.333333333333329</v>
      </c>
      <c r="AG592" s="26">
        <f>+Ene!S592+Feb!S592+Mar!S592+Abr!S592+May!S592+Jun!S592+Jul!S592+Ago!S592+Set!S592+Oct!S592+Nov!S592+Dic!S592</f>
        <v>178</v>
      </c>
      <c r="AH592" s="25">
        <f>+Ene!T592+Feb!T592+Mar!T592+Abr!T592+May!T592+Jun!T592+Jul!T592+Ago!T592+Set!T592+Oct!T592+Nov!T592+Dic!T592</f>
        <v>142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138</v>
      </c>
      <c r="AK592" s="25">
        <f t="shared" si="112"/>
        <v>458</v>
      </c>
      <c r="AL592" s="250">
        <v>750</v>
      </c>
      <c r="AM592" s="240">
        <f t="shared" si="113"/>
        <v>61.06666666666667</v>
      </c>
      <c r="AN592" s="266">
        <v>313.03954519448939</v>
      </c>
      <c r="AO592" s="230">
        <f>+Ene!W592+Feb!W592+Mar!W592+Abr!W592+May!W592+Jun!W592+Jul!W592+Ago!W592+Set!W592+Oct!W592+Nov!W592+Dic!W592</f>
        <v>10</v>
      </c>
      <c r="AP592" s="261">
        <f t="shared" si="114"/>
        <v>3.1944845798274675</v>
      </c>
      <c r="AQ592" s="17">
        <f>+Ene!X592+Feb!X592+Mar!X592+Abr!X592+May!X592+Jun!X592+Jul!X592+Ago!X592+Set!X592+Oct!X592+Nov!X592+Dic!X592</f>
        <v>0</v>
      </c>
      <c r="AR592" s="261">
        <f t="shared" si="115"/>
        <v>0</v>
      </c>
      <c r="AS592" s="25">
        <f>+Ene!Y592+Feb!Y592+Mar!Y592+Abr!Y592+May!Y592+Jun!Y592+Jul!Y592+Ago!Y592+Set!Y592+Oct!Y592+Nov!Y592+Dic!Y592</f>
        <v>10</v>
      </c>
      <c r="AT592" s="25">
        <f>+Ene!Z592+Feb!Z592+Mar!Z592+Abr!Z592+May!Z592+Jun!Z592+Jul!Z592+Ago!Z592+Set!Z592+Oct!Z592+Nov!Z592+Dic!Z592</f>
        <v>7</v>
      </c>
      <c r="AU592" s="25">
        <f>+Ene!AA592+Feb!AA592+Mar!AA592+Abr!AA592+May!AA592+Jun!AA592+Jul!AA592+Ago!AA592+Set!AA592+Oct!AA592+Nov!AA592+Dic!AA592</f>
        <v>3</v>
      </c>
      <c r="AV592" s="26">
        <f t="shared" si="116"/>
        <v>20</v>
      </c>
      <c r="AW592" s="250">
        <v>750</v>
      </c>
      <c r="AX592" s="240">
        <f t="shared" si="117"/>
        <v>2.666666666666667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255">
        <v>0</v>
      </c>
      <c r="K593" s="255">
        <v>0</v>
      </c>
      <c r="L593" s="255">
        <v>0</v>
      </c>
      <c r="M593" s="255">
        <v>0</v>
      </c>
      <c r="N593" s="255">
        <v>0</v>
      </c>
      <c r="O593" s="255">
        <v>0</v>
      </c>
      <c r="P593" s="230">
        <f>+Ene!J593+Feb!J593+Mar!J593+Abr!J593+May!J593+Jun!J593+Jul!J593+Ago!J593+Set!J593+Oct!J593+Nov!J593+Dic!J593</f>
        <v>0</v>
      </c>
      <c r="Q593" s="234">
        <f>+Ene!K593+Feb!K593+Mar!K593+Abr!K593+May!K593+Jun!K593+Jul!K593+Ago!K593+Set!K593+Oct!K593+Nov!K593+Dic!K593</f>
        <v>0</v>
      </c>
      <c r="R593" s="248">
        <v>0</v>
      </c>
      <c r="S593" s="249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57">
        <v>0</v>
      </c>
      <c r="Y593" s="240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50">
        <v>0</v>
      </c>
      <c r="AF593" s="240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50">
        <v>0</v>
      </c>
      <c r="AM593" s="240">
        <f t="shared" si="113"/>
        <v>0</v>
      </c>
      <c r="AN593" s="266">
        <v>0</v>
      </c>
      <c r="AO593" s="230">
        <f>+Ene!W593+Feb!W593+Mar!W593+Abr!W593+May!W593+Jun!W593+Jul!W593+Ago!W593+Set!W593+Oct!W593+Nov!W593+Dic!W593</f>
        <v>0</v>
      </c>
      <c r="AP593" s="261">
        <f t="shared" si="114"/>
        <v>0</v>
      </c>
      <c r="AQ593" s="17">
        <f>+Ene!X593+Feb!X593+Mar!X593+Abr!X593+May!X593+Jun!X593+Jul!X593+Ago!X593+Set!X593+Oct!X593+Nov!X593+Dic!X593</f>
        <v>0</v>
      </c>
      <c r="AR593" s="261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50">
        <v>0</v>
      </c>
      <c r="AX593" s="240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55">
        <v>0</v>
      </c>
      <c r="K594" s="255">
        <v>5</v>
      </c>
      <c r="L594" s="255">
        <v>4</v>
      </c>
      <c r="M594" s="255">
        <v>3</v>
      </c>
      <c r="N594" s="255">
        <v>6.5931900241498198</v>
      </c>
      <c r="O594" s="255">
        <v>12</v>
      </c>
      <c r="P594" s="230">
        <f>+Ene!J594+Feb!J594+Mar!J594+Abr!J594+May!J594+Jun!J594+Jul!J594+Ago!J594+Set!J594+Oct!J594+Nov!J594+Dic!J594</f>
        <v>10</v>
      </c>
      <c r="Q594" s="234">
        <f>+Ene!K594+Feb!K594+Mar!K594+Abr!K594+May!K594+Jun!K594+Jul!K594+Ago!K594+Set!K594+Oct!K594+Nov!K594+Dic!K594</f>
        <v>8</v>
      </c>
      <c r="R594" s="248">
        <v>0</v>
      </c>
      <c r="S594" s="249">
        <f t="shared" si="107"/>
        <v>0</v>
      </c>
      <c r="T594" s="26">
        <f>+Ene!L594+Feb!L594+Mar!L594+Abr!L594+May!L594+Jun!L594+Jul!L594+Ago!L594+Set!L594+Oct!L594+Nov!L594+Dic!L594</f>
        <v>4</v>
      </c>
      <c r="U594" s="25">
        <f>+Ene!M594+Feb!M594+Mar!M594+Abr!M594+May!M594+Jun!M594+Jul!M594+Ago!M594+Set!M594+Oct!M594+Nov!M594+Dic!M594</f>
        <v>5</v>
      </c>
      <c r="V594" s="25">
        <f>+Ene!N594+Feb!N594+Mar!N594+Abr!N594+May!N594+Jun!N594+Jul!N594+Ago!N594+Set!N594+Oct!N594+Nov!N594+Dic!N594</f>
        <v>13</v>
      </c>
      <c r="W594" s="25">
        <f t="shared" si="108"/>
        <v>22</v>
      </c>
      <c r="X594" s="257">
        <v>12</v>
      </c>
      <c r="Y594" s="240">
        <f t="shared" si="109"/>
        <v>183.33333333333331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6</v>
      </c>
      <c r="AB594" s="25">
        <f>+Ene!Q594+Feb!Q594+Mar!Q594+Abr!Q594+May!Q594+Jun!Q594+Jul!Q594+Ago!Q594+Set!Q594+Oct!Q594+Nov!Q594+Dic!Q594</f>
        <v>16</v>
      </c>
      <c r="AC594" s="25">
        <f>+Ene!R594+Feb!R594+Mar!R594+Abr!R594+May!R594+Jun!R594+Jul!R594+Ago!R594+Set!R594+Oct!R594+Nov!R594+Dic!R594</f>
        <v>3</v>
      </c>
      <c r="AD594" s="25">
        <f t="shared" si="110"/>
        <v>25</v>
      </c>
      <c r="AE594" s="250">
        <v>12</v>
      </c>
      <c r="AF594" s="240">
        <f t="shared" si="111"/>
        <v>208.33333333333334</v>
      </c>
      <c r="AG594" s="26">
        <f>+Ene!S594+Feb!S594+Mar!S594+Abr!S594+May!S594+Jun!S594+Jul!S594+Ago!S594+Set!S594+Oct!S594+Nov!S594+Dic!S594</f>
        <v>7</v>
      </c>
      <c r="AH594" s="25">
        <f>+Ene!T594+Feb!T594+Mar!T594+Abr!T594+May!T594+Jun!T594+Jul!T594+Ago!T594+Set!T594+Oct!T594+Nov!T594+Dic!T594</f>
        <v>2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12"/>
        <v>9</v>
      </c>
      <c r="AL594" s="250">
        <v>12</v>
      </c>
      <c r="AM594" s="240">
        <f t="shared" si="113"/>
        <v>75</v>
      </c>
      <c r="AN594" s="266">
        <v>6.5931900241498198</v>
      </c>
      <c r="AO594" s="230">
        <f>+Ene!W594+Feb!W594+Mar!W594+Abr!W594+May!W594+Jun!W594+Jul!W594+Ago!W594+Set!W594+Oct!W594+Nov!W594+Dic!W594</f>
        <v>5</v>
      </c>
      <c r="AP594" s="261">
        <f t="shared" si="114"/>
        <v>75.835824262394752</v>
      </c>
      <c r="AQ594" s="17">
        <f>+Ene!X594+Feb!X594+Mar!X594+Abr!X594+May!X594+Jun!X594+Jul!X594+Ago!X594+Set!X594+Oct!X594+Nov!X594+Dic!X594</f>
        <v>5</v>
      </c>
      <c r="AR594" s="261">
        <f t="shared" si="115"/>
        <v>75.835824262394752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50">
        <v>12</v>
      </c>
      <c r="AX594" s="240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255">
        <v>0</v>
      </c>
      <c r="K595" s="255">
        <v>0</v>
      </c>
      <c r="L595" s="255">
        <v>0</v>
      </c>
      <c r="M595" s="255">
        <v>0</v>
      </c>
      <c r="N595" s="255">
        <v>0</v>
      </c>
      <c r="O595" s="255">
        <v>0</v>
      </c>
      <c r="P595" s="230">
        <f>+Ene!J595+Feb!J595+Mar!J595+Abr!J595+May!J595+Jun!J595+Jul!J595+Ago!J595+Set!J595+Oct!J595+Nov!J595+Dic!J595</f>
        <v>0</v>
      </c>
      <c r="Q595" s="234">
        <f>+Ene!K595+Feb!K595+Mar!K595+Abr!K595+May!K595+Jun!K595+Jul!K595+Ago!K595+Set!K595+Oct!K595+Nov!K595+Dic!K595</f>
        <v>0</v>
      </c>
      <c r="R595" s="248">
        <v>0</v>
      </c>
      <c r="S595" s="249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57">
        <v>0</v>
      </c>
      <c r="Y595" s="240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50">
        <v>0</v>
      </c>
      <c r="AF595" s="240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50">
        <v>0</v>
      </c>
      <c r="AM595" s="240">
        <f t="shared" si="113"/>
        <v>0</v>
      </c>
      <c r="AN595" s="266">
        <v>0</v>
      </c>
      <c r="AO595" s="230">
        <f>+Ene!W595+Feb!W595+Mar!W595+Abr!W595+May!W595+Jun!W595+Jul!W595+Ago!W595+Set!W595+Oct!W595+Nov!W595+Dic!W595</f>
        <v>0</v>
      </c>
      <c r="AP595" s="261">
        <f t="shared" si="114"/>
        <v>0</v>
      </c>
      <c r="AQ595" s="17">
        <f>+Ene!X595+Feb!X595+Mar!X595+Abr!X595+May!X595+Jun!X595+Jul!X595+Ago!X595+Set!X595+Oct!X595+Nov!X595+Dic!X595</f>
        <v>0</v>
      </c>
      <c r="AR595" s="261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50">
        <v>0</v>
      </c>
      <c r="AX595" s="240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255">
        <v>0</v>
      </c>
      <c r="K596" s="255">
        <v>0</v>
      </c>
      <c r="L596" s="255">
        <v>0</v>
      </c>
      <c r="M596" s="255">
        <v>0</v>
      </c>
      <c r="N596" s="255">
        <v>0</v>
      </c>
      <c r="O596" s="255">
        <v>0</v>
      </c>
      <c r="P596" s="230">
        <f>+Ene!J596+Feb!J596+Mar!J596+Abr!J596+May!J596+Jun!J596+Jul!J596+Ago!J596+Set!J596+Oct!J596+Nov!J596+Dic!J596</f>
        <v>0</v>
      </c>
      <c r="Q596" s="234">
        <f>+Ene!K596+Feb!K596+Mar!K596+Abr!K596+May!K596+Jun!K596+Jul!K596+Ago!K596+Set!K596+Oct!K596+Nov!K596+Dic!K596</f>
        <v>0</v>
      </c>
      <c r="R596" s="248">
        <v>0</v>
      </c>
      <c r="S596" s="249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57">
        <v>0</v>
      </c>
      <c r="Y596" s="240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50">
        <v>0</v>
      </c>
      <c r="AF596" s="240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50">
        <v>0</v>
      </c>
      <c r="AM596" s="240">
        <f t="shared" si="113"/>
        <v>0</v>
      </c>
      <c r="AN596" s="266">
        <v>0</v>
      </c>
      <c r="AO596" s="230">
        <f>+Ene!W596+Feb!W596+Mar!W596+Abr!W596+May!W596+Jun!W596+Jul!W596+Ago!W596+Set!W596+Oct!W596+Nov!W596+Dic!W596</f>
        <v>0</v>
      </c>
      <c r="AP596" s="261">
        <f t="shared" si="114"/>
        <v>0</v>
      </c>
      <c r="AQ596" s="17">
        <f>+Ene!X596+Feb!X596+Mar!X596+Abr!X596+May!X596+Jun!X596+Jul!X596+Ago!X596+Set!X596+Oct!X596+Nov!X596+Dic!X596</f>
        <v>0</v>
      </c>
      <c r="AR596" s="261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50">
        <v>0</v>
      </c>
      <c r="AX596" s="240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255">
        <v>0</v>
      </c>
      <c r="K597" s="255">
        <v>0</v>
      </c>
      <c r="L597" s="255">
        <v>0</v>
      </c>
      <c r="M597" s="255">
        <v>0</v>
      </c>
      <c r="N597" s="255">
        <v>0</v>
      </c>
      <c r="O597" s="255">
        <v>0</v>
      </c>
      <c r="P597" s="230">
        <f>+Ene!J597+Feb!J597+Mar!J597+Abr!J597+May!J597+Jun!J597+Jul!J597+Ago!J597+Set!J597+Oct!J597+Nov!J597+Dic!J597</f>
        <v>0</v>
      </c>
      <c r="Q597" s="234">
        <f>+Ene!K597+Feb!K597+Mar!K597+Abr!K597+May!K597+Jun!K597+Jul!K597+Ago!K597+Set!K597+Oct!K597+Nov!K597+Dic!K597</f>
        <v>0</v>
      </c>
      <c r="R597" s="248">
        <v>0</v>
      </c>
      <c r="S597" s="249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57">
        <v>0</v>
      </c>
      <c r="Y597" s="240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50">
        <v>0</v>
      </c>
      <c r="AF597" s="240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50">
        <v>0</v>
      </c>
      <c r="AM597" s="240">
        <f t="shared" si="113"/>
        <v>0</v>
      </c>
      <c r="AN597" s="266">
        <v>0</v>
      </c>
      <c r="AO597" s="230">
        <f>+Ene!W597+Feb!W597+Mar!W597+Abr!W597+May!W597+Jun!W597+Jul!W597+Ago!W597+Set!W597+Oct!W597+Nov!W597+Dic!W597</f>
        <v>0</v>
      </c>
      <c r="AP597" s="261">
        <f t="shared" si="114"/>
        <v>0</v>
      </c>
      <c r="AQ597" s="17">
        <f>+Ene!X597+Feb!X597+Mar!X597+Abr!X597+May!X597+Jun!X597+Jul!X597+Ago!X597+Set!X597+Oct!X597+Nov!X597+Dic!X597</f>
        <v>0</v>
      </c>
      <c r="AR597" s="261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50">
        <v>0</v>
      </c>
      <c r="AX597" s="240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55">
        <v>0</v>
      </c>
      <c r="K598" s="255">
        <v>13</v>
      </c>
      <c r="L598" s="255">
        <v>11.747372473864782</v>
      </c>
      <c r="M598" s="255">
        <v>12</v>
      </c>
      <c r="N598" s="255">
        <v>14.874552019319857</v>
      </c>
      <c r="O598" s="255">
        <v>36.747372473864786</v>
      </c>
      <c r="P598" s="230">
        <f>+Ene!J598+Feb!J598+Mar!J598+Abr!J598+May!J598+Jun!J598+Jul!J598+Ago!J598+Set!J598+Oct!J598+Nov!J598+Dic!J598</f>
        <v>1</v>
      </c>
      <c r="Q598" s="234">
        <f>+Ene!K598+Feb!K598+Mar!K598+Abr!K598+May!K598+Jun!K598+Jul!K598+Ago!K598+Set!K598+Oct!K598+Nov!K598+Dic!K598</f>
        <v>2</v>
      </c>
      <c r="R598" s="248">
        <v>0</v>
      </c>
      <c r="S598" s="249">
        <f t="shared" si="107"/>
        <v>0</v>
      </c>
      <c r="T598" s="26">
        <f>+Ene!L598+Feb!L598+Mar!L598+Abr!L598+May!L598+Jun!L598+Jul!L598+Ago!L598+Set!L598+Oct!L598+Nov!L598+Dic!L598</f>
        <v>2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4</v>
      </c>
      <c r="W598" s="25">
        <f t="shared" si="108"/>
        <v>8</v>
      </c>
      <c r="X598" s="257">
        <v>36.747372473864786</v>
      </c>
      <c r="Y598" s="240">
        <f t="shared" si="109"/>
        <v>21.770263998302749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2</v>
      </c>
      <c r="AB598" s="25">
        <f>+Ene!Q598+Feb!Q598+Mar!Q598+Abr!Q598+May!Q598+Jun!Q598+Jul!Q598+Ago!Q598+Set!Q598+Oct!Q598+Nov!Q598+Dic!Q598</f>
        <v>4</v>
      </c>
      <c r="AC598" s="25">
        <f>+Ene!R598+Feb!R598+Mar!R598+Abr!R598+May!R598+Jun!R598+Jul!R598+Ago!R598+Set!R598+Oct!R598+Nov!R598+Dic!R598</f>
        <v>0</v>
      </c>
      <c r="AD598" s="25">
        <f t="shared" si="110"/>
        <v>6</v>
      </c>
      <c r="AE598" s="250">
        <v>36.747372473864786</v>
      </c>
      <c r="AF598" s="240">
        <f t="shared" si="111"/>
        <v>16.327697998727061</v>
      </c>
      <c r="AG598" s="26">
        <f>+Ene!S598+Feb!S598+Mar!S598+Abr!S598+May!S598+Jun!S598+Jul!S598+Ago!S598+Set!S598+Oct!S598+Nov!S598+Dic!S598</f>
        <v>1</v>
      </c>
      <c r="AH598" s="25">
        <f>+Ene!T598+Feb!T598+Mar!T598+Abr!T598+May!T598+Jun!T598+Jul!T598+Ago!T598+Set!T598+Oct!T598+Nov!T598+Dic!T598</f>
        <v>1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2</v>
      </c>
      <c r="AL598" s="250">
        <v>36.747372473864786</v>
      </c>
      <c r="AM598" s="240">
        <f t="shared" si="113"/>
        <v>5.4425659995756872</v>
      </c>
      <c r="AN598" s="266">
        <v>14.874552019319857</v>
      </c>
      <c r="AO598" s="230">
        <f>+Ene!W598+Feb!W598+Mar!W598+Abr!W598+May!W598+Jun!W598+Jul!W598+Ago!W598+Set!W598+Oct!W598+Nov!W598+Dic!W598</f>
        <v>1</v>
      </c>
      <c r="AP598" s="261">
        <f t="shared" si="114"/>
        <v>6.7228915445732218</v>
      </c>
      <c r="AQ598" s="17">
        <f>+Ene!X598+Feb!X598+Mar!X598+Abr!X598+May!X598+Jun!X598+Jul!X598+Ago!X598+Set!X598+Oct!X598+Nov!X598+Dic!X598</f>
        <v>1</v>
      </c>
      <c r="AR598" s="261">
        <f t="shared" si="115"/>
        <v>6.7228915445732218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0</v>
      </c>
      <c r="AW598" s="250">
        <v>36.747372473864786</v>
      </c>
      <c r="AX598" s="240">
        <f t="shared" si="11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55">
        <v>0</v>
      </c>
      <c r="K599" s="255">
        <v>12</v>
      </c>
      <c r="L599" s="255">
        <v>11</v>
      </c>
      <c r="M599" s="255">
        <v>13</v>
      </c>
      <c r="N599" s="255">
        <v>16.353644022539832</v>
      </c>
      <c r="O599" s="255">
        <v>36</v>
      </c>
      <c r="P599" s="230">
        <f>+Ene!J599+Feb!J599+Mar!J599+Abr!J599+May!J599+Jun!J599+Jul!J599+Ago!J599+Set!J599+Oct!J599+Nov!J599+Dic!J599</f>
        <v>3</v>
      </c>
      <c r="Q599" s="234">
        <f>+Ene!K599+Feb!K599+Mar!K599+Abr!K599+May!K599+Jun!K599+Jul!K599+Ago!K599+Set!K599+Oct!K599+Nov!K599+Dic!K599</f>
        <v>3</v>
      </c>
      <c r="R599" s="248">
        <v>0</v>
      </c>
      <c r="S599" s="249">
        <f t="shared" si="107"/>
        <v>0</v>
      </c>
      <c r="T599" s="26">
        <f>+Ene!L599+Feb!L599+Mar!L599+Abr!L599+May!L599+Jun!L599+Jul!L599+Ago!L599+Set!L599+Oct!L599+Nov!L599+Dic!L599</f>
        <v>3</v>
      </c>
      <c r="U599" s="25">
        <f>+Ene!M599+Feb!M599+Mar!M599+Abr!M599+May!M599+Jun!M599+Jul!M599+Ago!M599+Set!M599+Oct!M599+Nov!M599+Dic!M599</f>
        <v>4</v>
      </c>
      <c r="V599" s="25">
        <f>+Ene!N599+Feb!N599+Mar!N599+Abr!N599+May!N599+Jun!N599+Jul!N599+Ago!N599+Set!N599+Oct!N599+Nov!N599+Dic!N599</f>
        <v>2</v>
      </c>
      <c r="W599" s="25">
        <f t="shared" si="108"/>
        <v>9</v>
      </c>
      <c r="X599" s="257">
        <v>36</v>
      </c>
      <c r="Y599" s="240">
        <f t="shared" si="109"/>
        <v>25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5</v>
      </c>
      <c r="AB599" s="25">
        <f>+Ene!Q599+Feb!Q599+Mar!Q599+Abr!Q599+May!Q599+Jun!Q599+Jul!Q599+Ago!Q599+Set!Q599+Oct!Q599+Nov!Q599+Dic!Q599</f>
        <v>7</v>
      </c>
      <c r="AC599" s="25">
        <f>+Ene!R599+Feb!R599+Mar!R599+Abr!R599+May!R599+Jun!R599+Jul!R599+Ago!R599+Set!R599+Oct!R599+Nov!R599+Dic!R599</f>
        <v>4</v>
      </c>
      <c r="AD599" s="25">
        <f t="shared" si="110"/>
        <v>16</v>
      </c>
      <c r="AE599" s="250">
        <v>36</v>
      </c>
      <c r="AF599" s="240">
        <f t="shared" si="111"/>
        <v>44.444444444444443</v>
      </c>
      <c r="AG599" s="26">
        <f>+Ene!S599+Feb!S599+Mar!S599+Abr!S599+May!S599+Jun!S599+Jul!S599+Ago!S599+Set!S599+Oct!S599+Nov!S599+Dic!S599</f>
        <v>1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0</v>
      </c>
      <c r="AK599" s="25">
        <f t="shared" si="112"/>
        <v>2</v>
      </c>
      <c r="AL599" s="250">
        <v>36</v>
      </c>
      <c r="AM599" s="240">
        <f t="shared" si="113"/>
        <v>5.5555555555555554</v>
      </c>
      <c r="AN599" s="266">
        <v>16.353644022539832</v>
      </c>
      <c r="AO599" s="230">
        <f>+Ene!W599+Feb!W599+Mar!W599+Abr!W599+May!W599+Jun!W599+Jul!W599+Ago!W599+Set!W599+Oct!W599+Nov!W599+Dic!W599</f>
        <v>0</v>
      </c>
      <c r="AP599" s="261">
        <f t="shared" si="114"/>
        <v>0</v>
      </c>
      <c r="AQ599" s="17">
        <f>+Ene!X599+Feb!X599+Mar!X599+Abr!X599+May!X599+Jun!X599+Jul!X599+Ago!X599+Set!X599+Oct!X599+Nov!X599+Dic!X599</f>
        <v>0</v>
      </c>
      <c r="AR599" s="261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50">
        <v>36</v>
      </c>
      <c r="AX599" s="240">
        <f t="shared" si="117"/>
        <v>2.7777777777777777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255">
        <v>0</v>
      </c>
      <c r="K600" s="255">
        <v>0</v>
      </c>
      <c r="L600" s="255">
        <v>0</v>
      </c>
      <c r="M600" s="255">
        <v>0</v>
      </c>
      <c r="N600" s="255">
        <v>0</v>
      </c>
      <c r="O600" s="255">
        <v>0</v>
      </c>
      <c r="P600" s="230">
        <f>+Ene!J600+Feb!J600+Mar!J600+Abr!J600+May!J600+Jun!J600+Jul!J600+Ago!J600+Set!J600+Oct!J600+Nov!J600+Dic!J600</f>
        <v>0</v>
      </c>
      <c r="Q600" s="234">
        <f>+Ene!K600+Feb!K600+Mar!K600+Abr!K600+May!K600+Jun!K600+Jul!K600+Ago!K600+Set!K600+Oct!K600+Nov!K600+Dic!K600</f>
        <v>0</v>
      </c>
      <c r="R600" s="248">
        <v>0</v>
      </c>
      <c r="S600" s="249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57">
        <v>0</v>
      </c>
      <c r="Y600" s="240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50">
        <v>0</v>
      </c>
      <c r="AF600" s="240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50">
        <v>0</v>
      </c>
      <c r="AM600" s="240">
        <f t="shared" si="113"/>
        <v>0</v>
      </c>
      <c r="AN600" s="266">
        <v>0</v>
      </c>
      <c r="AO600" s="230">
        <f>+Ene!W600+Feb!W600+Mar!W600+Abr!W600+May!W600+Jun!W600+Jul!W600+Ago!W600+Set!W600+Oct!W600+Nov!W600+Dic!W600</f>
        <v>0</v>
      </c>
      <c r="AP600" s="261">
        <f t="shared" si="114"/>
        <v>0</v>
      </c>
      <c r="AQ600" s="17">
        <f>+Ene!X600+Feb!X600+Mar!X600+Abr!X600+May!X600+Jun!X600+Jul!X600+Ago!X600+Set!X600+Oct!X600+Nov!X600+Dic!X600</f>
        <v>0</v>
      </c>
      <c r="AR600" s="261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50">
        <v>0</v>
      </c>
      <c r="AX600" s="240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255">
        <v>0</v>
      </c>
      <c r="K601" s="255">
        <v>10</v>
      </c>
      <c r="L601" s="255">
        <v>26</v>
      </c>
      <c r="M601" s="255">
        <v>26</v>
      </c>
      <c r="N601" s="255">
        <v>29.59319002414982</v>
      </c>
      <c r="O601" s="255">
        <v>62</v>
      </c>
      <c r="P601" s="230">
        <f>+Ene!J601+Feb!J601+Mar!J601+Abr!J601+May!J601+Jun!J601+Jul!J601+Ago!J601+Set!J601+Oct!J601+Nov!J601+Dic!J601</f>
        <v>0</v>
      </c>
      <c r="Q601" s="234">
        <f>+Ene!K601+Feb!K601+Mar!K601+Abr!K601+May!K601+Jun!K601+Jul!K601+Ago!K601+Set!K601+Oct!K601+Nov!K601+Dic!K601</f>
        <v>0</v>
      </c>
      <c r="R601" s="248">
        <v>0</v>
      </c>
      <c r="S601" s="249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57">
        <v>62</v>
      </c>
      <c r="Y601" s="240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1</v>
      </c>
      <c r="AB601" s="25">
        <f>+Ene!Q601+Feb!Q601+Mar!Q601+Abr!Q601+May!Q601+Jun!Q601+Jul!Q601+Ago!Q601+Set!Q601+Oct!Q601+Nov!Q601+Dic!Q601</f>
        <v>2</v>
      </c>
      <c r="AC601" s="25">
        <f>+Ene!R601+Feb!R601+Mar!R601+Abr!R601+May!R601+Jun!R601+Jul!R601+Ago!R601+Set!R601+Oct!R601+Nov!R601+Dic!R601</f>
        <v>0</v>
      </c>
      <c r="AD601" s="25">
        <f t="shared" si="110"/>
        <v>3</v>
      </c>
      <c r="AE601" s="250">
        <v>62</v>
      </c>
      <c r="AF601" s="240">
        <f t="shared" si="111"/>
        <v>4.838709677419355</v>
      </c>
      <c r="AG601" s="26">
        <f>+Ene!S601+Feb!S601+Mar!S601+Abr!S601+May!S601+Jun!S601+Jul!S601+Ago!S601+Set!S601+Oct!S601+Nov!S601+Dic!S601</f>
        <v>2</v>
      </c>
      <c r="AH601" s="25">
        <f>+Ene!T601+Feb!T601+Mar!T601+Abr!T601+May!T601+Jun!T601+Jul!T601+Ago!T601+Set!T601+Oct!T601+Nov!T601+Dic!T601</f>
        <v>1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8</v>
      </c>
      <c r="AK601" s="25">
        <f t="shared" si="112"/>
        <v>11</v>
      </c>
      <c r="AL601" s="250">
        <v>62</v>
      </c>
      <c r="AM601" s="240">
        <f t="shared" si="113"/>
        <v>17.741935483870968</v>
      </c>
      <c r="AN601" s="266">
        <v>29.59319002414982</v>
      </c>
      <c r="AO601" s="230">
        <f>+Ene!W601+Feb!W601+Mar!W601+Abr!W601+May!W601+Jun!W601+Jul!W601+Ago!W601+Set!W601+Oct!W601+Nov!W601+Dic!W601</f>
        <v>0</v>
      </c>
      <c r="AP601" s="261">
        <f t="shared" si="114"/>
        <v>0</v>
      </c>
      <c r="AQ601" s="17">
        <f>+Ene!X601+Feb!X601+Mar!X601+Abr!X601+May!X601+Jun!X601+Jul!X601+Ago!X601+Set!X601+Oct!X601+Nov!X601+Dic!X601</f>
        <v>0</v>
      </c>
      <c r="AR601" s="261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50">
        <v>62</v>
      </c>
      <c r="AX601" s="240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255">
        <v>0</v>
      </c>
      <c r="K602" s="255">
        <v>0</v>
      </c>
      <c r="L602" s="255">
        <v>0</v>
      </c>
      <c r="M602" s="255">
        <v>0</v>
      </c>
      <c r="N602" s="255">
        <v>0</v>
      </c>
      <c r="O602" s="255">
        <v>0</v>
      </c>
      <c r="P602" s="230">
        <f>+Ene!J602+Feb!J602+Mar!J602+Abr!J602+May!J602+Jun!J602+Jul!J602+Ago!J602+Set!J602+Oct!J602+Nov!J602+Dic!J602</f>
        <v>0</v>
      </c>
      <c r="Q602" s="234">
        <f>+Ene!K602+Feb!K602+Mar!K602+Abr!K602+May!K602+Jun!K602+Jul!K602+Ago!K602+Set!K602+Oct!K602+Nov!K602+Dic!K602</f>
        <v>0</v>
      </c>
      <c r="R602" s="248">
        <v>0</v>
      </c>
      <c r="S602" s="249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57">
        <v>0</v>
      </c>
      <c r="Y602" s="240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50">
        <v>0</v>
      </c>
      <c r="AF602" s="240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50">
        <v>0</v>
      </c>
      <c r="AM602" s="240">
        <f t="shared" si="113"/>
        <v>0</v>
      </c>
      <c r="AN602" s="266">
        <v>0</v>
      </c>
      <c r="AO602" s="230">
        <f>+Ene!W602+Feb!W602+Mar!W602+Abr!W602+May!W602+Jun!W602+Jul!W602+Ago!W602+Set!W602+Oct!W602+Nov!W602+Dic!W602</f>
        <v>0</v>
      </c>
      <c r="AP602" s="261">
        <f t="shared" si="114"/>
        <v>0</v>
      </c>
      <c r="AQ602" s="17">
        <f>+Ene!X602+Feb!X602+Mar!X602+Abr!X602+May!X602+Jun!X602+Jul!X602+Ago!X602+Set!X602+Oct!X602+Nov!X602+Dic!X602</f>
        <v>0</v>
      </c>
      <c r="AR602" s="261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50">
        <v>0</v>
      </c>
      <c r="AX602" s="240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255">
        <v>0</v>
      </c>
      <c r="K603" s="255">
        <v>0</v>
      </c>
      <c r="L603" s="255">
        <v>0</v>
      </c>
      <c r="M603" s="255">
        <v>0</v>
      </c>
      <c r="N603" s="255">
        <v>0</v>
      </c>
      <c r="O603" s="255">
        <v>0</v>
      </c>
      <c r="P603" s="230">
        <f>+Ene!J603+Feb!J603+Mar!J603+Abr!J603+May!J603+Jun!J603+Jul!J603+Ago!J603+Set!J603+Oct!J603+Nov!J603+Dic!J603</f>
        <v>0</v>
      </c>
      <c r="Q603" s="234">
        <f>+Ene!K603+Feb!K603+Mar!K603+Abr!K603+May!K603+Jun!K603+Jul!K603+Ago!K603+Set!K603+Oct!K603+Nov!K603+Dic!K603</f>
        <v>0</v>
      </c>
      <c r="R603" s="248">
        <v>0</v>
      </c>
      <c r="S603" s="249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57">
        <v>0</v>
      </c>
      <c r="Y603" s="240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50">
        <v>0</v>
      </c>
      <c r="AF603" s="240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50">
        <v>0</v>
      </c>
      <c r="AM603" s="240">
        <f t="shared" si="113"/>
        <v>0</v>
      </c>
      <c r="AN603" s="266">
        <v>0</v>
      </c>
      <c r="AO603" s="230">
        <f>+Ene!W603+Feb!W603+Mar!W603+Abr!W603+May!W603+Jun!W603+Jul!W603+Ago!W603+Set!W603+Oct!W603+Nov!W603+Dic!W603</f>
        <v>0</v>
      </c>
      <c r="AP603" s="261">
        <f t="shared" si="114"/>
        <v>0</v>
      </c>
      <c r="AQ603" s="17">
        <f>+Ene!X603+Feb!X603+Mar!X603+Abr!X603+May!X603+Jun!X603+Jul!X603+Ago!X603+Set!X603+Oct!X603+Nov!X603+Dic!X603</f>
        <v>0</v>
      </c>
      <c r="AR603" s="261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50">
        <v>0</v>
      </c>
      <c r="AX603" s="240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255">
        <v>0</v>
      </c>
      <c r="K604" s="255">
        <v>0</v>
      </c>
      <c r="L604" s="255">
        <v>0</v>
      </c>
      <c r="M604" s="255">
        <v>0</v>
      </c>
      <c r="N604" s="255">
        <v>0</v>
      </c>
      <c r="O604" s="255">
        <v>0</v>
      </c>
      <c r="P604" s="230">
        <f>+Ene!J604+Feb!J604+Mar!J604+Abr!J604+May!J604+Jun!J604+Jul!J604+Ago!J604+Set!J604+Oct!J604+Nov!J604+Dic!J604</f>
        <v>0</v>
      </c>
      <c r="Q604" s="234">
        <f>+Ene!K604+Feb!K604+Mar!K604+Abr!K604+May!K604+Jun!K604+Jul!K604+Ago!K604+Set!K604+Oct!K604+Nov!K604+Dic!K604</f>
        <v>0</v>
      </c>
      <c r="R604" s="248">
        <v>0</v>
      </c>
      <c r="S604" s="249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57">
        <v>0</v>
      </c>
      <c r="Y604" s="240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50">
        <v>0</v>
      </c>
      <c r="AF604" s="240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50">
        <v>0</v>
      </c>
      <c r="AM604" s="240">
        <f t="shared" si="113"/>
        <v>0</v>
      </c>
      <c r="AN604" s="266">
        <v>0</v>
      </c>
      <c r="AO604" s="230">
        <f>+Ene!W604+Feb!W604+Mar!W604+Abr!W604+May!W604+Jun!W604+Jul!W604+Ago!W604+Set!W604+Oct!W604+Nov!W604+Dic!W604</f>
        <v>0</v>
      </c>
      <c r="AP604" s="261">
        <f t="shared" si="114"/>
        <v>0</v>
      </c>
      <c r="AQ604" s="17">
        <f>+Ene!X604+Feb!X604+Mar!X604+Abr!X604+May!X604+Jun!X604+Jul!X604+Ago!X604+Set!X604+Oct!X604+Nov!X604+Dic!X604</f>
        <v>0</v>
      </c>
      <c r="AR604" s="261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50">
        <v>0</v>
      </c>
      <c r="AX604" s="240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55">
        <v>0</v>
      </c>
      <c r="K605" s="255">
        <v>15</v>
      </c>
      <c r="L605" s="255">
        <v>10</v>
      </c>
      <c r="M605" s="255">
        <v>10</v>
      </c>
      <c r="N605" s="255">
        <v>28.47454934176363</v>
      </c>
      <c r="O605" s="255">
        <v>35</v>
      </c>
      <c r="P605" s="230">
        <f>+Ene!J605+Feb!J605+Mar!J605+Abr!J605+May!J605+Jun!J605+Jul!J605+Ago!J605+Set!J605+Oct!J605+Nov!J605+Dic!J605</f>
        <v>0</v>
      </c>
      <c r="Q605" s="234">
        <f>+Ene!K605+Feb!K605+Mar!K605+Abr!K605+May!K605+Jun!K605+Jul!K605+Ago!K605+Set!K605+Oct!K605+Nov!K605+Dic!K605</f>
        <v>1</v>
      </c>
      <c r="R605" s="248">
        <v>0</v>
      </c>
      <c r="S605" s="249">
        <f t="shared" si="107"/>
        <v>0</v>
      </c>
      <c r="T605" s="26">
        <f>+Ene!L605+Feb!L605+Mar!L605+Abr!L605+May!L605+Jun!L605+Jul!L605+Ago!L605+Set!L605+Oct!L605+Nov!L605+Dic!L605</f>
        <v>0</v>
      </c>
      <c r="U605" s="25">
        <f>+Ene!M605+Feb!M605+Mar!M605+Abr!M605+May!M605+Jun!M605+Jul!M605+Ago!M605+Set!M605+Oct!M605+Nov!M605+Dic!M605</f>
        <v>3</v>
      </c>
      <c r="V605" s="25">
        <f>+Ene!N605+Feb!N605+Mar!N605+Abr!N605+May!N605+Jun!N605+Jul!N605+Ago!N605+Set!N605+Oct!N605+Nov!N605+Dic!N605</f>
        <v>1</v>
      </c>
      <c r="W605" s="25">
        <f t="shared" si="108"/>
        <v>4</v>
      </c>
      <c r="X605" s="257">
        <v>35</v>
      </c>
      <c r="Y605" s="240">
        <f t="shared" si="109"/>
        <v>11.428571428571429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2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10"/>
        <v>2</v>
      </c>
      <c r="AE605" s="250">
        <v>35</v>
      </c>
      <c r="AF605" s="240">
        <f t="shared" si="111"/>
        <v>5.7142857142857144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50">
        <v>35</v>
      </c>
      <c r="AM605" s="240">
        <f t="shared" si="113"/>
        <v>0</v>
      </c>
      <c r="AN605" s="266">
        <v>28.47454934176363</v>
      </c>
      <c r="AO605" s="230">
        <f>+Ene!W605+Feb!W605+Mar!W605+Abr!W605+May!W605+Jun!W605+Jul!W605+Ago!W605+Set!W605+Oct!W605+Nov!W605+Dic!W605</f>
        <v>0</v>
      </c>
      <c r="AP605" s="261">
        <f t="shared" si="114"/>
        <v>0</v>
      </c>
      <c r="AQ605" s="17">
        <f>+Ene!X605+Feb!X605+Mar!X605+Abr!X605+May!X605+Jun!X605+Jul!X605+Ago!X605+Set!X605+Oct!X605+Nov!X605+Dic!X605</f>
        <v>0</v>
      </c>
      <c r="AR605" s="261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50">
        <v>35</v>
      </c>
      <c r="AX605" s="240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55">
        <v>0</v>
      </c>
      <c r="K606" s="255">
        <v>6</v>
      </c>
      <c r="L606" s="255">
        <v>5</v>
      </c>
      <c r="M606" s="255">
        <v>12</v>
      </c>
      <c r="N606" s="255">
        <v>35.954600160998801</v>
      </c>
      <c r="O606" s="255">
        <v>23</v>
      </c>
      <c r="P606" s="230">
        <f>+Ene!J606+Feb!J606+Mar!J606+Abr!J606+May!J606+Jun!J606+Jul!J606+Ago!J606+Set!J606+Oct!J606+Nov!J606+Dic!J606</f>
        <v>0</v>
      </c>
      <c r="Q606" s="234">
        <f>+Ene!K606+Feb!K606+Mar!K606+Abr!K606+May!K606+Jun!K606+Jul!K606+Ago!K606+Set!K606+Oct!K606+Nov!K606+Dic!K606</f>
        <v>0</v>
      </c>
      <c r="R606" s="248">
        <v>0</v>
      </c>
      <c r="S606" s="249">
        <f t="shared" si="107"/>
        <v>0</v>
      </c>
      <c r="T606" s="26">
        <f>+Ene!L606+Feb!L606+Mar!L606+Abr!L606+May!L606+Jun!L606+Jul!L606+Ago!L606+Set!L606+Oct!L606+Nov!L606+Dic!L606</f>
        <v>5</v>
      </c>
      <c r="U606" s="25">
        <f>+Ene!M606+Feb!M606+Mar!M606+Abr!M606+May!M606+Jun!M606+Jul!M606+Ago!M606+Set!M606+Oct!M606+Nov!M606+Dic!M606</f>
        <v>2</v>
      </c>
      <c r="V606" s="25">
        <f>+Ene!N606+Feb!N606+Mar!N606+Abr!N606+May!N606+Jun!N606+Jul!N606+Ago!N606+Set!N606+Oct!N606+Nov!N606+Dic!N606</f>
        <v>1</v>
      </c>
      <c r="W606" s="25">
        <f t="shared" si="108"/>
        <v>8</v>
      </c>
      <c r="X606" s="257">
        <v>23</v>
      </c>
      <c r="Y606" s="240">
        <f t="shared" si="109"/>
        <v>34.782608695652172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1</v>
      </c>
      <c r="AB606" s="25">
        <f>+Ene!Q606+Feb!Q606+Mar!Q606+Abr!Q606+May!Q606+Jun!Q606+Jul!Q606+Ago!Q606+Set!Q606+Oct!Q606+Nov!Q606+Dic!Q606</f>
        <v>0</v>
      </c>
      <c r="AC606" s="25">
        <f>+Ene!R606+Feb!R606+Mar!R606+Abr!R606+May!R606+Jun!R606+Jul!R606+Ago!R606+Set!R606+Oct!R606+Nov!R606+Dic!R606</f>
        <v>1</v>
      </c>
      <c r="AD606" s="25">
        <f t="shared" si="110"/>
        <v>2</v>
      </c>
      <c r="AE606" s="250">
        <v>23</v>
      </c>
      <c r="AF606" s="240">
        <f t="shared" si="111"/>
        <v>8.695652173913043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50">
        <v>23</v>
      </c>
      <c r="AM606" s="240">
        <f t="shared" si="113"/>
        <v>0</v>
      </c>
      <c r="AN606" s="266">
        <v>35.954600160998801</v>
      </c>
      <c r="AO606" s="230">
        <f>+Ene!W606+Feb!W606+Mar!W606+Abr!W606+May!W606+Jun!W606+Jul!W606+Ago!W606+Set!W606+Oct!W606+Nov!W606+Dic!W606</f>
        <v>0</v>
      </c>
      <c r="AP606" s="261">
        <f t="shared" si="114"/>
        <v>0</v>
      </c>
      <c r="AQ606" s="17">
        <f>+Ene!X606+Feb!X606+Mar!X606+Abr!X606+May!X606+Jun!X606+Jul!X606+Ago!X606+Set!X606+Oct!X606+Nov!X606+Dic!X606</f>
        <v>0</v>
      </c>
      <c r="AR606" s="261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50">
        <v>23</v>
      </c>
      <c r="AX606" s="240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255">
        <v>0</v>
      </c>
      <c r="K607" s="255">
        <v>0</v>
      </c>
      <c r="L607" s="255">
        <v>0</v>
      </c>
      <c r="M607" s="255">
        <v>0</v>
      </c>
      <c r="N607" s="255">
        <v>0</v>
      </c>
      <c r="O607" s="255">
        <v>0</v>
      </c>
      <c r="P607" s="230">
        <f>+Ene!J607+Feb!J607+Mar!J607+Abr!J607+May!J607+Jun!J607+Jul!J607+Ago!J607+Set!J607+Oct!J607+Nov!J607+Dic!J607</f>
        <v>0</v>
      </c>
      <c r="Q607" s="234">
        <f>+Ene!K607+Feb!K607+Mar!K607+Abr!K607+May!K607+Jun!K607+Jul!K607+Ago!K607+Set!K607+Oct!K607+Nov!K607+Dic!K607</f>
        <v>0</v>
      </c>
      <c r="R607" s="248">
        <v>0</v>
      </c>
      <c r="S607" s="249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57">
        <v>0</v>
      </c>
      <c r="Y607" s="240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50">
        <v>0</v>
      </c>
      <c r="AF607" s="240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50">
        <v>0</v>
      </c>
      <c r="AM607" s="240">
        <f t="shared" si="113"/>
        <v>0</v>
      </c>
      <c r="AN607" s="266">
        <v>0</v>
      </c>
      <c r="AO607" s="230">
        <f>+Ene!W607+Feb!W607+Mar!W607+Abr!W607+May!W607+Jun!W607+Jul!W607+Ago!W607+Set!W607+Oct!W607+Nov!W607+Dic!W607</f>
        <v>0</v>
      </c>
      <c r="AP607" s="261">
        <f t="shared" si="114"/>
        <v>0</v>
      </c>
      <c r="AQ607" s="17">
        <f>+Ene!X607+Feb!X607+Mar!X607+Abr!X607+May!X607+Jun!X607+Jul!X607+Ago!X607+Set!X607+Oct!X607+Nov!X607+Dic!X607</f>
        <v>0</v>
      </c>
      <c r="AR607" s="261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50">
        <v>0</v>
      </c>
      <c r="AX607" s="240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55">
        <v>0</v>
      </c>
      <c r="K608" s="255">
        <v>7</v>
      </c>
      <c r="L608" s="255">
        <v>6</v>
      </c>
      <c r="M608" s="255">
        <v>6</v>
      </c>
      <c r="N608" s="255">
        <v>16.779570072449459</v>
      </c>
      <c r="O608" s="255">
        <v>19</v>
      </c>
      <c r="P608" s="230">
        <f>+Ene!J608+Feb!J608+Mar!J608+Abr!J608+May!J608+Jun!J608+Jul!J608+Ago!J608+Set!J608+Oct!J608+Nov!J608+Dic!J608</f>
        <v>5</v>
      </c>
      <c r="Q608" s="234">
        <f>+Ene!K608+Feb!K608+Mar!K608+Abr!K608+May!K608+Jun!K608+Jul!K608+Ago!K608+Set!K608+Oct!K608+Nov!K608+Dic!K608</f>
        <v>7</v>
      </c>
      <c r="R608" s="248">
        <v>0</v>
      </c>
      <c r="S608" s="249">
        <f t="shared" si="107"/>
        <v>0</v>
      </c>
      <c r="T608" s="26">
        <f>+Ene!L608+Feb!L608+Mar!L608+Abr!L608+May!L608+Jun!L608+Jul!L608+Ago!L608+Set!L608+Oct!L608+Nov!L608+Dic!L608</f>
        <v>3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1</v>
      </c>
      <c r="W608" s="25">
        <f t="shared" si="108"/>
        <v>5</v>
      </c>
      <c r="X608" s="257">
        <v>19</v>
      </c>
      <c r="Y608" s="240">
        <f t="shared" si="109"/>
        <v>26.315789473684209</v>
      </c>
      <c r="Z608" s="26">
        <f>+Ene!O608+Feb!O608+Mar!O608+Abr!O608+May!O608+Jun!O608+Jul!O608+Ago!O608+Set!O608+Oct!O608+Nov!O608+Dic!O608</f>
        <v>1</v>
      </c>
      <c r="AA608" s="25">
        <f>+Ene!P608+Feb!P608+Mar!P608+Abr!P608+May!P608+Jun!P608+Jul!P608+Ago!P608+Set!P608+Oct!P608+Nov!P608+Dic!P608</f>
        <v>2</v>
      </c>
      <c r="AB608" s="25">
        <f>+Ene!Q608+Feb!Q608+Mar!Q608+Abr!Q608+May!Q608+Jun!Q608+Jul!Q608+Ago!Q608+Set!Q608+Oct!Q608+Nov!Q608+Dic!Q608</f>
        <v>2</v>
      </c>
      <c r="AC608" s="25">
        <f>+Ene!R608+Feb!R608+Mar!R608+Abr!R608+May!R608+Jun!R608+Jul!R608+Ago!R608+Set!R608+Oct!R608+Nov!R608+Dic!R608</f>
        <v>3</v>
      </c>
      <c r="AD608" s="25">
        <f t="shared" si="110"/>
        <v>8</v>
      </c>
      <c r="AE608" s="250">
        <v>19</v>
      </c>
      <c r="AF608" s="240">
        <f t="shared" si="111"/>
        <v>42.105263157894733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1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1</v>
      </c>
      <c r="AL608" s="250">
        <v>19</v>
      </c>
      <c r="AM608" s="240">
        <f t="shared" si="113"/>
        <v>5.2631578947368416</v>
      </c>
      <c r="AN608" s="266">
        <v>16.779570072449459</v>
      </c>
      <c r="AO608" s="230">
        <f>+Ene!W608+Feb!W608+Mar!W608+Abr!W608+May!W608+Jun!W608+Jul!W608+Ago!W608+Set!W608+Oct!W608+Nov!W608+Dic!W608</f>
        <v>0</v>
      </c>
      <c r="AP608" s="261">
        <f t="shared" si="114"/>
        <v>0</v>
      </c>
      <c r="AQ608" s="17">
        <f>+Ene!X608+Feb!X608+Mar!X608+Abr!X608+May!X608+Jun!X608+Jul!X608+Ago!X608+Set!X608+Oct!X608+Nov!X608+Dic!X608</f>
        <v>0</v>
      </c>
      <c r="AR608" s="261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50">
        <v>19</v>
      </c>
      <c r="AX608" s="240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255">
        <v>0</v>
      </c>
      <c r="K609" s="255">
        <v>0</v>
      </c>
      <c r="L609" s="255">
        <v>0</v>
      </c>
      <c r="M609" s="255">
        <v>0</v>
      </c>
      <c r="N609" s="255">
        <v>0</v>
      </c>
      <c r="O609" s="255">
        <v>0</v>
      </c>
      <c r="P609" s="230">
        <f>+Ene!J609+Feb!J609+Mar!J609+Abr!J609+May!J609+Jun!J609+Jul!J609+Ago!J609+Set!J609+Oct!J609+Nov!J609+Dic!J609</f>
        <v>0</v>
      </c>
      <c r="Q609" s="234">
        <f>+Ene!K609+Feb!K609+Mar!K609+Abr!K609+May!K609+Jun!K609+Jul!K609+Ago!K609+Set!K609+Oct!K609+Nov!K609+Dic!K609</f>
        <v>0</v>
      </c>
      <c r="R609" s="248">
        <v>0</v>
      </c>
      <c r="S609" s="249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57">
        <v>0</v>
      </c>
      <c r="Y609" s="240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50">
        <v>0</v>
      </c>
      <c r="AF609" s="240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50">
        <v>0</v>
      </c>
      <c r="AM609" s="240">
        <f t="shared" si="113"/>
        <v>0</v>
      </c>
      <c r="AN609" s="266">
        <v>0</v>
      </c>
      <c r="AO609" s="230">
        <f>+Ene!W609+Feb!W609+Mar!W609+Abr!W609+May!W609+Jun!W609+Jul!W609+Ago!W609+Set!W609+Oct!W609+Nov!W609+Dic!W609</f>
        <v>0</v>
      </c>
      <c r="AP609" s="261">
        <f t="shared" si="114"/>
        <v>0</v>
      </c>
      <c r="AQ609" s="17">
        <f>+Ene!X609+Feb!X609+Mar!X609+Abr!X609+May!X609+Jun!X609+Jul!X609+Ago!X609+Set!X609+Oct!X609+Nov!X609+Dic!X609</f>
        <v>0</v>
      </c>
      <c r="AR609" s="261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50">
        <v>0</v>
      </c>
      <c r="AX609" s="240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55">
        <v>0</v>
      </c>
      <c r="K610" s="255">
        <v>10</v>
      </c>
      <c r="L610" s="255">
        <v>14</v>
      </c>
      <c r="M610" s="255">
        <v>10</v>
      </c>
      <c r="N610" s="255">
        <v>145.79474498971274</v>
      </c>
      <c r="O610" s="255">
        <v>34</v>
      </c>
      <c r="P610" s="230">
        <f>+Ene!J610+Feb!J610+Mar!J610+Abr!J610+May!J610+Jun!J610+Jul!J610+Ago!J610+Set!J610+Oct!J610+Nov!J610+Dic!J610</f>
        <v>0</v>
      </c>
      <c r="Q610" s="234">
        <f>+Ene!K610+Feb!K610+Mar!K610+Abr!K610+May!K610+Jun!K610+Jul!K610+Ago!K610+Set!K610+Oct!K610+Nov!K610+Dic!K610</f>
        <v>0</v>
      </c>
      <c r="R610" s="248">
        <v>0</v>
      </c>
      <c r="S610" s="249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2</v>
      </c>
      <c r="V610" s="25">
        <f>+Ene!N610+Feb!N610+Mar!N610+Abr!N610+May!N610+Jun!N610+Jul!N610+Ago!N610+Set!N610+Oct!N610+Nov!N610+Dic!N610</f>
        <v>1</v>
      </c>
      <c r="W610" s="25">
        <f t="shared" si="108"/>
        <v>3</v>
      </c>
      <c r="X610" s="257">
        <v>34</v>
      </c>
      <c r="Y610" s="240">
        <f t="shared" si="109"/>
        <v>8.8235294117647065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1</v>
      </c>
      <c r="AB610" s="25">
        <f>+Ene!Q610+Feb!Q610+Mar!Q610+Abr!Q610+May!Q610+Jun!Q610+Jul!Q610+Ago!Q610+Set!Q610+Oct!Q610+Nov!Q610+Dic!Q610</f>
        <v>6</v>
      </c>
      <c r="AC610" s="25">
        <f>+Ene!R610+Feb!R610+Mar!R610+Abr!R610+May!R610+Jun!R610+Jul!R610+Ago!R610+Set!R610+Oct!R610+Nov!R610+Dic!R610</f>
        <v>2</v>
      </c>
      <c r="AD610" s="25">
        <f t="shared" si="110"/>
        <v>9</v>
      </c>
      <c r="AE610" s="250">
        <v>34</v>
      </c>
      <c r="AF610" s="240">
        <f t="shared" si="111"/>
        <v>26.47058823529412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50">
        <v>34</v>
      </c>
      <c r="AM610" s="240">
        <f t="shared" si="113"/>
        <v>0</v>
      </c>
      <c r="AN610" s="266">
        <v>145.79474498971274</v>
      </c>
      <c r="AO610" s="230">
        <f>+Ene!W610+Feb!W610+Mar!W610+Abr!W610+May!W610+Jun!W610+Jul!W610+Ago!W610+Set!W610+Oct!W610+Nov!W610+Dic!W610</f>
        <v>0</v>
      </c>
      <c r="AP610" s="261">
        <f t="shared" si="114"/>
        <v>0</v>
      </c>
      <c r="AQ610" s="17">
        <f>+Ene!X610+Feb!X610+Mar!X610+Abr!X610+May!X610+Jun!X610+Jul!X610+Ago!X610+Set!X610+Oct!X610+Nov!X610+Dic!X610</f>
        <v>0</v>
      </c>
      <c r="AR610" s="261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50">
        <v>34</v>
      </c>
      <c r="AX610" s="240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55">
        <v>0</v>
      </c>
      <c r="K611" s="255">
        <v>16</v>
      </c>
      <c r="L611" s="255">
        <v>21</v>
      </c>
      <c r="M611" s="255">
        <v>9</v>
      </c>
      <c r="N611" s="255">
        <v>194.10081212266331</v>
      </c>
      <c r="O611" s="255">
        <v>46</v>
      </c>
      <c r="P611" s="230">
        <f>+Ene!J611+Feb!J611+Mar!J611+Abr!J611+May!J611+Jun!J611+Jul!J611+Ago!J611+Set!J611+Oct!J611+Nov!J611+Dic!J611</f>
        <v>0</v>
      </c>
      <c r="Q611" s="234">
        <f>+Ene!K611+Feb!K611+Mar!K611+Abr!K611+May!K611+Jun!K611+Jul!K611+Ago!K611+Set!K611+Oct!K611+Nov!K611+Dic!K611</f>
        <v>0</v>
      </c>
      <c r="R611" s="248">
        <v>0</v>
      </c>
      <c r="S611" s="249">
        <f t="shared" si="107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1</v>
      </c>
      <c r="W611" s="25">
        <f t="shared" si="108"/>
        <v>2</v>
      </c>
      <c r="X611" s="257">
        <v>46</v>
      </c>
      <c r="Y611" s="240">
        <f t="shared" si="109"/>
        <v>4.3478260869565215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2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1</v>
      </c>
      <c r="AD611" s="25">
        <f t="shared" si="110"/>
        <v>4</v>
      </c>
      <c r="AE611" s="250">
        <v>46</v>
      </c>
      <c r="AF611" s="240">
        <f t="shared" si="111"/>
        <v>8.695652173913043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0</v>
      </c>
      <c r="AK611" s="25">
        <f t="shared" si="112"/>
        <v>0</v>
      </c>
      <c r="AL611" s="250">
        <v>46</v>
      </c>
      <c r="AM611" s="240">
        <f t="shared" si="113"/>
        <v>0</v>
      </c>
      <c r="AN611" s="266">
        <v>194.10081212266331</v>
      </c>
      <c r="AO611" s="230">
        <f>+Ene!W611+Feb!W611+Mar!W611+Abr!W611+May!W611+Jun!W611+Jul!W611+Ago!W611+Set!W611+Oct!W611+Nov!W611+Dic!W611</f>
        <v>0</v>
      </c>
      <c r="AP611" s="261">
        <f t="shared" si="114"/>
        <v>0</v>
      </c>
      <c r="AQ611" s="17">
        <f>+Ene!X611+Feb!X611+Mar!X611+Abr!X611+May!X611+Jun!X611+Jul!X611+Ago!X611+Set!X611+Oct!X611+Nov!X611+Dic!X611</f>
        <v>0</v>
      </c>
      <c r="AR611" s="261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50">
        <v>46</v>
      </c>
      <c r="AX611" s="240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55">
        <v>0</v>
      </c>
      <c r="K612" s="255">
        <v>0</v>
      </c>
      <c r="L612" s="255">
        <v>0</v>
      </c>
      <c r="M612" s="255">
        <v>0</v>
      </c>
      <c r="N612" s="255">
        <v>0</v>
      </c>
      <c r="O612" s="255">
        <v>0</v>
      </c>
      <c r="P612" s="230">
        <f>+Ene!J612+Feb!J612+Mar!J612+Abr!J612+May!J612+Jun!J612+Jul!J612+Ago!J612+Set!J612+Oct!J612+Nov!J612+Dic!J612</f>
        <v>6</v>
      </c>
      <c r="Q612" s="234">
        <f>+Ene!K612+Feb!K612+Mar!K612+Abr!K612+May!K612+Jun!K612+Jul!K612+Ago!K612+Set!K612+Oct!K612+Nov!K612+Dic!K612</f>
        <v>5</v>
      </c>
      <c r="R612" s="248">
        <v>0</v>
      </c>
      <c r="S612" s="249">
        <f t="shared" si="107"/>
        <v>0</v>
      </c>
      <c r="T612" s="26">
        <f>+Ene!L612+Feb!L612+Mar!L612+Abr!L612+May!L612+Jun!L612+Jul!L612+Ago!L612+Set!L612+Oct!L612+Nov!L612+Dic!L612</f>
        <v>7</v>
      </c>
      <c r="U612" s="25">
        <f>+Ene!M612+Feb!M612+Mar!M612+Abr!M612+May!M612+Jun!M612+Jul!M612+Ago!M612+Set!M612+Oct!M612+Nov!M612+Dic!M612</f>
        <v>1</v>
      </c>
      <c r="V612" s="25">
        <f>+Ene!N612+Feb!N612+Mar!N612+Abr!N612+May!N612+Jun!N612+Jul!N612+Ago!N612+Set!N612+Oct!N612+Nov!N612+Dic!N612</f>
        <v>4</v>
      </c>
      <c r="W612" s="25">
        <f t="shared" si="108"/>
        <v>12</v>
      </c>
      <c r="X612" s="257">
        <v>0</v>
      </c>
      <c r="Y612" s="240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9</v>
      </c>
      <c r="AB612" s="25">
        <f>+Ene!Q612+Feb!Q612+Mar!Q612+Abr!Q612+May!Q612+Jun!Q612+Jul!Q612+Ago!Q612+Set!Q612+Oct!Q612+Nov!Q612+Dic!Q612</f>
        <v>6</v>
      </c>
      <c r="AC612" s="25">
        <f>+Ene!R612+Feb!R612+Mar!R612+Abr!R612+May!R612+Jun!R612+Jul!R612+Ago!R612+Set!R612+Oct!R612+Nov!R612+Dic!R612</f>
        <v>3</v>
      </c>
      <c r="AD612" s="25">
        <f t="shared" si="110"/>
        <v>18</v>
      </c>
      <c r="AE612" s="250">
        <v>0</v>
      </c>
      <c r="AF612" s="240">
        <f t="shared" si="111"/>
        <v>0</v>
      </c>
      <c r="AG612" s="26">
        <f>+Ene!S612+Feb!S612+Mar!S612+Abr!S612+May!S612+Jun!S612+Jul!S612+Ago!S612+Set!S612+Oct!S612+Nov!S612+Dic!S612</f>
        <v>1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1</v>
      </c>
      <c r="AL612" s="250">
        <v>0</v>
      </c>
      <c r="AM612" s="240">
        <f t="shared" si="113"/>
        <v>0</v>
      </c>
      <c r="AN612" s="266">
        <v>0</v>
      </c>
      <c r="AO612" s="230">
        <f>+Ene!W612+Feb!W612+Mar!W612+Abr!W612+May!W612+Jun!W612+Jul!W612+Ago!W612+Set!W612+Oct!W612+Nov!W612+Dic!W612</f>
        <v>1</v>
      </c>
      <c r="AP612" s="261">
        <f t="shared" si="114"/>
        <v>0</v>
      </c>
      <c r="AQ612" s="17">
        <f>+Ene!X612+Feb!X612+Mar!X612+Abr!X612+May!X612+Jun!X612+Jul!X612+Ago!X612+Set!X612+Oct!X612+Nov!X612+Dic!X612</f>
        <v>0</v>
      </c>
      <c r="AR612" s="261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50">
        <v>0</v>
      </c>
      <c r="AX612" s="240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55">
        <v>0</v>
      </c>
      <c r="K613" s="255">
        <v>12</v>
      </c>
      <c r="L613" s="255">
        <v>17</v>
      </c>
      <c r="M613" s="255">
        <v>10</v>
      </c>
      <c r="N613" s="255">
        <v>447.467253354099</v>
      </c>
      <c r="O613" s="255">
        <v>39</v>
      </c>
      <c r="P613" s="230">
        <f>+Ene!J613+Feb!J613+Mar!J613+Abr!J613+May!J613+Jun!J613+Jul!J613+Ago!J613+Set!J613+Oct!J613+Nov!J613+Dic!J613</f>
        <v>0</v>
      </c>
      <c r="Q613" s="234">
        <f>+Ene!K613+Feb!K613+Mar!K613+Abr!K613+May!K613+Jun!K613+Jul!K613+Ago!K613+Set!K613+Oct!K613+Nov!K613+Dic!K613</f>
        <v>0</v>
      </c>
      <c r="R613" s="248">
        <v>0</v>
      </c>
      <c r="S613" s="249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57">
        <v>39</v>
      </c>
      <c r="Y613" s="240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0</v>
      </c>
      <c r="AB613" s="25">
        <f>+Ene!Q613+Feb!Q613+Mar!Q613+Abr!Q613+May!Q613+Jun!Q613+Jul!Q613+Ago!Q613+Set!Q613+Oct!Q613+Nov!Q613+Dic!Q613</f>
        <v>0</v>
      </c>
      <c r="AC613" s="25">
        <f>+Ene!R613+Feb!R613+Mar!R613+Abr!R613+May!R613+Jun!R613+Jul!R613+Ago!R613+Set!R613+Oct!R613+Nov!R613+Dic!R613</f>
        <v>0</v>
      </c>
      <c r="AD613" s="25">
        <f t="shared" si="110"/>
        <v>0</v>
      </c>
      <c r="AE613" s="250">
        <v>39</v>
      </c>
      <c r="AF613" s="240">
        <f t="shared" si="111"/>
        <v>0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0</v>
      </c>
      <c r="AL613" s="250">
        <v>39</v>
      </c>
      <c r="AM613" s="240">
        <f t="shared" si="113"/>
        <v>0</v>
      </c>
      <c r="AN613" s="266">
        <v>447.467253354099</v>
      </c>
      <c r="AO613" s="230">
        <f>+Ene!W613+Feb!W613+Mar!W613+Abr!W613+May!W613+Jun!W613+Jul!W613+Ago!W613+Set!W613+Oct!W613+Nov!W613+Dic!W613</f>
        <v>0</v>
      </c>
      <c r="AP613" s="261">
        <f t="shared" si="114"/>
        <v>0</v>
      </c>
      <c r="AQ613" s="17">
        <f>+Ene!X613+Feb!X613+Mar!X613+Abr!X613+May!X613+Jun!X613+Jul!X613+Ago!X613+Set!X613+Oct!X613+Nov!X613+Dic!X613</f>
        <v>0</v>
      </c>
      <c r="AR613" s="261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50">
        <v>39</v>
      </c>
      <c r="AX613" s="240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55">
        <v>0</v>
      </c>
      <c r="K614" s="255">
        <v>10</v>
      </c>
      <c r="L614" s="255">
        <v>16</v>
      </c>
      <c r="M614" s="255">
        <v>10</v>
      </c>
      <c r="N614" s="255">
        <v>395.30329947457699</v>
      </c>
      <c r="O614" s="255">
        <v>36</v>
      </c>
      <c r="P614" s="230">
        <f>+Ene!J614+Feb!J614+Mar!J614+Abr!J614+May!J614+Jun!J614+Jul!J614+Ago!J614+Set!J614+Oct!J614+Nov!J614+Dic!J614</f>
        <v>1</v>
      </c>
      <c r="Q614" s="234">
        <f>+Ene!K614+Feb!K614+Mar!K614+Abr!K614+May!K614+Jun!K614+Jul!K614+Ago!K614+Set!K614+Oct!K614+Nov!K614+Dic!K614</f>
        <v>2</v>
      </c>
      <c r="R614" s="248">
        <v>0</v>
      </c>
      <c r="S614" s="249">
        <f t="shared" si="107"/>
        <v>0</v>
      </c>
      <c r="T614" s="26">
        <f>+Ene!L614+Feb!L614+Mar!L614+Abr!L614+May!L614+Jun!L614+Jul!L614+Ago!L614+Set!L614+Oct!L614+Nov!L614+Dic!L614</f>
        <v>4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1</v>
      </c>
      <c r="W614" s="25">
        <f t="shared" si="108"/>
        <v>7</v>
      </c>
      <c r="X614" s="257">
        <v>36</v>
      </c>
      <c r="Y614" s="240">
        <f t="shared" si="109"/>
        <v>19.444444444444446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3</v>
      </c>
      <c r="AB614" s="25">
        <f>+Ene!Q614+Feb!Q614+Mar!Q614+Abr!Q614+May!Q614+Jun!Q614+Jul!Q614+Ago!Q614+Set!Q614+Oct!Q614+Nov!Q614+Dic!Q614</f>
        <v>2</v>
      </c>
      <c r="AC614" s="25">
        <f>+Ene!R614+Feb!R614+Mar!R614+Abr!R614+May!R614+Jun!R614+Jul!R614+Ago!R614+Set!R614+Oct!R614+Nov!R614+Dic!R614</f>
        <v>3</v>
      </c>
      <c r="AD614" s="25">
        <f t="shared" si="110"/>
        <v>8</v>
      </c>
      <c r="AE614" s="250">
        <v>36</v>
      </c>
      <c r="AF614" s="240">
        <f t="shared" si="111"/>
        <v>22.222222222222221</v>
      </c>
      <c r="AG614" s="26">
        <f>+Ene!S614+Feb!S614+Mar!S614+Abr!S614+May!S614+Jun!S614+Jul!S614+Ago!S614+Set!S614+Oct!S614+Nov!S614+Dic!S614</f>
        <v>3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1</v>
      </c>
      <c r="AK614" s="25">
        <f t="shared" si="112"/>
        <v>5</v>
      </c>
      <c r="AL614" s="250">
        <v>36</v>
      </c>
      <c r="AM614" s="240">
        <f t="shared" si="113"/>
        <v>13.888888888888889</v>
      </c>
      <c r="AN614" s="266">
        <v>395.30329947457699</v>
      </c>
      <c r="AO614" s="230">
        <f>+Ene!W614+Feb!W614+Mar!W614+Abr!W614+May!W614+Jun!W614+Jul!W614+Ago!W614+Set!W614+Oct!W614+Nov!W614+Dic!W614</f>
        <v>2</v>
      </c>
      <c r="AP614" s="261">
        <f t="shared" si="114"/>
        <v>0.50594062904567916</v>
      </c>
      <c r="AQ614" s="17">
        <f>+Ene!X614+Feb!X614+Mar!X614+Abr!X614+May!X614+Jun!X614+Jul!X614+Ago!X614+Set!X614+Oct!X614+Nov!X614+Dic!X614</f>
        <v>0</v>
      </c>
      <c r="AR614" s="261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50">
        <v>36</v>
      </c>
      <c r="AX614" s="240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55">
        <v>0</v>
      </c>
      <c r="K615" s="255">
        <v>14</v>
      </c>
      <c r="L615" s="255">
        <v>22</v>
      </c>
      <c r="M615" s="255">
        <v>9</v>
      </c>
      <c r="N615" s="255">
        <v>196.38712151992041</v>
      </c>
      <c r="O615" s="255">
        <v>45</v>
      </c>
      <c r="P615" s="230">
        <f>+Ene!J615+Feb!J615+Mar!J615+Abr!J615+May!J615+Jun!J615+Jul!J615+Ago!J615+Set!J615+Oct!J615+Nov!J615+Dic!J615</f>
        <v>0</v>
      </c>
      <c r="Q615" s="234">
        <f>+Ene!K615+Feb!K615+Mar!K615+Abr!K615+May!K615+Jun!K615+Jul!K615+Ago!K615+Set!K615+Oct!K615+Nov!K615+Dic!K615</f>
        <v>0</v>
      </c>
      <c r="R615" s="248">
        <v>0</v>
      </c>
      <c r="S615" s="249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57">
        <v>45</v>
      </c>
      <c r="Y615" s="240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0</v>
      </c>
      <c r="AC615" s="25">
        <f>+Ene!R615+Feb!R615+Mar!R615+Abr!R615+May!R615+Jun!R615+Jul!R615+Ago!R615+Set!R615+Oct!R615+Nov!R615+Dic!R615</f>
        <v>0</v>
      </c>
      <c r="AD615" s="25">
        <f t="shared" si="110"/>
        <v>1</v>
      </c>
      <c r="AE615" s="250">
        <v>45</v>
      </c>
      <c r="AF615" s="240">
        <f t="shared" si="111"/>
        <v>2.2222222222222223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50">
        <v>45</v>
      </c>
      <c r="AM615" s="240">
        <f t="shared" si="113"/>
        <v>0</v>
      </c>
      <c r="AN615" s="266">
        <v>196.38712151992041</v>
      </c>
      <c r="AO615" s="230">
        <f>+Ene!W615+Feb!W615+Mar!W615+Abr!W615+May!W615+Jun!W615+Jul!W615+Ago!W615+Set!W615+Oct!W615+Nov!W615+Dic!W615</f>
        <v>0</v>
      </c>
      <c r="AP615" s="261">
        <f t="shared" si="114"/>
        <v>0</v>
      </c>
      <c r="AQ615" s="17">
        <f>+Ene!X615+Feb!X615+Mar!X615+Abr!X615+May!X615+Jun!X615+Jul!X615+Ago!X615+Set!X615+Oct!X615+Nov!X615+Dic!X615</f>
        <v>0</v>
      </c>
      <c r="AR615" s="261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50">
        <v>45</v>
      </c>
      <c r="AX615" s="240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255">
        <v>0</v>
      </c>
      <c r="K616" s="255">
        <v>0</v>
      </c>
      <c r="L616" s="255">
        <v>0</v>
      </c>
      <c r="M616" s="255">
        <v>0</v>
      </c>
      <c r="N616" s="255">
        <v>0</v>
      </c>
      <c r="O616" s="255">
        <v>0</v>
      </c>
      <c r="P616" s="230">
        <f>+Ene!J616+Feb!J616+Mar!J616+Abr!J616+May!J616+Jun!J616+Jul!J616+Ago!J616+Set!J616+Oct!J616+Nov!J616+Dic!J616</f>
        <v>0</v>
      </c>
      <c r="Q616" s="234">
        <f>+Ene!K616+Feb!K616+Mar!K616+Abr!K616+May!K616+Jun!K616+Jul!K616+Ago!K616+Set!K616+Oct!K616+Nov!K616+Dic!K616</f>
        <v>0</v>
      </c>
      <c r="R616" s="248">
        <v>0</v>
      </c>
      <c r="S616" s="249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57">
        <v>0</v>
      </c>
      <c r="Y616" s="240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50">
        <v>0</v>
      </c>
      <c r="AF616" s="240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50">
        <v>0</v>
      </c>
      <c r="AM616" s="240">
        <f t="shared" si="113"/>
        <v>0</v>
      </c>
      <c r="AN616" s="266">
        <v>0</v>
      </c>
      <c r="AO616" s="230">
        <f>+Ene!W616+Feb!W616+Mar!W616+Abr!W616+May!W616+Jun!W616+Jul!W616+Ago!W616+Set!W616+Oct!W616+Nov!W616+Dic!W616</f>
        <v>0</v>
      </c>
      <c r="AP616" s="261">
        <f t="shared" si="114"/>
        <v>0</v>
      </c>
      <c r="AQ616" s="17">
        <f>+Ene!X616+Feb!X616+Mar!X616+Abr!X616+May!X616+Jun!X616+Jul!X616+Ago!X616+Set!X616+Oct!X616+Nov!X616+Dic!X616</f>
        <v>0</v>
      </c>
      <c r="AR616" s="261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50">
        <v>0</v>
      </c>
      <c r="AX616" s="240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255">
        <v>0</v>
      </c>
      <c r="K617" s="255">
        <v>0</v>
      </c>
      <c r="L617" s="255">
        <v>0</v>
      </c>
      <c r="M617" s="255">
        <v>0</v>
      </c>
      <c r="N617" s="255">
        <v>0</v>
      </c>
      <c r="O617" s="255">
        <v>0</v>
      </c>
      <c r="P617" s="230">
        <f>+Ene!J617+Feb!J617+Mar!J617+Abr!J617+May!J617+Jun!J617+Jul!J617+Ago!J617+Set!J617+Oct!J617+Nov!J617+Dic!J617</f>
        <v>0</v>
      </c>
      <c r="Q617" s="234">
        <f>+Ene!K617+Feb!K617+Mar!K617+Abr!K617+May!K617+Jun!K617+Jul!K617+Ago!K617+Set!K617+Oct!K617+Nov!K617+Dic!K617</f>
        <v>0</v>
      </c>
      <c r="R617" s="248">
        <v>0</v>
      </c>
      <c r="S617" s="249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57">
        <v>0</v>
      </c>
      <c r="Y617" s="240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50">
        <v>0</v>
      </c>
      <c r="AF617" s="240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50">
        <v>0</v>
      </c>
      <c r="AM617" s="240">
        <f t="shared" si="113"/>
        <v>0</v>
      </c>
      <c r="AN617" s="266">
        <v>0</v>
      </c>
      <c r="AO617" s="230">
        <f>+Ene!W617+Feb!W617+Mar!W617+Abr!W617+May!W617+Jun!W617+Jul!W617+Ago!W617+Set!W617+Oct!W617+Nov!W617+Dic!W617</f>
        <v>0</v>
      </c>
      <c r="AP617" s="261">
        <f t="shared" si="114"/>
        <v>0</v>
      </c>
      <c r="AQ617" s="17">
        <f>+Ene!X617+Feb!X617+Mar!X617+Abr!X617+May!X617+Jun!X617+Jul!X617+Ago!X617+Set!X617+Oct!X617+Nov!X617+Dic!X617</f>
        <v>0</v>
      </c>
      <c r="AR617" s="261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50">
        <v>0</v>
      </c>
      <c r="AX617" s="240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255">
        <v>0</v>
      </c>
      <c r="K618" s="255">
        <v>7</v>
      </c>
      <c r="L618" s="255">
        <v>6</v>
      </c>
      <c r="M618" s="255">
        <v>6</v>
      </c>
      <c r="N618" s="255">
        <v>16.779570072449459</v>
      </c>
      <c r="O618" s="255">
        <v>19</v>
      </c>
      <c r="P618" s="230">
        <f>+Ene!J618+Feb!J618+Mar!J618+Abr!J618+May!J618+Jun!J618+Jul!J618+Ago!J618+Set!J618+Oct!J618+Nov!J618+Dic!J618</f>
        <v>2</v>
      </c>
      <c r="Q618" s="234">
        <f>+Ene!K618+Feb!K618+Mar!K618+Abr!K618+May!K618+Jun!K618+Jul!K618+Ago!K618+Set!K618+Oct!K618+Nov!K618+Dic!K618</f>
        <v>1</v>
      </c>
      <c r="R618" s="248">
        <v>0</v>
      </c>
      <c r="S618" s="249">
        <f t="shared" si="107"/>
        <v>0</v>
      </c>
      <c r="T618" s="26">
        <f>+Ene!L618+Feb!L618+Mar!L618+Abr!L618+May!L618+Jun!L618+Jul!L618+Ago!L618+Set!L618+Oct!L618+Nov!L618+Dic!L618</f>
        <v>4</v>
      </c>
      <c r="U618" s="25">
        <f>+Ene!M618+Feb!M618+Mar!M618+Abr!M618+May!M618+Jun!M618+Jul!M618+Ago!M618+Set!M618+Oct!M618+Nov!M618+Dic!M618</f>
        <v>5</v>
      </c>
      <c r="V618" s="25">
        <f>+Ene!N618+Feb!N618+Mar!N618+Abr!N618+May!N618+Jun!N618+Jul!N618+Ago!N618+Set!N618+Oct!N618+Nov!N618+Dic!N618</f>
        <v>4</v>
      </c>
      <c r="W618" s="25">
        <f t="shared" si="108"/>
        <v>13</v>
      </c>
      <c r="X618" s="257">
        <v>19</v>
      </c>
      <c r="Y618" s="240">
        <f t="shared" si="109"/>
        <v>68.421052631578945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14</v>
      </c>
      <c r="AB618" s="25">
        <f>+Ene!Q618+Feb!Q618+Mar!Q618+Abr!Q618+May!Q618+Jun!Q618+Jul!Q618+Ago!Q618+Set!Q618+Oct!Q618+Nov!Q618+Dic!Q618</f>
        <v>12</v>
      </c>
      <c r="AC618" s="25">
        <f>+Ene!R618+Feb!R618+Mar!R618+Abr!R618+May!R618+Jun!R618+Jul!R618+Ago!R618+Set!R618+Oct!R618+Nov!R618+Dic!R618</f>
        <v>2</v>
      </c>
      <c r="AD618" s="25">
        <f t="shared" si="110"/>
        <v>28</v>
      </c>
      <c r="AE618" s="250">
        <v>19</v>
      </c>
      <c r="AF618" s="240">
        <f t="shared" si="111"/>
        <v>147.36842105263156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2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2</v>
      </c>
      <c r="AL618" s="250">
        <v>19</v>
      </c>
      <c r="AM618" s="240">
        <f t="shared" si="113"/>
        <v>10.526315789473683</v>
      </c>
      <c r="AN618" s="266">
        <v>16.779570072449459</v>
      </c>
      <c r="AO618" s="230">
        <f>+Ene!W618+Feb!W618+Mar!W618+Abr!W618+May!W618+Jun!W618+Jul!W618+Ago!W618+Set!W618+Oct!W618+Nov!W618+Dic!W618</f>
        <v>0</v>
      </c>
      <c r="AP618" s="261">
        <f t="shared" si="114"/>
        <v>0</v>
      </c>
      <c r="AQ618" s="17">
        <f>+Ene!X618+Feb!X618+Mar!X618+Abr!X618+May!X618+Jun!X618+Jul!X618+Ago!X618+Set!X618+Oct!X618+Nov!X618+Dic!X618</f>
        <v>0</v>
      </c>
      <c r="AR618" s="261">
        <f t="shared" si="115"/>
        <v>0</v>
      </c>
      <c r="AS618" s="25">
        <f>+Ene!Y618+Feb!Y618+Mar!Y618+Abr!Y618+May!Y618+Jun!Y618+Jul!Y618+Ago!Y618+Set!Y618+Oct!Y618+Nov!Y618+Dic!Y618</f>
        <v>1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1</v>
      </c>
      <c r="AW618" s="250">
        <v>19</v>
      </c>
      <c r="AX618" s="240">
        <f t="shared" si="117"/>
        <v>5.2631578947368416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255">
        <v>0</v>
      </c>
      <c r="K619" s="255">
        <v>0</v>
      </c>
      <c r="L619" s="255">
        <v>0</v>
      </c>
      <c r="M619" s="255">
        <v>0</v>
      </c>
      <c r="N619" s="255">
        <v>0</v>
      </c>
      <c r="O619" s="255">
        <v>0</v>
      </c>
      <c r="P619" s="230">
        <f>+Ene!J619+Feb!J619+Mar!J619+Abr!J619+May!J619+Jun!J619+Jul!J619+Ago!J619+Set!J619+Oct!J619+Nov!J619+Dic!J619</f>
        <v>0</v>
      </c>
      <c r="Q619" s="234">
        <f>+Ene!K619+Feb!K619+Mar!K619+Abr!K619+May!K619+Jun!K619+Jul!K619+Ago!K619+Set!K619+Oct!K619+Nov!K619+Dic!K619</f>
        <v>0</v>
      </c>
      <c r="R619" s="248">
        <v>0</v>
      </c>
      <c r="S619" s="249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57">
        <v>0</v>
      </c>
      <c r="Y619" s="240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50">
        <v>0</v>
      </c>
      <c r="AF619" s="240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50">
        <v>0</v>
      </c>
      <c r="AM619" s="240">
        <f t="shared" si="113"/>
        <v>0</v>
      </c>
      <c r="AN619" s="266">
        <v>0</v>
      </c>
      <c r="AO619" s="230">
        <f>+Ene!W619+Feb!W619+Mar!W619+Abr!W619+May!W619+Jun!W619+Jul!W619+Ago!W619+Set!W619+Oct!W619+Nov!W619+Dic!W619</f>
        <v>0</v>
      </c>
      <c r="AP619" s="261">
        <f t="shared" si="114"/>
        <v>0</v>
      </c>
      <c r="AQ619" s="17">
        <f>+Ene!X619+Feb!X619+Mar!X619+Abr!X619+May!X619+Jun!X619+Jul!X619+Ago!X619+Set!X619+Oct!X619+Nov!X619+Dic!X619</f>
        <v>0</v>
      </c>
      <c r="AR619" s="261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50">
        <v>0</v>
      </c>
      <c r="AX619" s="240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55">
        <v>0</v>
      </c>
      <c r="K620" s="255">
        <v>5</v>
      </c>
      <c r="L620" s="255">
        <v>5</v>
      </c>
      <c r="M620" s="255">
        <v>3</v>
      </c>
      <c r="N620" s="255">
        <v>5.3954600160998805</v>
      </c>
      <c r="O620" s="255">
        <v>13</v>
      </c>
      <c r="P620" s="230">
        <f>+Ene!J620+Feb!J620+Mar!J620+Abr!J620+May!J620+Jun!J620+Jul!J620+Ago!J620+Set!J620+Oct!J620+Nov!J620+Dic!J620</f>
        <v>0</v>
      </c>
      <c r="Q620" s="234">
        <f>+Ene!K620+Feb!K620+Mar!K620+Abr!K620+May!K620+Jun!K620+Jul!K620+Ago!K620+Set!K620+Oct!K620+Nov!K620+Dic!K620</f>
        <v>0</v>
      </c>
      <c r="R620" s="248">
        <v>0</v>
      </c>
      <c r="S620" s="249">
        <f t="shared" si="107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0</v>
      </c>
      <c r="V620" s="25">
        <f>+Ene!N620+Feb!N620+Mar!N620+Abr!N620+May!N620+Jun!N620+Jul!N620+Ago!N620+Set!N620+Oct!N620+Nov!N620+Dic!N620</f>
        <v>0</v>
      </c>
      <c r="W620" s="25">
        <f t="shared" si="108"/>
        <v>1</v>
      </c>
      <c r="X620" s="257">
        <v>13</v>
      </c>
      <c r="Y620" s="240">
        <f t="shared" si="109"/>
        <v>7.6923076923076925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0</v>
      </c>
      <c r="AB620" s="25">
        <f>+Ene!Q620+Feb!Q620+Mar!Q620+Abr!Q620+May!Q620+Jun!Q620+Jul!Q620+Ago!Q620+Set!Q620+Oct!Q620+Nov!Q620+Dic!Q620</f>
        <v>9</v>
      </c>
      <c r="AC620" s="25">
        <f>+Ene!R620+Feb!R620+Mar!R620+Abr!R620+May!R620+Jun!R620+Jul!R620+Ago!R620+Set!R620+Oct!R620+Nov!R620+Dic!R620</f>
        <v>4</v>
      </c>
      <c r="AD620" s="25">
        <f t="shared" si="110"/>
        <v>13</v>
      </c>
      <c r="AE620" s="250">
        <v>13</v>
      </c>
      <c r="AF620" s="240">
        <f t="shared" si="111"/>
        <v>100</v>
      </c>
      <c r="AG620" s="26">
        <f>+Ene!S620+Feb!S620+Mar!S620+Abr!S620+May!S620+Jun!S620+Jul!S620+Ago!S620+Set!S620+Oct!S620+Nov!S620+Dic!S620</f>
        <v>1</v>
      </c>
      <c r="AH620" s="25">
        <f>+Ene!T620+Feb!T620+Mar!T620+Abr!T620+May!T620+Jun!T620+Jul!T620+Ago!T620+Set!T620+Oct!T620+Nov!T620+Dic!T620</f>
        <v>2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12"/>
        <v>3</v>
      </c>
      <c r="AL620" s="250">
        <v>13</v>
      </c>
      <c r="AM620" s="240">
        <f t="shared" si="113"/>
        <v>23.076923076923077</v>
      </c>
      <c r="AN620" s="266">
        <v>5.3954600160998805</v>
      </c>
      <c r="AO620" s="230">
        <f>+Ene!W620+Feb!W620+Mar!W620+Abr!W620+May!W620+Jun!W620+Jul!W620+Ago!W620+Set!W620+Oct!W620+Nov!W620+Dic!W620</f>
        <v>0</v>
      </c>
      <c r="AP620" s="261">
        <f t="shared" si="114"/>
        <v>0</v>
      </c>
      <c r="AQ620" s="17">
        <f>+Ene!X620+Feb!X620+Mar!X620+Abr!X620+May!X620+Jun!X620+Jul!X620+Ago!X620+Set!X620+Oct!X620+Nov!X620+Dic!X620</f>
        <v>0</v>
      </c>
      <c r="AR620" s="261">
        <f t="shared" si="115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1</v>
      </c>
      <c r="AU620" s="25">
        <f>+Ene!AA620+Feb!AA620+Mar!AA620+Abr!AA620+May!AA620+Jun!AA620+Jul!AA620+Ago!AA620+Set!AA620+Oct!AA620+Nov!AA620+Dic!AA620</f>
        <v>0</v>
      </c>
      <c r="AV620" s="26">
        <f t="shared" si="116"/>
        <v>1</v>
      </c>
      <c r="AW620" s="250">
        <v>13</v>
      </c>
      <c r="AX620" s="240">
        <f t="shared" si="117"/>
        <v>7.6923076923076925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55">
        <v>0</v>
      </c>
      <c r="K621" s="255">
        <v>13</v>
      </c>
      <c r="L621" s="255">
        <v>12</v>
      </c>
      <c r="M621" s="255">
        <v>10</v>
      </c>
      <c r="N621" s="255">
        <v>13.593190024149822</v>
      </c>
      <c r="O621" s="255">
        <v>35</v>
      </c>
      <c r="P621" s="230">
        <f>+Ene!J621+Feb!J621+Mar!J621+Abr!J621+May!J621+Jun!J621+Jul!J621+Ago!J621+Set!J621+Oct!J621+Nov!J621+Dic!J621</f>
        <v>3</v>
      </c>
      <c r="Q621" s="234">
        <f>+Ene!K621+Feb!K621+Mar!K621+Abr!K621+May!K621+Jun!K621+Jul!K621+Ago!K621+Set!K621+Oct!K621+Nov!K621+Dic!K621</f>
        <v>2</v>
      </c>
      <c r="R621" s="248">
        <v>0</v>
      </c>
      <c r="S621" s="249">
        <f t="shared" si="107"/>
        <v>0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4</v>
      </c>
      <c r="V621" s="25">
        <f>+Ene!N621+Feb!N621+Mar!N621+Abr!N621+May!N621+Jun!N621+Jul!N621+Ago!N621+Set!N621+Oct!N621+Nov!N621+Dic!N621</f>
        <v>1</v>
      </c>
      <c r="W621" s="25">
        <f t="shared" si="108"/>
        <v>6</v>
      </c>
      <c r="X621" s="257">
        <v>35</v>
      </c>
      <c r="Y621" s="240">
        <f t="shared" si="109"/>
        <v>17.142857142857142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8</v>
      </c>
      <c r="AB621" s="25">
        <f>+Ene!Q621+Feb!Q621+Mar!Q621+Abr!Q621+May!Q621+Jun!Q621+Jul!Q621+Ago!Q621+Set!Q621+Oct!Q621+Nov!Q621+Dic!Q621</f>
        <v>3</v>
      </c>
      <c r="AC621" s="25">
        <f>+Ene!R621+Feb!R621+Mar!R621+Abr!R621+May!R621+Jun!R621+Jul!R621+Ago!R621+Set!R621+Oct!R621+Nov!R621+Dic!R621</f>
        <v>0</v>
      </c>
      <c r="AD621" s="25">
        <f t="shared" si="110"/>
        <v>11</v>
      </c>
      <c r="AE621" s="250">
        <v>35</v>
      </c>
      <c r="AF621" s="240">
        <f t="shared" si="111"/>
        <v>31.428571428571427</v>
      </c>
      <c r="AG621" s="26">
        <f>+Ene!S621+Feb!S621+Mar!S621+Abr!S621+May!S621+Jun!S621+Jul!S621+Ago!S621+Set!S621+Oct!S621+Nov!S621+Dic!S621</f>
        <v>1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1</v>
      </c>
      <c r="AL621" s="250">
        <v>35</v>
      </c>
      <c r="AM621" s="240">
        <f t="shared" si="113"/>
        <v>2.8571428571428572</v>
      </c>
      <c r="AN621" s="266">
        <v>13.593190024149822</v>
      </c>
      <c r="AO621" s="230">
        <f>+Ene!W621+Feb!W621+Mar!W621+Abr!W621+May!W621+Jun!W621+Jul!W621+Ago!W621+Set!W621+Oct!W621+Nov!W621+Dic!W621</f>
        <v>0</v>
      </c>
      <c r="AP621" s="261">
        <f t="shared" si="114"/>
        <v>0</v>
      </c>
      <c r="AQ621" s="17">
        <f>+Ene!X621+Feb!X621+Mar!X621+Abr!X621+May!X621+Jun!X621+Jul!X621+Ago!X621+Set!X621+Oct!X621+Nov!X621+Dic!X621</f>
        <v>0</v>
      </c>
      <c r="AR621" s="261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50">
        <v>35</v>
      </c>
      <c r="AX621" s="240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255">
        <v>0</v>
      </c>
      <c r="K622" s="255">
        <v>6</v>
      </c>
      <c r="L622" s="255">
        <v>18</v>
      </c>
      <c r="M622" s="255">
        <v>18</v>
      </c>
      <c r="N622" s="255">
        <v>22.072282027369798</v>
      </c>
      <c r="O622" s="255">
        <v>42</v>
      </c>
      <c r="P622" s="230">
        <f>+Ene!J622+Feb!J622+Mar!J622+Abr!J622+May!J622+Jun!J622+Jul!J622+Ago!J622+Set!J622+Oct!J622+Nov!J622+Dic!J622</f>
        <v>0</v>
      </c>
      <c r="Q622" s="234">
        <f>+Ene!K622+Feb!K622+Mar!K622+Abr!K622+May!K622+Jun!K622+Jul!K622+Ago!K622+Set!K622+Oct!K622+Nov!K622+Dic!K622</f>
        <v>0</v>
      </c>
      <c r="R622" s="248">
        <v>0</v>
      </c>
      <c r="S622" s="249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57">
        <v>42</v>
      </c>
      <c r="Y622" s="240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9</v>
      </c>
      <c r="AB622" s="25">
        <f>+Ene!Q622+Feb!Q622+Mar!Q622+Abr!Q622+May!Q622+Jun!Q622+Jul!Q622+Ago!Q622+Set!Q622+Oct!Q622+Nov!Q622+Dic!Q622</f>
        <v>18</v>
      </c>
      <c r="AC622" s="25">
        <f>+Ene!R622+Feb!R622+Mar!R622+Abr!R622+May!R622+Jun!R622+Jul!R622+Ago!R622+Set!R622+Oct!R622+Nov!R622+Dic!R622</f>
        <v>10</v>
      </c>
      <c r="AD622" s="25">
        <f t="shared" si="110"/>
        <v>37</v>
      </c>
      <c r="AE622" s="250">
        <v>42</v>
      </c>
      <c r="AF622" s="240">
        <f t="shared" si="111"/>
        <v>88.095238095238088</v>
      </c>
      <c r="AG622" s="26">
        <f>+Ene!S622+Feb!S622+Mar!S622+Abr!S622+May!S622+Jun!S622+Jul!S622+Ago!S622+Set!S622+Oct!S622+Nov!S622+Dic!S622</f>
        <v>1</v>
      </c>
      <c r="AH622" s="25">
        <f>+Ene!T622+Feb!T622+Mar!T622+Abr!T622+May!T622+Jun!T622+Jul!T622+Ago!T622+Set!T622+Oct!T622+Nov!T622+Dic!T622</f>
        <v>75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1</v>
      </c>
      <c r="AK622" s="25">
        <f t="shared" si="112"/>
        <v>77</v>
      </c>
      <c r="AL622" s="250">
        <v>42</v>
      </c>
      <c r="AM622" s="240">
        <f t="shared" si="113"/>
        <v>183.33333333333331</v>
      </c>
      <c r="AN622" s="266">
        <v>22.072282027369798</v>
      </c>
      <c r="AO622" s="230">
        <f>+Ene!W622+Feb!W622+Mar!W622+Abr!W622+May!W622+Jun!W622+Jul!W622+Ago!W622+Set!W622+Oct!W622+Nov!W622+Dic!W622</f>
        <v>0</v>
      </c>
      <c r="AP622" s="261">
        <f t="shared" si="114"/>
        <v>0</v>
      </c>
      <c r="AQ622" s="17">
        <f>+Ene!X622+Feb!X622+Mar!X622+Abr!X622+May!X622+Jun!X622+Jul!X622+Ago!X622+Set!X622+Oct!X622+Nov!X622+Dic!X622</f>
        <v>0</v>
      </c>
      <c r="AR622" s="261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50">
        <v>42</v>
      </c>
      <c r="AX622" s="240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55">
        <v>0</v>
      </c>
      <c r="K623" s="255">
        <v>10</v>
      </c>
      <c r="L623" s="255">
        <v>19</v>
      </c>
      <c r="M623" s="255">
        <v>19</v>
      </c>
      <c r="N623" s="255">
        <v>23.790920032199764</v>
      </c>
      <c r="O623" s="255">
        <v>48</v>
      </c>
      <c r="P623" s="230">
        <f>+Ene!J623+Feb!J623+Mar!J623+Abr!J623+May!J623+Jun!J623+Jul!J623+Ago!J623+Set!J623+Oct!J623+Nov!J623+Dic!J623</f>
        <v>0</v>
      </c>
      <c r="Q623" s="234">
        <f>+Ene!K623+Feb!K623+Mar!K623+Abr!K623+May!K623+Jun!K623+Jul!K623+Ago!K623+Set!K623+Oct!K623+Nov!K623+Dic!K623</f>
        <v>0</v>
      </c>
      <c r="R623" s="248">
        <v>0</v>
      </c>
      <c r="S623" s="249">
        <f t="shared" si="107"/>
        <v>0</v>
      </c>
      <c r="T623" s="26">
        <f>+Ene!L623+Feb!L623+Mar!L623+Abr!L623+May!L623+Jun!L623+Jul!L623+Ago!L623+Set!L623+Oct!L623+Nov!L623+Dic!L623</f>
        <v>1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1</v>
      </c>
      <c r="X623" s="257">
        <v>48</v>
      </c>
      <c r="Y623" s="240">
        <f t="shared" si="109"/>
        <v>2.083333333333333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0</v>
      </c>
      <c r="AB623" s="25">
        <f>+Ene!Q623+Feb!Q623+Mar!Q623+Abr!Q623+May!Q623+Jun!Q623+Jul!Q623+Ago!Q623+Set!Q623+Oct!Q623+Nov!Q623+Dic!Q623</f>
        <v>8</v>
      </c>
      <c r="AC623" s="25">
        <f>+Ene!R623+Feb!R623+Mar!R623+Abr!R623+May!R623+Jun!R623+Jul!R623+Ago!R623+Set!R623+Oct!R623+Nov!R623+Dic!R623</f>
        <v>2</v>
      </c>
      <c r="AD623" s="25">
        <f t="shared" si="110"/>
        <v>10</v>
      </c>
      <c r="AE623" s="250">
        <v>48</v>
      </c>
      <c r="AF623" s="240">
        <f t="shared" si="111"/>
        <v>20.833333333333336</v>
      </c>
      <c r="AG623" s="26">
        <f>+Ene!S623+Feb!S623+Mar!S623+Abr!S623+May!S623+Jun!S623+Jul!S623+Ago!S623+Set!S623+Oct!S623+Nov!S623+Dic!S623</f>
        <v>0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13</v>
      </c>
      <c r="AK623" s="25">
        <f t="shared" si="112"/>
        <v>13</v>
      </c>
      <c r="AL623" s="250">
        <v>48</v>
      </c>
      <c r="AM623" s="240">
        <f t="shared" si="113"/>
        <v>27.083333333333332</v>
      </c>
      <c r="AN623" s="266">
        <v>23.790920032199764</v>
      </c>
      <c r="AO623" s="230">
        <f>+Ene!W623+Feb!W623+Mar!W623+Abr!W623+May!W623+Jun!W623+Jul!W623+Ago!W623+Set!W623+Oct!W623+Nov!W623+Dic!W623</f>
        <v>0</v>
      </c>
      <c r="AP623" s="261">
        <f t="shared" si="114"/>
        <v>0</v>
      </c>
      <c r="AQ623" s="17">
        <f>+Ene!X623+Feb!X623+Mar!X623+Abr!X623+May!X623+Jun!X623+Jul!X623+Ago!X623+Set!X623+Oct!X623+Nov!X623+Dic!X623</f>
        <v>0</v>
      </c>
      <c r="AR623" s="261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0</v>
      </c>
      <c r="AW623" s="250">
        <v>48</v>
      </c>
      <c r="AX623" s="240">
        <f t="shared" si="11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55">
        <v>0</v>
      </c>
      <c r="K624" s="255">
        <v>29</v>
      </c>
      <c r="L624" s="255">
        <v>28</v>
      </c>
      <c r="M624" s="255">
        <v>18</v>
      </c>
      <c r="N624" s="255">
        <v>22.790920032199757</v>
      </c>
      <c r="O624" s="255">
        <v>75</v>
      </c>
      <c r="P624" s="230">
        <f>+Ene!J624+Feb!J624+Mar!J624+Abr!J624+May!J624+Jun!J624+Jul!J624+Ago!J624+Set!J624+Oct!J624+Nov!J624+Dic!J624</f>
        <v>2</v>
      </c>
      <c r="Q624" s="234">
        <f>+Ene!K624+Feb!K624+Mar!K624+Abr!K624+May!K624+Jun!K624+Jul!K624+Ago!K624+Set!K624+Oct!K624+Nov!K624+Dic!K624</f>
        <v>2</v>
      </c>
      <c r="R624" s="248">
        <v>0</v>
      </c>
      <c r="S624" s="249">
        <f t="shared" si="107"/>
        <v>0</v>
      </c>
      <c r="T624" s="26">
        <f>+Ene!L624+Feb!L624+Mar!L624+Abr!L624+May!L624+Jun!L624+Jul!L624+Ago!L624+Set!L624+Oct!L624+Nov!L624+Dic!L624</f>
        <v>3</v>
      </c>
      <c r="U624" s="25">
        <f>+Ene!M624+Feb!M624+Mar!M624+Abr!M624+May!M624+Jun!M624+Jul!M624+Ago!M624+Set!M624+Oct!M624+Nov!M624+Dic!M624</f>
        <v>2</v>
      </c>
      <c r="V624" s="25">
        <f>+Ene!N624+Feb!N624+Mar!N624+Abr!N624+May!N624+Jun!N624+Jul!N624+Ago!N624+Set!N624+Oct!N624+Nov!N624+Dic!N624</f>
        <v>2</v>
      </c>
      <c r="W624" s="25">
        <f t="shared" si="108"/>
        <v>7</v>
      </c>
      <c r="X624" s="257">
        <v>75</v>
      </c>
      <c r="Y624" s="240">
        <f t="shared" si="109"/>
        <v>9.3333333333333339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3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0</v>
      </c>
      <c r="AD624" s="25">
        <f t="shared" si="110"/>
        <v>8</v>
      </c>
      <c r="AE624" s="250">
        <v>75</v>
      </c>
      <c r="AF624" s="240">
        <f t="shared" si="111"/>
        <v>10.666666666666668</v>
      </c>
      <c r="AG624" s="26">
        <f>+Ene!S624+Feb!S624+Mar!S624+Abr!S624+May!S624+Jun!S624+Jul!S624+Ago!S624+Set!S624+Oct!S624+Nov!S624+Dic!S624</f>
        <v>2</v>
      </c>
      <c r="AH624" s="25">
        <f>+Ene!T624+Feb!T624+Mar!T624+Abr!T624+May!T624+Jun!T624+Jul!T624+Ago!T624+Set!T624+Oct!T624+Nov!T624+Dic!T624</f>
        <v>1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12"/>
        <v>3</v>
      </c>
      <c r="AL624" s="250">
        <v>75</v>
      </c>
      <c r="AM624" s="240">
        <f t="shared" si="113"/>
        <v>4</v>
      </c>
      <c r="AN624" s="266">
        <v>22.790920032199757</v>
      </c>
      <c r="AO624" s="230">
        <f>+Ene!W624+Feb!W624+Mar!W624+Abr!W624+May!W624+Jun!W624+Jul!W624+Ago!W624+Set!W624+Oct!W624+Nov!W624+Dic!W624</f>
        <v>0</v>
      </c>
      <c r="AP624" s="261">
        <f t="shared" si="114"/>
        <v>0</v>
      </c>
      <c r="AQ624" s="17">
        <f>+Ene!X624+Feb!X624+Mar!X624+Abr!X624+May!X624+Jun!X624+Jul!X624+Ago!X624+Set!X624+Oct!X624+Nov!X624+Dic!X624</f>
        <v>0</v>
      </c>
      <c r="AR624" s="261">
        <f t="shared" si="115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16"/>
        <v>0</v>
      </c>
      <c r="AW624" s="250">
        <v>75</v>
      </c>
      <c r="AX624" s="240">
        <f t="shared" si="11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55">
        <v>0</v>
      </c>
      <c r="K625" s="255">
        <v>6</v>
      </c>
      <c r="L625" s="255">
        <v>5</v>
      </c>
      <c r="M625" s="255">
        <v>3</v>
      </c>
      <c r="N625" s="255">
        <v>6.5931900241498198</v>
      </c>
      <c r="O625" s="255">
        <v>14</v>
      </c>
      <c r="P625" s="230">
        <f>+Ene!J625+Feb!J625+Mar!J625+Abr!J625+May!J625+Jun!J625+Jul!J625+Ago!J625+Set!J625+Oct!J625+Nov!J625+Dic!J625</f>
        <v>0</v>
      </c>
      <c r="Q625" s="234">
        <f>+Ene!K625+Feb!K625+Mar!K625+Abr!K625+May!K625+Jun!K625+Jul!K625+Ago!K625+Set!K625+Oct!K625+Nov!K625+Dic!K625</f>
        <v>0</v>
      </c>
      <c r="R625" s="248">
        <v>0</v>
      </c>
      <c r="S625" s="249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0</v>
      </c>
      <c r="W625" s="25">
        <f t="shared" si="108"/>
        <v>0</v>
      </c>
      <c r="X625" s="257">
        <v>14</v>
      </c>
      <c r="Y625" s="240">
        <f t="shared" si="109"/>
        <v>0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1</v>
      </c>
      <c r="AB625" s="25">
        <f>+Ene!Q625+Feb!Q625+Mar!Q625+Abr!Q625+May!Q625+Jun!Q625+Jul!Q625+Ago!Q625+Set!Q625+Oct!Q625+Nov!Q625+Dic!Q625</f>
        <v>0</v>
      </c>
      <c r="AC625" s="25">
        <f>+Ene!R625+Feb!R625+Mar!R625+Abr!R625+May!R625+Jun!R625+Jul!R625+Ago!R625+Set!R625+Oct!R625+Nov!R625+Dic!R625</f>
        <v>4</v>
      </c>
      <c r="AD625" s="25">
        <f t="shared" si="110"/>
        <v>5</v>
      </c>
      <c r="AE625" s="250">
        <v>14</v>
      </c>
      <c r="AF625" s="240">
        <f t="shared" si="111"/>
        <v>35.714285714285715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0</v>
      </c>
      <c r="AL625" s="250">
        <v>14</v>
      </c>
      <c r="AM625" s="240">
        <f t="shared" si="113"/>
        <v>0</v>
      </c>
      <c r="AN625" s="266">
        <v>6.5931900241498198</v>
      </c>
      <c r="AO625" s="230">
        <f>+Ene!W625+Feb!W625+Mar!W625+Abr!W625+May!W625+Jun!W625+Jul!W625+Ago!W625+Set!W625+Oct!W625+Nov!W625+Dic!W625</f>
        <v>0</v>
      </c>
      <c r="AP625" s="261">
        <f t="shared" si="114"/>
        <v>0</v>
      </c>
      <c r="AQ625" s="17">
        <f>+Ene!X625+Feb!X625+Mar!X625+Abr!X625+May!X625+Jun!X625+Jul!X625+Ago!X625+Set!X625+Oct!X625+Nov!X625+Dic!X625</f>
        <v>0</v>
      </c>
      <c r="AR625" s="261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50">
        <v>14</v>
      </c>
      <c r="AX625" s="240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255">
        <v>0</v>
      </c>
      <c r="K626" s="255">
        <v>0</v>
      </c>
      <c r="L626" s="255">
        <v>0</v>
      </c>
      <c r="M626" s="255">
        <v>0</v>
      </c>
      <c r="N626" s="255">
        <v>0</v>
      </c>
      <c r="O626" s="255">
        <v>0</v>
      </c>
      <c r="P626" s="230">
        <f>+Ene!J626+Feb!J626+Mar!J626+Abr!J626+May!J626+Jun!J626+Jul!J626+Ago!J626+Set!J626+Oct!J626+Nov!J626+Dic!J626</f>
        <v>0</v>
      </c>
      <c r="Q626" s="234">
        <f>+Ene!K626+Feb!K626+Mar!K626+Abr!K626+May!K626+Jun!K626+Jul!K626+Ago!K626+Set!K626+Oct!K626+Nov!K626+Dic!K626</f>
        <v>0</v>
      </c>
      <c r="R626" s="248">
        <v>0</v>
      </c>
      <c r="S626" s="249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57">
        <v>0</v>
      </c>
      <c r="Y626" s="240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50">
        <v>0</v>
      </c>
      <c r="AF626" s="240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50">
        <v>0</v>
      </c>
      <c r="AM626" s="240">
        <f t="shared" si="113"/>
        <v>0</v>
      </c>
      <c r="AN626" s="266">
        <v>0</v>
      </c>
      <c r="AO626" s="230">
        <f>+Ene!W626+Feb!W626+Mar!W626+Abr!W626+May!W626+Jun!W626+Jul!W626+Ago!W626+Set!W626+Oct!W626+Nov!W626+Dic!W626</f>
        <v>0</v>
      </c>
      <c r="AP626" s="261">
        <f t="shared" si="114"/>
        <v>0</v>
      </c>
      <c r="AQ626" s="17">
        <f>+Ene!X626+Feb!X626+Mar!X626+Abr!X626+May!X626+Jun!X626+Jul!X626+Ago!X626+Set!X626+Oct!X626+Nov!X626+Dic!X626</f>
        <v>0</v>
      </c>
      <c r="AR626" s="261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50">
        <v>0</v>
      </c>
      <c r="AX626" s="240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255">
        <v>0</v>
      </c>
      <c r="K627" s="255">
        <v>0</v>
      </c>
      <c r="L627" s="255">
        <v>0</v>
      </c>
      <c r="M627" s="255">
        <v>0</v>
      </c>
      <c r="N627" s="255">
        <v>0</v>
      </c>
      <c r="O627" s="255">
        <v>0</v>
      </c>
      <c r="P627" s="230">
        <f>+Ene!J627+Feb!J627+Mar!J627+Abr!J627+May!J627+Jun!J627+Jul!J627+Ago!J627+Set!J627+Oct!J627+Nov!J627+Dic!J627</f>
        <v>0</v>
      </c>
      <c r="Q627" s="234">
        <f>+Ene!K627+Feb!K627+Mar!K627+Abr!K627+May!K627+Jun!K627+Jul!K627+Ago!K627+Set!K627+Oct!K627+Nov!K627+Dic!K627</f>
        <v>0</v>
      </c>
      <c r="R627" s="248">
        <v>0</v>
      </c>
      <c r="S627" s="249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57">
        <v>0</v>
      </c>
      <c r="Y627" s="240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50">
        <v>0</v>
      </c>
      <c r="AF627" s="240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50">
        <v>0</v>
      </c>
      <c r="AM627" s="240">
        <f t="shared" si="113"/>
        <v>0</v>
      </c>
      <c r="AN627" s="266">
        <v>0</v>
      </c>
      <c r="AO627" s="230">
        <f>+Ene!W627+Feb!W627+Mar!W627+Abr!W627+May!W627+Jun!W627+Jul!W627+Ago!W627+Set!W627+Oct!W627+Nov!W627+Dic!W627</f>
        <v>0</v>
      </c>
      <c r="AP627" s="261">
        <f t="shared" si="114"/>
        <v>0</v>
      </c>
      <c r="AQ627" s="17">
        <f>+Ene!X627+Feb!X627+Mar!X627+Abr!X627+May!X627+Jun!X627+Jul!X627+Ago!X627+Set!X627+Oct!X627+Nov!X627+Dic!X627</f>
        <v>0</v>
      </c>
      <c r="AR627" s="261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50">
        <v>0</v>
      </c>
      <c r="AX627" s="240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255">
        <v>0</v>
      </c>
      <c r="K628" s="255">
        <v>16.959952978618173</v>
      </c>
      <c r="L628" s="255">
        <v>16</v>
      </c>
      <c r="M628" s="255">
        <v>20.265708637696918</v>
      </c>
      <c r="N628" s="255">
        <v>41.824848782595836</v>
      </c>
      <c r="O628" s="255">
        <v>53.225661616315094</v>
      </c>
      <c r="P628" s="230">
        <f>+Ene!J628+Feb!J628+Mar!J628+Abr!J628+May!J628+Jun!J628+Jul!J628+Ago!J628+Set!J628+Oct!J628+Nov!J628+Dic!J628</f>
        <v>0</v>
      </c>
      <c r="Q628" s="234">
        <f>+Ene!K628+Feb!K628+Mar!K628+Abr!K628+May!K628+Jun!K628+Jul!K628+Ago!K628+Set!K628+Oct!K628+Nov!K628+Dic!K628</f>
        <v>0</v>
      </c>
      <c r="R628" s="248">
        <v>0</v>
      </c>
      <c r="S628" s="249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57">
        <v>53.225661616315094</v>
      </c>
      <c r="Y628" s="240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50">
        <v>53.225661616315094</v>
      </c>
      <c r="AF628" s="240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3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6</v>
      </c>
      <c r="AK628" s="25">
        <f t="shared" si="112"/>
        <v>9</v>
      </c>
      <c r="AL628" s="250">
        <v>53.225661616315094</v>
      </c>
      <c r="AM628" s="240">
        <f t="shared" si="113"/>
        <v>16.909136921355351</v>
      </c>
      <c r="AN628" s="266">
        <v>41.824848782595836</v>
      </c>
      <c r="AO628" s="230">
        <f>+Ene!W628+Feb!W628+Mar!W628+Abr!W628+May!W628+Jun!W628+Jul!W628+Ago!W628+Set!W628+Oct!W628+Nov!W628+Dic!W628</f>
        <v>0</v>
      </c>
      <c r="AP628" s="261">
        <f t="shared" si="114"/>
        <v>0</v>
      </c>
      <c r="AQ628" s="17">
        <f>+Ene!X628+Feb!X628+Mar!X628+Abr!X628+May!X628+Jun!X628+Jul!X628+Ago!X628+Set!X628+Oct!X628+Nov!X628+Dic!X628</f>
        <v>0</v>
      </c>
      <c r="AR628" s="261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2</v>
      </c>
      <c r="AU628" s="25">
        <f>+Ene!AA628+Feb!AA628+Mar!AA628+Abr!AA628+May!AA628+Jun!AA628+Jul!AA628+Ago!AA628+Set!AA628+Oct!AA628+Nov!AA628+Dic!AA628</f>
        <v>2</v>
      </c>
      <c r="AV628" s="26">
        <f t="shared" si="116"/>
        <v>4</v>
      </c>
      <c r="AW628" s="250">
        <v>53.225661616315094</v>
      </c>
      <c r="AX628" s="240">
        <f t="shared" si="117"/>
        <v>7.5151719650468243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255">
        <v>0</v>
      </c>
      <c r="K629" s="255">
        <v>0</v>
      </c>
      <c r="L629" s="255">
        <v>0</v>
      </c>
      <c r="M629" s="255">
        <v>0</v>
      </c>
      <c r="N629" s="255">
        <v>0</v>
      </c>
      <c r="O629" s="255">
        <v>0</v>
      </c>
      <c r="P629" s="230">
        <f>+Ene!J629+Feb!J629+Mar!J629+Abr!J629+May!J629+Jun!J629+Jul!J629+Ago!J629+Set!J629+Oct!J629+Nov!J629+Dic!J629</f>
        <v>0</v>
      </c>
      <c r="Q629" s="234">
        <f>+Ene!K629+Feb!K629+Mar!K629+Abr!K629+May!K629+Jun!K629+Jul!K629+Ago!K629+Set!K629+Oct!K629+Nov!K629+Dic!K629</f>
        <v>0</v>
      </c>
      <c r="R629" s="248">
        <v>0</v>
      </c>
      <c r="S629" s="249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57">
        <v>0</v>
      </c>
      <c r="Y629" s="240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50">
        <v>0</v>
      </c>
      <c r="AF629" s="240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50">
        <v>0</v>
      </c>
      <c r="AM629" s="240">
        <f t="shared" si="113"/>
        <v>0</v>
      </c>
      <c r="AN629" s="266">
        <v>0</v>
      </c>
      <c r="AO629" s="230">
        <f>+Ene!W629+Feb!W629+Mar!W629+Abr!W629+May!W629+Jun!W629+Jul!W629+Ago!W629+Set!W629+Oct!W629+Nov!W629+Dic!W629</f>
        <v>0</v>
      </c>
      <c r="AP629" s="261">
        <f t="shared" si="114"/>
        <v>0</v>
      </c>
      <c r="AQ629" s="17">
        <f>+Ene!X629+Feb!X629+Mar!X629+Abr!X629+May!X629+Jun!X629+Jul!X629+Ago!X629+Set!X629+Oct!X629+Nov!X629+Dic!X629</f>
        <v>0</v>
      </c>
      <c r="AR629" s="261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50">
        <v>0</v>
      </c>
      <c r="AX629" s="240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255">
        <v>0</v>
      </c>
      <c r="K630" s="255">
        <v>0</v>
      </c>
      <c r="L630" s="255">
        <v>0</v>
      </c>
      <c r="M630" s="255">
        <v>0</v>
      </c>
      <c r="N630" s="255">
        <v>59.322626926174081</v>
      </c>
      <c r="O630" s="255">
        <v>0</v>
      </c>
      <c r="P630" s="230">
        <f>+Ene!J630+Feb!J630+Mar!J630+Abr!J630+May!J630+Jun!J630+Jul!J630+Ago!J630+Set!J630+Oct!J630+Nov!J630+Dic!J630</f>
        <v>0</v>
      </c>
      <c r="Q630" s="234">
        <f>+Ene!K630+Feb!K630+Mar!K630+Abr!K630+May!K630+Jun!K630+Jul!K630+Ago!K630+Set!K630+Oct!K630+Nov!K630+Dic!K630</f>
        <v>0</v>
      </c>
      <c r="R630" s="248">
        <v>0</v>
      </c>
      <c r="S630" s="249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57">
        <v>0</v>
      </c>
      <c r="Y630" s="240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50">
        <v>0</v>
      </c>
      <c r="AF630" s="240">
        <f t="shared" si="111"/>
        <v>0</v>
      </c>
      <c r="AG630" s="26">
        <f>+Ene!S630+Feb!S630+Mar!S630+Abr!S630+May!S630+Jun!S630+Jul!S630+Ago!S630+Set!S630+Oct!S630+Nov!S630+Dic!S630</f>
        <v>1</v>
      </c>
      <c r="AH630" s="25">
        <f>+Ene!T630+Feb!T630+Mar!T630+Abr!T630+May!T630+Jun!T630+Jul!T630+Ago!T630+Set!T630+Oct!T630+Nov!T630+Dic!T630</f>
        <v>15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3</v>
      </c>
      <c r="AK630" s="25">
        <f t="shared" si="112"/>
        <v>19</v>
      </c>
      <c r="AL630" s="250">
        <v>0</v>
      </c>
      <c r="AM630" s="240">
        <f t="shared" si="113"/>
        <v>0</v>
      </c>
      <c r="AN630" s="266">
        <v>59.322626926174081</v>
      </c>
      <c r="AO630" s="230">
        <f>+Ene!W630+Feb!W630+Mar!W630+Abr!W630+May!W630+Jun!W630+Jul!W630+Ago!W630+Set!W630+Oct!W630+Nov!W630+Dic!W630</f>
        <v>0</v>
      </c>
      <c r="AP630" s="261">
        <f t="shared" si="114"/>
        <v>0</v>
      </c>
      <c r="AQ630" s="17">
        <f>+Ene!X630+Feb!X630+Mar!X630+Abr!X630+May!X630+Jun!X630+Jul!X630+Ago!X630+Set!X630+Oct!X630+Nov!X630+Dic!X630</f>
        <v>0</v>
      </c>
      <c r="AR630" s="261">
        <f t="shared" si="115"/>
        <v>0</v>
      </c>
      <c r="AS630" s="25">
        <f>+Ene!Y630+Feb!Y630+Mar!Y630+Abr!Y630+May!Y630+Jun!Y630+Jul!Y630+Ago!Y630+Set!Y630+Oct!Y630+Nov!Y630+Dic!Y630</f>
        <v>2</v>
      </c>
      <c r="AT630" s="25">
        <f>+Ene!Z630+Feb!Z630+Mar!Z630+Abr!Z630+May!Z630+Jun!Z630+Jul!Z630+Ago!Z630+Set!Z630+Oct!Z630+Nov!Z630+Dic!Z630</f>
        <v>2</v>
      </c>
      <c r="AU630" s="25">
        <f>+Ene!AA630+Feb!AA630+Mar!AA630+Abr!AA630+May!AA630+Jun!AA630+Jul!AA630+Ago!AA630+Set!AA630+Oct!AA630+Nov!AA630+Dic!AA630</f>
        <v>1</v>
      </c>
      <c r="AV630" s="26">
        <f t="shared" si="116"/>
        <v>5</v>
      </c>
      <c r="AW630" s="250">
        <v>0</v>
      </c>
      <c r="AX630" s="240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255">
        <v>0</v>
      </c>
      <c r="K631" s="255">
        <v>0</v>
      </c>
      <c r="L631" s="255">
        <v>0</v>
      </c>
      <c r="M631" s="255">
        <v>0</v>
      </c>
      <c r="N631" s="255">
        <v>0</v>
      </c>
      <c r="O631" s="255">
        <v>0</v>
      </c>
      <c r="P631" s="230">
        <f>+Ene!J631+Feb!J631+Mar!J631+Abr!J631+May!J631+Jun!J631+Jul!J631+Ago!J631+Set!J631+Oct!J631+Nov!J631+Dic!J631</f>
        <v>0</v>
      </c>
      <c r="Q631" s="234">
        <f>+Ene!K631+Feb!K631+Mar!K631+Abr!K631+May!K631+Jun!K631+Jul!K631+Ago!K631+Set!K631+Oct!K631+Nov!K631+Dic!K631</f>
        <v>0</v>
      </c>
      <c r="R631" s="248">
        <v>0</v>
      </c>
      <c r="S631" s="249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57">
        <v>0</v>
      </c>
      <c r="Y631" s="240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50">
        <v>0</v>
      </c>
      <c r="AF631" s="240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50">
        <v>0</v>
      </c>
      <c r="AM631" s="240">
        <f t="shared" si="113"/>
        <v>0</v>
      </c>
      <c r="AN631" s="266">
        <v>0</v>
      </c>
      <c r="AO631" s="230">
        <f>+Ene!W631+Feb!W631+Mar!W631+Abr!W631+May!W631+Jun!W631+Jul!W631+Ago!W631+Set!W631+Oct!W631+Nov!W631+Dic!W631</f>
        <v>0</v>
      </c>
      <c r="AP631" s="261">
        <f t="shared" si="114"/>
        <v>0</v>
      </c>
      <c r="AQ631" s="17">
        <f>+Ene!X631+Feb!X631+Mar!X631+Abr!X631+May!X631+Jun!X631+Jul!X631+Ago!X631+Set!X631+Oct!X631+Nov!X631+Dic!X631</f>
        <v>0</v>
      </c>
      <c r="AR631" s="261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50">
        <v>0</v>
      </c>
      <c r="AX631" s="240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255">
        <v>0</v>
      </c>
      <c r="K632" s="255">
        <v>0</v>
      </c>
      <c r="L632" s="255">
        <v>0</v>
      </c>
      <c r="M632" s="255">
        <v>0</v>
      </c>
      <c r="N632" s="255">
        <v>0</v>
      </c>
      <c r="O632" s="255">
        <v>0</v>
      </c>
      <c r="P632" s="230">
        <f>+Ene!J632+Feb!J632+Mar!J632+Abr!J632+May!J632+Jun!J632+Jul!J632+Ago!J632+Set!J632+Oct!J632+Nov!J632+Dic!J632</f>
        <v>0</v>
      </c>
      <c r="Q632" s="234">
        <f>+Ene!K632+Feb!K632+Mar!K632+Abr!K632+May!K632+Jun!K632+Jul!K632+Ago!K632+Set!K632+Oct!K632+Nov!K632+Dic!K632</f>
        <v>0</v>
      </c>
      <c r="R632" s="248">
        <v>0</v>
      </c>
      <c r="S632" s="249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57">
        <v>0</v>
      </c>
      <c r="Y632" s="240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50">
        <v>0</v>
      </c>
      <c r="AF632" s="240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50">
        <v>0</v>
      </c>
      <c r="AM632" s="240">
        <f t="shared" si="113"/>
        <v>0</v>
      </c>
      <c r="AN632" s="266">
        <v>0</v>
      </c>
      <c r="AO632" s="230">
        <f>+Ene!W632+Feb!W632+Mar!W632+Abr!W632+May!W632+Jun!W632+Jul!W632+Ago!W632+Set!W632+Oct!W632+Nov!W632+Dic!W632</f>
        <v>0</v>
      </c>
      <c r="AP632" s="261">
        <f t="shared" si="114"/>
        <v>0</v>
      </c>
      <c r="AQ632" s="17">
        <f>+Ene!X632+Feb!X632+Mar!X632+Abr!X632+May!X632+Jun!X632+Jul!X632+Ago!X632+Set!X632+Oct!X632+Nov!X632+Dic!X632</f>
        <v>0</v>
      </c>
      <c r="AR632" s="261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50">
        <v>0</v>
      </c>
      <c r="AX632" s="240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255">
        <v>0</v>
      </c>
      <c r="K633" s="255">
        <v>0</v>
      </c>
      <c r="L633" s="255">
        <v>0</v>
      </c>
      <c r="M633" s="255">
        <v>0</v>
      </c>
      <c r="N633" s="255">
        <v>0</v>
      </c>
      <c r="O633" s="255">
        <v>0</v>
      </c>
      <c r="P633" s="230">
        <f>+Ene!J633+Feb!J633+Mar!J633+Abr!J633+May!J633+Jun!J633+Jul!J633+Ago!J633+Set!J633+Oct!J633+Nov!J633+Dic!J633</f>
        <v>0</v>
      </c>
      <c r="Q633" s="234">
        <f>+Ene!K633+Feb!K633+Mar!K633+Abr!K633+May!K633+Jun!K633+Jul!K633+Ago!K633+Set!K633+Oct!K633+Nov!K633+Dic!K633</f>
        <v>0</v>
      </c>
      <c r="R633" s="248">
        <v>0</v>
      </c>
      <c r="S633" s="249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57">
        <v>0</v>
      </c>
      <c r="Y633" s="240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50">
        <v>0</v>
      </c>
      <c r="AF633" s="240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50">
        <v>0</v>
      </c>
      <c r="AM633" s="240">
        <f t="shared" si="113"/>
        <v>0</v>
      </c>
      <c r="AN633" s="266">
        <v>0</v>
      </c>
      <c r="AO633" s="230">
        <f>+Ene!W633+Feb!W633+Mar!W633+Abr!W633+May!W633+Jun!W633+Jul!W633+Ago!W633+Set!W633+Oct!W633+Nov!W633+Dic!W633</f>
        <v>0</v>
      </c>
      <c r="AP633" s="261">
        <f t="shared" si="114"/>
        <v>0</v>
      </c>
      <c r="AQ633" s="17">
        <f>+Ene!X633+Feb!X633+Mar!X633+Abr!X633+May!X633+Jun!X633+Jul!X633+Ago!X633+Set!X633+Oct!X633+Nov!X633+Dic!X633</f>
        <v>0</v>
      </c>
      <c r="AR633" s="261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50">
        <v>0</v>
      </c>
      <c r="AX633" s="240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255">
        <v>0</v>
      </c>
      <c r="K634" s="255">
        <v>0</v>
      </c>
      <c r="L634" s="255">
        <v>0</v>
      </c>
      <c r="M634" s="255">
        <v>0</v>
      </c>
      <c r="N634" s="255">
        <v>0</v>
      </c>
      <c r="O634" s="255">
        <v>0</v>
      </c>
      <c r="P634" s="230">
        <f>+Ene!J634+Feb!J634+Mar!J634+Abr!J634+May!J634+Jun!J634+Jul!J634+Ago!J634+Set!J634+Oct!J634+Nov!J634+Dic!J634</f>
        <v>0</v>
      </c>
      <c r="Q634" s="234">
        <f>+Ene!K634+Feb!K634+Mar!K634+Abr!K634+May!K634+Jun!K634+Jul!K634+Ago!K634+Set!K634+Oct!K634+Nov!K634+Dic!K634</f>
        <v>0</v>
      </c>
      <c r="R634" s="248">
        <v>0</v>
      </c>
      <c r="S634" s="249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57">
        <v>0</v>
      </c>
      <c r="Y634" s="240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50">
        <v>0</v>
      </c>
      <c r="AF634" s="240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50">
        <v>0</v>
      </c>
      <c r="AM634" s="240">
        <f t="shared" si="113"/>
        <v>0</v>
      </c>
      <c r="AN634" s="266">
        <v>0</v>
      </c>
      <c r="AO634" s="230">
        <f>+Ene!W634+Feb!W634+Mar!W634+Abr!W634+May!W634+Jun!W634+Jul!W634+Ago!W634+Set!W634+Oct!W634+Nov!W634+Dic!W634</f>
        <v>0</v>
      </c>
      <c r="AP634" s="261">
        <f t="shared" si="114"/>
        <v>0</v>
      </c>
      <c r="AQ634" s="17">
        <f>+Ene!X634+Feb!X634+Mar!X634+Abr!X634+May!X634+Jun!X634+Jul!X634+Ago!X634+Set!X634+Oct!X634+Nov!X634+Dic!X634</f>
        <v>0</v>
      </c>
      <c r="AR634" s="261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50">
        <v>0</v>
      </c>
      <c r="AX634" s="240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55">
        <v>0</v>
      </c>
      <c r="K635" s="255">
        <v>13</v>
      </c>
      <c r="L635" s="255">
        <v>14</v>
      </c>
      <c r="M635" s="255">
        <v>13</v>
      </c>
      <c r="N635" s="255">
        <v>21.661103531221411</v>
      </c>
      <c r="O635" s="255">
        <v>40</v>
      </c>
      <c r="P635" s="230">
        <f>+Ene!J635+Feb!J635+Mar!J635+Abr!J635+May!J635+Jun!J635+Jul!J635+Ago!J635+Set!J635+Oct!J635+Nov!J635+Dic!J635</f>
        <v>3</v>
      </c>
      <c r="Q635" s="234">
        <f>+Ene!K635+Feb!K635+Mar!K635+Abr!K635+May!K635+Jun!K635+Jul!K635+Ago!K635+Set!K635+Oct!K635+Nov!K635+Dic!K635</f>
        <v>2</v>
      </c>
      <c r="R635" s="248">
        <v>0</v>
      </c>
      <c r="S635" s="249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2</v>
      </c>
      <c r="W635" s="25">
        <f t="shared" si="108"/>
        <v>4</v>
      </c>
      <c r="X635" s="257">
        <v>40</v>
      </c>
      <c r="Y635" s="240">
        <f t="shared" si="109"/>
        <v>10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0</v>
      </c>
      <c r="AB635" s="25">
        <f>+Ene!Q635+Feb!Q635+Mar!Q635+Abr!Q635+May!Q635+Jun!Q635+Jul!Q635+Ago!Q635+Set!Q635+Oct!Q635+Nov!Q635+Dic!Q635</f>
        <v>6</v>
      </c>
      <c r="AC635" s="25">
        <f>+Ene!R635+Feb!R635+Mar!R635+Abr!R635+May!R635+Jun!R635+Jul!R635+Ago!R635+Set!R635+Oct!R635+Nov!R635+Dic!R635</f>
        <v>0</v>
      </c>
      <c r="AD635" s="25">
        <f t="shared" si="110"/>
        <v>6</v>
      </c>
      <c r="AE635" s="250">
        <v>40</v>
      </c>
      <c r="AF635" s="240">
        <f t="shared" si="111"/>
        <v>15</v>
      </c>
      <c r="AG635" s="26">
        <f>+Ene!S635+Feb!S635+Mar!S635+Abr!S635+May!S635+Jun!S635+Jul!S635+Ago!S635+Set!S635+Oct!S635+Nov!S635+Dic!S635</f>
        <v>0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0</v>
      </c>
      <c r="AL635" s="250">
        <v>40</v>
      </c>
      <c r="AM635" s="240">
        <f t="shared" si="113"/>
        <v>0</v>
      </c>
      <c r="AN635" s="266">
        <v>21.661103531221411</v>
      </c>
      <c r="AO635" s="230">
        <f>+Ene!W635+Feb!W635+Mar!W635+Abr!W635+May!W635+Jun!W635+Jul!W635+Ago!W635+Set!W635+Oct!W635+Nov!W635+Dic!W635</f>
        <v>0</v>
      </c>
      <c r="AP635" s="261">
        <f t="shared" si="114"/>
        <v>0</v>
      </c>
      <c r="AQ635" s="17">
        <f>+Ene!X635+Feb!X635+Mar!X635+Abr!X635+May!X635+Jun!X635+Jul!X635+Ago!X635+Set!X635+Oct!X635+Nov!X635+Dic!X635</f>
        <v>0</v>
      </c>
      <c r="AR635" s="261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50">
        <v>40</v>
      </c>
      <c r="AX635" s="240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55">
        <v>0</v>
      </c>
      <c r="K636" s="255">
        <v>3.316736551514444</v>
      </c>
      <c r="L636" s="255">
        <v>3.3149551954468528</v>
      </c>
      <c r="M636" s="255">
        <v>7</v>
      </c>
      <c r="N636" s="255">
        <v>10.832736025759811</v>
      </c>
      <c r="O636" s="255">
        <v>13.631691746961296</v>
      </c>
      <c r="P636" s="230">
        <f>+Ene!J636+Feb!J636+Mar!J636+Abr!J636+May!J636+Jun!J636+Jul!J636+Ago!J636+Set!J636+Oct!J636+Nov!J636+Dic!J636</f>
        <v>3</v>
      </c>
      <c r="Q636" s="234">
        <f>+Ene!K636+Feb!K636+Mar!K636+Abr!K636+May!K636+Jun!K636+Jul!K636+Ago!K636+Set!K636+Oct!K636+Nov!K636+Dic!K636</f>
        <v>4</v>
      </c>
      <c r="R636" s="248">
        <v>0</v>
      </c>
      <c r="S636" s="249">
        <f t="shared" si="107"/>
        <v>0</v>
      </c>
      <c r="T636" s="26">
        <f>+Ene!L636+Feb!L636+Mar!L636+Abr!L636+May!L636+Jun!L636+Jul!L636+Ago!L636+Set!L636+Oct!L636+Nov!L636+Dic!L636</f>
        <v>2</v>
      </c>
      <c r="U636" s="25">
        <f>+Ene!M636+Feb!M636+Mar!M636+Abr!M636+May!M636+Jun!M636+Jul!M636+Ago!M636+Set!M636+Oct!M636+Nov!M636+Dic!M636</f>
        <v>4</v>
      </c>
      <c r="V636" s="25">
        <f>+Ene!N636+Feb!N636+Mar!N636+Abr!N636+May!N636+Jun!N636+Jul!N636+Ago!N636+Set!N636+Oct!N636+Nov!N636+Dic!N636</f>
        <v>5</v>
      </c>
      <c r="W636" s="25">
        <f t="shared" si="108"/>
        <v>11</v>
      </c>
      <c r="X636" s="257">
        <v>13.631691746961296</v>
      </c>
      <c r="Y636" s="240">
        <f t="shared" si="109"/>
        <v>80.694312959740017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10</v>
      </c>
      <c r="AC636" s="25">
        <f>+Ene!R636+Feb!R636+Mar!R636+Abr!R636+May!R636+Jun!R636+Jul!R636+Ago!R636+Set!R636+Oct!R636+Nov!R636+Dic!R636</f>
        <v>4</v>
      </c>
      <c r="AD636" s="25">
        <f t="shared" si="110"/>
        <v>17</v>
      </c>
      <c r="AE636" s="250">
        <v>13.631691746961296</v>
      </c>
      <c r="AF636" s="240">
        <f t="shared" si="111"/>
        <v>124.70939275596184</v>
      </c>
      <c r="AG636" s="26">
        <f>+Ene!S636+Feb!S636+Mar!S636+Abr!S636+May!S636+Jun!S636+Jul!S636+Ago!S636+Set!S636+Oct!S636+Nov!S636+Dic!S636</f>
        <v>2</v>
      </c>
      <c r="AH636" s="25">
        <f>+Ene!T636+Feb!T636+Mar!T636+Abr!T636+May!T636+Jun!T636+Jul!T636+Ago!T636+Set!T636+Oct!T636+Nov!T636+Dic!T636</f>
        <v>0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2</v>
      </c>
      <c r="AL636" s="250">
        <v>13.631691746961296</v>
      </c>
      <c r="AM636" s="240">
        <f t="shared" si="113"/>
        <v>14.671693265407276</v>
      </c>
      <c r="AN636" s="266">
        <v>10.832736025759811</v>
      </c>
      <c r="AO636" s="230">
        <f>+Ene!W636+Feb!W636+Mar!W636+Abr!W636+May!W636+Jun!W636+Jul!W636+Ago!W636+Set!W636+Oct!W636+Nov!W636+Dic!W636</f>
        <v>1</v>
      </c>
      <c r="AP636" s="261">
        <f t="shared" si="114"/>
        <v>9.2312782072972173</v>
      </c>
      <c r="AQ636" s="17">
        <f>+Ene!X636+Feb!X636+Mar!X636+Abr!X636+May!X636+Jun!X636+Jul!X636+Ago!X636+Set!X636+Oct!X636+Nov!X636+Dic!X636</f>
        <v>1</v>
      </c>
      <c r="AR636" s="261">
        <f t="shared" si="115"/>
        <v>9.2312782072972173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50">
        <v>13.631691746961296</v>
      </c>
      <c r="AX636" s="240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55">
        <v>0</v>
      </c>
      <c r="K637" s="255">
        <v>0</v>
      </c>
      <c r="L637" s="255">
        <v>0</v>
      </c>
      <c r="M637" s="255">
        <v>0</v>
      </c>
      <c r="N637" s="255">
        <v>0</v>
      </c>
      <c r="O637" s="255">
        <v>0</v>
      </c>
      <c r="P637" s="230">
        <f>+Ene!J637+Feb!J637+Mar!J637+Abr!J637+May!J637+Jun!J637+Jul!J637+Ago!J637+Set!J637+Oct!J637+Nov!J637+Dic!J637</f>
        <v>0</v>
      </c>
      <c r="Q637" s="234">
        <f>+Ene!K637+Feb!K637+Mar!K637+Abr!K637+May!K637+Jun!K637+Jul!K637+Ago!K637+Set!K637+Oct!K637+Nov!K637+Dic!K637</f>
        <v>0</v>
      </c>
      <c r="R637" s="248">
        <v>0</v>
      </c>
      <c r="S637" s="249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57">
        <v>0</v>
      </c>
      <c r="Y637" s="240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50">
        <v>0</v>
      </c>
      <c r="AF637" s="240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1</v>
      </c>
      <c r="AL637" s="250">
        <v>0</v>
      </c>
      <c r="AM637" s="240">
        <f t="shared" si="113"/>
        <v>0</v>
      </c>
      <c r="AN637" s="266">
        <v>0</v>
      </c>
      <c r="AO637" s="230">
        <f>+Ene!W637+Feb!W637+Mar!W637+Abr!W637+May!W637+Jun!W637+Jul!W637+Ago!W637+Set!W637+Oct!W637+Nov!W637+Dic!W637</f>
        <v>0</v>
      </c>
      <c r="AP637" s="261">
        <f t="shared" si="114"/>
        <v>0</v>
      </c>
      <c r="AQ637" s="17">
        <f>+Ene!X637+Feb!X637+Mar!X637+Abr!X637+May!X637+Jun!X637+Jul!X637+Ago!X637+Set!X637+Oct!X637+Nov!X637+Dic!X637</f>
        <v>0</v>
      </c>
      <c r="AR637" s="261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50">
        <v>0</v>
      </c>
      <c r="AX637" s="240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255">
        <v>0</v>
      </c>
      <c r="K638" s="255">
        <v>0</v>
      </c>
      <c r="L638" s="255">
        <v>0</v>
      </c>
      <c r="M638" s="255">
        <v>0</v>
      </c>
      <c r="N638" s="255">
        <v>0</v>
      </c>
      <c r="O638" s="255">
        <v>0</v>
      </c>
      <c r="P638" s="230">
        <f>+Ene!J638+Feb!J638+Mar!J638+Abr!J638+May!J638+Jun!J638+Jul!J638+Ago!J638+Set!J638+Oct!J638+Nov!J638+Dic!J638</f>
        <v>0</v>
      </c>
      <c r="Q638" s="234">
        <f>+Ene!K638+Feb!K638+Mar!K638+Abr!K638+May!K638+Jun!K638+Jul!K638+Ago!K638+Set!K638+Oct!K638+Nov!K638+Dic!K638</f>
        <v>0</v>
      </c>
      <c r="R638" s="248">
        <v>0</v>
      </c>
      <c r="S638" s="249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57">
        <v>0</v>
      </c>
      <c r="Y638" s="240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50">
        <v>0</v>
      </c>
      <c r="AF638" s="240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50">
        <v>0</v>
      </c>
      <c r="AM638" s="240">
        <f t="shared" si="113"/>
        <v>0</v>
      </c>
      <c r="AN638" s="266">
        <v>0</v>
      </c>
      <c r="AO638" s="230">
        <f>+Ene!W638+Feb!W638+Mar!W638+Abr!W638+May!W638+Jun!W638+Jul!W638+Ago!W638+Set!W638+Oct!W638+Nov!W638+Dic!W638</f>
        <v>0</v>
      </c>
      <c r="AP638" s="261">
        <f t="shared" si="114"/>
        <v>0</v>
      </c>
      <c r="AQ638" s="17">
        <f>+Ene!X638+Feb!X638+Mar!X638+Abr!X638+May!X638+Jun!X638+Jul!X638+Ago!X638+Set!X638+Oct!X638+Nov!X638+Dic!X638</f>
        <v>0</v>
      </c>
      <c r="AR638" s="261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50">
        <v>0</v>
      </c>
      <c r="AX638" s="240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55">
        <v>0</v>
      </c>
      <c r="K639" s="255">
        <v>0</v>
      </c>
      <c r="L639" s="255">
        <v>0</v>
      </c>
      <c r="M639" s="255">
        <v>0</v>
      </c>
      <c r="N639" s="255">
        <v>0</v>
      </c>
      <c r="O639" s="255">
        <v>0</v>
      </c>
      <c r="P639" s="230">
        <f>+Ene!J639+Feb!J639+Mar!J639+Abr!J639+May!J639+Jun!J639+Jul!J639+Ago!J639+Set!J639+Oct!J639+Nov!J639+Dic!J639</f>
        <v>0</v>
      </c>
      <c r="Q639" s="234">
        <f>+Ene!K639+Feb!K639+Mar!K639+Abr!K639+May!K639+Jun!K639+Jul!K639+Ago!K639+Set!K639+Oct!K639+Nov!K639+Dic!K639</f>
        <v>0</v>
      </c>
      <c r="R639" s="248">
        <v>0</v>
      </c>
      <c r="S639" s="249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57">
        <v>0</v>
      </c>
      <c r="Y639" s="240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50">
        <v>0</v>
      </c>
      <c r="AF639" s="240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50">
        <v>0</v>
      </c>
      <c r="AM639" s="240">
        <f t="shared" si="113"/>
        <v>0</v>
      </c>
      <c r="AN639" s="266">
        <v>0</v>
      </c>
      <c r="AO639" s="230">
        <f>+Ene!W639+Feb!W639+Mar!W639+Abr!W639+May!W639+Jun!W639+Jul!W639+Ago!W639+Set!W639+Oct!W639+Nov!W639+Dic!W639</f>
        <v>0</v>
      </c>
      <c r="AP639" s="261">
        <f t="shared" si="114"/>
        <v>0</v>
      </c>
      <c r="AQ639" s="17">
        <f>+Ene!X639+Feb!X639+Mar!X639+Abr!X639+May!X639+Jun!X639+Jul!X639+Ago!X639+Set!X639+Oct!X639+Nov!X639+Dic!X639</f>
        <v>0</v>
      </c>
      <c r="AR639" s="261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50">
        <v>0</v>
      </c>
      <c r="AX639" s="240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55">
        <v>0</v>
      </c>
      <c r="K640" s="255">
        <v>0</v>
      </c>
      <c r="L640" s="255">
        <v>0</v>
      </c>
      <c r="M640" s="255">
        <v>0</v>
      </c>
      <c r="N640" s="255">
        <v>24.026463961481813</v>
      </c>
      <c r="O640" s="255">
        <v>0</v>
      </c>
      <c r="P640" s="230">
        <f>+Ene!J640+Feb!J640+Mar!J640+Abr!J640+May!J640+Jun!J640+Jul!J640+Ago!J640+Set!J640+Oct!J640+Nov!J640+Dic!J640</f>
        <v>0</v>
      </c>
      <c r="Q640" s="234">
        <f>+Ene!K640+Feb!K640+Mar!K640+Abr!K640+May!K640+Jun!K640+Jul!K640+Ago!K640+Set!K640+Oct!K640+Nov!K640+Dic!K640</f>
        <v>0</v>
      </c>
      <c r="R640" s="248">
        <v>0</v>
      </c>
      <c r="S640" s="249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57">
        <v>0</v>
      </c>
      <c r="Y640" s="240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50">
        <v>0</v>
      </c>
      <c r="AF640" s="240">
        <f t="shared" si="111"/>
        <v>0</v>
      </c>
      <c r="AG640" s="26">
        <f>+Ene!S640+Feb!S640+Mar!S640+Abr!S640+May!S640+Jun!S640+Jul!S640+Ago!S640+Set!S640+Oct!S640+Nov!S640+Dic!S640</f>
        <v>1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11</v>
      </c>
      <c r="AK640" s="25">
        <f t="shared" si="112"/>
        <v>12</v>
      </c>
      <c r="AL640" s="250">
        <v>0</v>
      </c>
      <c r="AM640" s="240">
        <f t="shared" si="113"/>
        <v>0</v>
      </c>
      <c r="AN640" s="266">
        <v>24.026463961481813</v>
      </c>
      <c r="AO640" s="230">
        <f>+Ene!W640+Feb!W640+Mar!W640+Abr!W640+May!W640+Jun!W640+Jul!W640+Ago!W640+Set!W640+Oct!W640+Nov!W640+Dic!W640</f>
        <v>0</v>
      </c>
      <c r="AP640" s="261">
        <f t="shared" si="114"/>
        <v>0</v>
      </c>
      <c r="AQ640" s="17">
        <f>+Ene!X640+Feb!X640+Mar!X640+Abr!X640+May!X640+Jun!X640+Jul!X640+Ago!X640+Set!X640+Oct!X640+Nov!X640+Dic!X640</f>
        <v>0</v>
      </c>
      <c r="AR640" s="261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1</v>
      </c>
      <c r="AV640" s="26">
        <f t="shared" si="116"/>
        <v>1</v>
      </c>
      <c r="AW640" s="250">
        <v>0</v>
      </c>
      <c r="AX640" s="240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255">
        <v>0</v>
      </c>
      <c r="K641" s="255">
        <v>0</v>
      </c>
      <c r="L641" s="255">
        <v>0</v>
      </c>
      <c r="M641" s="255">
        <v>0</v>
      </c>
      <c r="N641" s="255">
        <v>0</v>
      </c>
      <c r="O641" s="255">
        <v>0</v>
      </c>
      <c r="P641" s="230">
        <f>+Ene!J641+Feb!J641+Mar!J641+Abr!J641+May!J641+Jun!J641+Jul!J641+Ago!J641+Set!J641+Oct!J641+Nov!J641+Dic!J641</f>
        <v>0</v>
      </c>
      <c r="Q641" s="234">
        <f>+Ene!K641+Feb!K641+Mar!K641+Abr!K641+May!K641+Jun!K641+Jul!K641+Ago!K641+Set!K641+Oct!K641+Nov!K641+Dic!K641</f>
        <v>0</v>
      </c>
      <c r="R641" s="248">
        <v>0</v>
      </c>
      <c r="S641" s="249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57">
        <v>0</v>
      </c>
      <c r="Y641" s="240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50">
        <v>0</v>
      </c>
      <c r="AF641" s="240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50">
        <v>0</v>
      </c>
      <c r="AM641" s="240">
        <f t="shared" si="113"/>
        <v>0</v>
      </c>
      <c r="AN641" s="266">
        <v>0</v>
      </c>
      <c r="AO641" s="230">
        <f>+Ene!W641+Feb!W641+Mar!W641+Abr!W641+May!W641+Jun!W641+Jul!W641+Ago!W641+Set!W641+Oct!W641+Nov!W641+Dic!W641</f>
        <v>0</v>
      </c>
      <c r="AP641" s="261">
        <f t="shared" si="114"/>
        <v>0</v>
      </c>
      <c r="AQ641" s="17">
        <f>+Ene!X641+Feb!X641+Mar!X641+Abr!X641+May!X641+Jun!X641+Jul!X641+Ago!X641+Set!X641+Oct!X641+Nov!X641+Dic!X641</f>
        <v>0</v>
      </c>
      <c r="AR641" s="261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50">
        <v>0</v>
      </c>
      <c r="AX641" s="240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255">
        <v>0</v>
      </c>
      <c r="K642" s="255">
        <v>0</v>
      </c>
      <c r="L642" s="255">
        <v>0</v>
      </c>
      <c r="M642" s="255">
        <v>0</v>
      </c>
      <c r="N642" s="255">
        <v>0</v>
      </c>
      <c r="O642" s="255">
        <v>0</v>
      </c>
      <c r="P642" s="230">
        <f>+Ene!J642+Feb!J642+Mar!J642+Abr!J642+May!J642+Jun!J642+Jul!J642+Ago!J642+Set!J642+Oct!J642+Nov!J642+Dic!J642</f>
        <v>0</v>
      </c>
      <c r="Q642" s="234">
        <f>+Ene!K642+Feb!K642+Mar!K642+Abr!K642+May!K642+Jun!K642+Jul!K642+Ago!K642+Set!K642+Oct!K642+Nov!K642+Dic!K642</f>
        <v>0</v>
      </c>
      <c r="R642" s="248">
        <v>0</v>
      </c>
      <c r="S642" s="249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57">
        <v>0</v>
      </c>
      <c r="Y642" s="240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50">
        <v>0</v>
      </c>
      <c r="AF642" s="240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50">
        <v>0</v>
      </c>
      <c r="AM642" s="240">
        <f t="shared" si="113"/>
        <v>0</v>
      </c>
      <c r="AN642" s="266">
        <v>0</v>
      </c>
      <c r="AO642" s="230">
        <f>+Ene!W642+Feb!W642+Mar!W642+Abr!W642+May!W642+Jun!W642+Jul!W642+Ago!W642+Set!W642+Oct!W642+Nov!W642+Dic!W642</f>
        <v>0</v>
      </c>
      <c r="AP642" s="261">
        <f t="shared" si="114"/>
        <v>0</v>
      </c>
      <c r="AQ642" s="17">
        <f>+Ene!X642+Feb!X642+Mar!X642+Abr!X642+May!X642+Jun!X642+Jul!X642+Ago!X642+Set!X642+Oct!X642+Nov!X642+Dic!X642</f>
        <v>0</v>
      </c>
      <c r="AR642" s="261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50">
        <v>0</v>
      </c>
      <c r="AX642" s="240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255">
        <v>0</v>
      </c>
      <c r="K643" s="255">
        <v>0</v>
      </c>
      <c r="L643" s="255">
        <v>0</v>
      </c>
      <c r="M643" s="255">
        <v>0</v>
      </c>
      <c r="N643" s="255">
        <v>0</v>
      </c>
      <c r="O643" s="255">
        <v>0</v>
      </c>
      <c r="P643" s="230">
        <f>+Ene!J643+Feb!J643+Mar!J643+Abr!J643+May!J643+Jun!J643+Jul!J643+Ago!J643+Set!J643+Oct!J643+Nov!J643+Dic!J643</f>
        <v>0</v>
      </c>
      <c r="Q643" s="234">
        <f>+Ene!K643+Feb!K643+Mar!K643+Abr!K643+May!K643+Jun!K643+Jul!K643+Ago!K643+Set!K643+Oct!K643+Nov!K643+Dic!K643</f>
        <v>0</v>
      </c>
      <c r="R643" s="248">
        <v>0</v>
      </c>
      <c r="S643" s="249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57">
        <v>0</v>
      </c>
      <c r="Y643" s="240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50">
        <v>0</v>
      </c>
      <c r="AF643" s="240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50">
        <v>0</v>
      </c>
      <c r="AM643" s="240">
        <f t="shared" si="113"/>
        <v>0</v>
      </c>
      <c r="AN643" s="266">
        <v>0</v>
      </c>
      <c r="AO643" s="230">
        <f>+Ene!W643+Feb!W643+Mar!W643+Abr!W643+May!W643+Jun!W643+Jul!W643+Ago!W643+Set!W643+Oct!W643+Nov!W643+Dic!W643</f>
        <v>0</v>
      </c>
      <c r="AP643" s="261">
        <f t="shared" si="114"/>
        <v>0</v>
      </c>
      <c r="AQ643" s="17">
        <f>+Ene!X643+Feb!X643+Mar!X643+Abr!X643+May!X643+Jun!X643+Jul!X643+Ago!X643+Set!X643+Oct!X643+Nov!X643+Dic!X643</f>
        <v>0</v>
      </c>
      <c r="AR643" s="261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50">
        <v>0</v>
      </c>
      <c r="AX643" s="240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255">
        <v>0</v>
      </c>
      <c r="K644" s="255">
        <v>0</v>
      </c>
      <c r="L644" s="255">
        <v>0</v>
      </c>
      <c r="M644" s="255">
        <v>0</v>
      </c>
      <c r="N644" s="255">
        <v>0</v>
      </c>
      <c r="O644" s="255">
        <v>0</v>
      </c>
      <c r="P644" s="230">
        <f>+Ene!J644+Feb!J644+Mar!J644+Abr!J644+May!J644+Jun!J644+Jul!J644+Ago!J644+Set!J644+Oct!J644+Nov!J644+Dic!J644</f>
        <v>0</v>
      </c>
      <c r="Q644" s="234">
        <f>+Ene!K644+Feb!K644+Mar!K644+Abr!K644+May!K644+Jun!K644+Jul!K644+Ago!K644+Set!K644+Oct!K644+Nov!K644+Dic!K644</f>
        <v>0</v>
      </c>
      <c r="R644" s="248">
        <v>0</v>
      </c>
      <c r="S644" s="249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57">
        <v>0</v>
      </c>
      <c r="Y644" s="240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50">
        <v>0</v>
      </c>
      <c r="AF644" s="240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50">
        <v>0</v>
      </c>
      <c r="AM644" s="240">
        <f t="shared" si="113"/>
        <v>0</v>
      </c>
      <c r="AN644" s="266">
        <v>0</v>
      </c>
      <c r="AO644" s="230">
        <f>+Ene!W644+Feb!W644+Mar!W644+Abr!W644+May!W644+Jun!W644+Jul!W644+Ago!W644+Set!W644+Oct!W644+Nov!W644+Dic!W644</f>
        <v>0</v>
      </c>
      <c r="AP644" s="261">
        <f t="shared" si="114"/>
        <v>0</v>
      </c>
      <c r="AQ644" s="17">
        <f>+Ene!X644+Feb!X644+Mar!X644+Abr!X644+May!X644+Jun!X644+Jul!X644+Ago!X644+Set!X644+Oct!X644+Nov!X644+Dic!X644</f>
        <v>0</v>
      </c>
      <c r="AR644" s="261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50">
        <v>0</v>
      </c>
      <c r="AX644" s="240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255">
        <v>0</v>
      </c>
      <c r="K645" s="255">
        <v>0</v>
      </c>
      <c r="L645" s="255">
        <v>0</v>
      </c>
      <c r="M645" s="255">
        <v>0</v>
      </c>
      <c r="N645" s="255">
        <v>0</v>
      </c>
      <c r="O645" s="255">
        <v>0</v>
      </c>
      <c r="P645" s="230">
        <f>+Ene!J645+Feb!J645+Mar!J645+Abr!J645+May!J645+Jun!J645+Jul!J645+Ago!J645+Set!J645+Oct!J645+Nov!J645+Dic!J645</f>
        <v>0</v>
      </c>
      <c r="Q645" s="234">
        <f>+Ene!K645+Feb!K645+Mar!K645+Abr!K645+May!K645+Jun!K645+Jul!K645+Ago!K645+Set!K645+Oct!K645+Nov!K645+Dic!K645</f>
        <v>0</v>
      </c>
      <c r="R645" s="248">
        <v>0</v>
      </c>
      <c r="S645" s="249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57">
        <v>0</v>
      </c>
      <c r="Y645" s="240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50">
        <v>0</v>
      </c>
      <c r="AF645" s="240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50">
        <v>0</v>
      </c>
      <c r="AM645" s="240">
        <f t="shared" si="113"/>
        <v>0</v>
      </c>
      <c r="AN645" s="266">
        <v>0</v>
      </c>
      <c r="AO645" s="230">
        <f>+Ene!W645+Feb!W645+Mar!W645+Abr!W645+May!W645+Jun!W645+Jul!W645+Ago!W645+Set!W645+Oct!W645+Nov!W645+Dic!W645</f>
        <v>0</v>
      </c>
      <c r="AP645" s="261">
        <f t="shared" si="114"/>
        <v>0</v>
      </c>
      <c r="AQ645" s="17">
        <f>+Ene!X645+Feb!X645+Mar!X645+Abr!X645+May!X645+Jun!X645+Jul!X645+Ago!X645+Set!X645+Oct!X645+Nov!X645+Dic!X645</f>
        <v>0</v>
      </c>
      <c r="AR645" s="261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50">
        <v>0</v>
      </c>
      <c r="AX645" s="240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255">
        <v>0</v>
      </c>
      <c r="K646" s="255">
        <v>0</v>
      </c>
      <c r="L646" s="255">
        <v>0</v>
      </c>
      <c r="M646" s="255">
        <v>0</v>
      </c>
      <c r="N646" s="255">
        <v>0</v>
      </c>
      <c r="O646" s="255">
        <v>0</v>
      </c>
      <c r="P646" s="230">
        <f>+Ene!J646+Feb!J646+Mar!J646+Abr!J646+May!J646+Jun!J646+Jul!J646+Ago!J646+Set!J646+Oct!J646+Nov!J646+Dic!J646</f>
        <v>0</v>
      </c>
      <c r="Q646" s="234">
        <f>+Ene!K646+Feb!K646+Mar!K646+Abr!K646+May!K646+Jun!K646+Jul!K646+Ago!K646+Set!K646+Oct!K646+Nov!K646+Dic!K646</f>
        <v>0</v>
      </c>
      <c r="R646" s="248">
        <v>0</v>
      </c>
      <c r="S646" s="249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57">
        <v>0</v>
      </c>
      <c r="Y646" s="240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50">
        <v>0</v>
      </c>
      <c r="AF646" s="240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50">
        <v>0</v>
      </c>
      <c r="AM646" s="240">
        <f t="shared" ref="AM646:AM709" si="124">IFERROR(AK646/AL646,0)*100</f>
        <v>0</v>
      </c>
      <c r="AN646" s="266">
        <v>0</v>
      </c>
      <c r="AO646" s="230">
        <f>+Ene!W646+Feb!W646+Mar!W646+Abr!W646+May!W646+Jun!W646+Jul!W646+Ago!W646+Set!W646+Oct!W646+Nov!W646+Dic!W646</f>
        <v>0</v>
      </c>
      <c r="AP646" s="261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61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50">
        <v>0</v>
      </c>
      <c r="AX646" s="240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255">
        <v>0</v>
      </c>
      <c r="K647" s="255">
        <v>0</v>
      </c>
      <c r="L647" s="255">
        <v>0</v>
      </c>
      <c r="M647" s="255">
        <v>0</v>
      </c>
      <c r="N647" s="255">
        <v>0</v>
      </c>
      <c r="O647" s="255">
        <v>0</v>
      </c>
      <c r="P647" s="230">
        <f>+Ene!J647+Feb!J647+Mar!J647+Abr!J647+May!J647+Jun!J647+Jul!J647+Ago!J647+Set!J647+Oct!J647+Nov!J647+Dic!J647</f>
        <v>0</v>
      </c>
      <c r="Q647" s="234">
        <f>+Ene!K647+Feb!K647+Mar!K647+Abr!K647+May!K647+Jun!K647+Jul!K647+Ago!K647+Set!K647+Oct!K647+Nov!K647+Dic!K647</f>
        <v>0</v>
      </c>
      <c r="R647" s="248">
        <v>0</v>
      </c>
      <c r="S647" s="249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57">
        <v>0</v>
      </c>
      <c r="Y647" s="240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50">
        <v>0</v>
      </c>
      <c r="AF647" s="240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50">
        <v>0</v>
      </c>
      <c r="AM647" s="240">
        <f t="shared" si="124"/>
        <v>0</v>
      </c>
      <c r="AN647" s="266">
        <v>0</v>
      </c>
      <c r="AO647" s="230">
        <f>+Ene!W647+Feb!W647+Mar!W647+Abr!W647+May!W647+Jun!W647+Jul!W647+Ago!W647+Set!W647+Oct!W647+Nov!W647+Dic!W647</f>
        <v>0</v>
      </c>
      <c r="AP647" s="261">
        <f t="shared" si="125"/>
        <v>0</v>
      </c>
      <c r="AQ647" s="17">
        <f>+Ene!X647+Feb!X647+Mar!X647+Abr!X647+May!X647+Jun!X647+Jul!X647+Ago!X647+Set!X647+Oct!X647+Nov!X647+Dic!X647</f>
        <v>0</v>
      </c>
      <c r="AR647" s="261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50">
        <v>0</v>
      </c>
      <c r="AX647" s="240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255">
        <v>0</v>
      </c>
      <c r="K648" s="255">
        <v>0</v>
      </c>
      <c r="L648" s="255">
        <v>0</v>
      </c>
      <c r="M648" s="255">
        <v>0</v>
      </c>
      <c r="N648" s="255">
        <v>0</v>
      </c>
      <c r="O648" s="255">
        <v>0</v>
      </c>
      <c r="P648" s="230">
        <f>+Ene!J648+Feb!J648+Mar!J648+Abr!J648+May!J648+Jun!J648+Jul!J648+Ago!J648+Set!J648+Oct!J648+Nov!J648+Dic!J648</f>
        <v>0</v>
      </c>
      <c r="Q648" s="234">
        <f>+Ene!K648+Feb!K648+Mar!K648+Abr!K648+May!K648+Jun!K648+Jul!K648+Ago!K648+Set!K648+Oct!K648+Nov!K648+Dic!K648</f>
        <v>0</v>
      </c>
      <c r="R648" s="248">
        <v>0</v>
      </c>
      <c r="S648" s="249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57">
        <v>0</v>
      </c>
      <c r="Y648" s="240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50">
        <v>0</v>
      </c>
      <c r="AF648" s="240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50">
        <v>0</v>
      </c>
      <c r="AM648" s="240">
        <f t="shared" si="124"/>
        <v>0</v>
      </c>
      <c r="AN648" s="266">
        <v>0</v>
      </c>
      <c r="AO648" s="230">
        <f>+Ene!W648+Feb!W648+Mar!W648+Abr!W648+May!W648+Jun!W648+Jul!W648+Ago!W648+Set!W648+Oct!W648+Nov!W648+Dic!W648</f>
        <v>0</v>
      </c>
      <c r="AP648" s="261">
        <f t="shared" si="125"/>
        <v>0</v>
      </c>
      <c r="AQ648" s="17">
        <f>+Ene!X648+Feb!X648+Mar!X648+Abr!X648+May!X648+Jun!X648+Jul!X648+Ago!X648+Set!X648+Oct!X648+Nov!X648+Dic!X648</f>
        <v>0</v>
      </c>
      <c r="AR648" s="261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50">
        <v>0</v>
      </c>
      <c r="AX648" s="240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255">
        <v>0</v>
      </c>
      <c r="K649" s="255">
        <v>0</v>
      </c>
      <c r="L649" s="255">
        <v>0</v>
      </c>
      <c r="M649" s="255">
        <v>0</v>
      </c>
      <c r="N649" s="255">
        <v>0</v>
      </c>
      <c r="O649" s="255">
        <v>0</v>
      </c>
      <c r="P649" s="230">
        <f>+Ene!J649+Feb!J649+Mar!J649+Abr!J649+May!J649+Jun!J649+Jul!J649+Ago!J649+Set!J649+Oct!J649+Nov!J649+Dic!J649</f>
        <v>0</v>
      </c>
      <c r="Q649" s="234">
        <f>+Ene!K649+Feb!K649+Mar!K649+Abr!K649+May!K649+Jun!K649+Jul!K649+Ago!K649+Set!K649+Oct!K649+Nov!K649+Dic!K649</f>
        <v>0</v>
      </c>
      <c r="R649" s="248">
        <v>0</v>
      </c>
      <c r="S649" s="249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57">
        <v>0</v>
      </c>
      <c r="Y649" s="240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50">
        <v>0</v>
      </c>
      <c r="AF649" s="240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50">
        <v>0</v>
      </c>
      <c r="AM649" s="240">
        <f t="shared" si="124"/>
        <v>0</v>
      </c>
      <c r="AN649" s="266">
        <v>0</v>
      </c>
      <c r="AO649" s="230">
        <f>+Ene!W649+Feb!W649+Mar!W649+Abr!W649+May!W649+Jun!W649+Jul!W649+Ago!W649+Set!W649+Oct!W649+Nov!W649+Dic!W649</f>
        <v>0</v>
      </c>
      <c r="AP649" s="261">
        <f t="shared" si="125"/>
        <v>0</v>
      </c>
      <c r="AQ649" s="17">
        <f>+Ene!X649+Feb!X649+Mar!X649+Abr!X649+May!X649+Jun!X649+Jul!X649+Ago!X649+Set!X649+Oct!X649+Nov!X649+Dic!X649</f>
        <v>0</v>
      </c>
      <c r="AR649" s="261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50">
        <v>0</v>
      </c>
      <c r="AX649" s="240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255">
        <v>0</v>
      </c>
      <c r="K650" s="255">
        <v>0</v>
      </c>
      <c r="L650" s="255">
        <v>0</v>
      </c>
      <c r="M650" s="255">
        <v>0</v>
      </c>
      <c r="N650" s="255">
        <v>0</v>
      </c>
      <c r="O650" s="255">
        <v>0</v>
      </c>
      <c r="P650" s="230">
        <f>+Ene!J650+Feb!J650+Mar!J650+Abr!J650+May!J650+Jun!J650+Jul!J650+Ago!J650+Set!J650+Oct!J650+Nov!J650+Dic!J650</f>
        <v>0</v>
      </c>
      <c r="Q650" s="234">
        <f>+Ene!K650+Feb!K650+Mar!K650+Abr!K650+May!K650+Jun!K650+Jul!K650+Ago!K650+Set!K650+Oct!K650+Nov!K650+Dic!K650</f>
        <v>0</v>
      </c>
      <c r="R650" s="248">
        <v>0</v>
      </c>
      <c r="S650" s="249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57">
        <v>0</v>
      </c>
      <c r="Y650" s="240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50">
        <v>0</v>
      </c>
      <c r="AF650" s="240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50">
        <v>0</v>
      </c>
      <c r="AM650" s="240">
        <f t="shared" si="124"/>
        <v>0</v>
      </c>
      <c r="AN650" s="266">
        <v>0</v>
      </c>
      <c r="AO650" s="230">
        <f>+Ene!W650+Feb!W650+Mar!W650+Abr!W650+May!W650+Jun!W650+Jul!W650+Ago!W650+Set!W650+Oct!W650+Nov!W650+Dic!W650</f>
        <v>0</v>
      </c>
      <c r="AP650" s="261">
        <f t="shared" si="125"/>
        <v>0</v>
      </c>
      <c r="AQ650" s="17">
        <f>+Ene!X650+Feb!X650+Mar!X650+Abr!X650+May!X650+Jun!X650+Jul!X650+Ago!X650+Set!X650+Oct!X650+Nov!X650+Dic!X650</f>
        <v>0</v>
      </c>
      <c r="AR650" s="261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50">
        <v>0</v>
      </c>
      <c r="AX650" s="240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255">
        <v>0</v>
      </c>
      <c r="K651" s="255">
        <v>0</v>
      </c>
      <c r="L651" s="255">
        <v>0</v>
      </c>
      <c r="M651" s="255">
        <v>0</v>
      </c>
      <c r="N651" s="255">
        <v>0</v>
      </c>
      <c r="O651" s="255">
        <v>0</v>
      </c>
      <c r="P651" s="230">
        <f>+Ene!J651+Feb!J651+Mar!J651+Abr!J651+May!J651+Jun!J651+Jul!J651+Ago!J651+Set!J651+Oct!J651+Nov!J651+Dic!J651</f>
        <v>0</v>
      </c>
      <c r="Q651" s="234">
        <f>+Ene!K651+Feb!K651+Mar!K651+Abr!K651+May!K651+Jun!K651+Jul!K651+Ago!K651+Set!K651+Oct!K651+Nov!K651+Dic!K651</f>
        <v>0</v>
      </c>
      <c r="R651" s="248">
        <v>0</v>
      </c>
      <c r="S651" s="249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57">
        <v>0</v>
      </c>
      <c r="Y651" s="240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50">
        <v>0</v>
      </c>
      <c r="AF651" s="240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50">
        <v>0</v>
      </c>
      <c r="AM651" s="240">
        <f t="shared" si="124"/>
        <v>0</v>
      </c>
      <c r="AN651" s="266">
        <v>0</v>
      </c>
      <c r="AO651" s="230">
        <f>+Ene!W651+Feb!W651+Mar!W651+Abr!W651+May!W651+Jun!W651+Jul!W651+Ago!W651+Set!W651+Oct!W651+Nov!W651+Dic!W651</f>
        <v>0</v>
      </c>
      <c r="AP651" s="261">
        <f t="shared" si="125"/>
        <v>0</v>
      </c>
      <c r="AQ651" s="17">
        <f>+Ene!X651+Feb!X651+Mar!X651+Abr!X651+May!X651+Jun!X651+Jul!X651+Ago!X651+Set!X651+Oct!X651+Nov!X651+Dic!X651</f>
        <v>0</v>
      </c>
      <c r="AR651" s="261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50">
        <v>0</v>
      </c>
      <c r="AX651" s="240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255">
        <v>0</v>
      </c>
      <c r="K652" s="255">
        <v>0</v>
      </c>
      <c r="L652" s="255">
        <v>0</v>
      </c>
      <c r="M652" s="255">
        <v>0</v>
      </c>
      <c r="N652" s="255">
        <v>0</v>
      </c>
      <c r="O652" s="255">
        <v>0</v>
      </c>
      <c r="P652" s="230">
        <f>+Ene!J652+Feb!J652+Mar!J652+Abr!J652+May!J652+Jun!J652+Jul!J652+Ago!J652+Set!J652+Oct!J652+Nov!J652+Dic!J652</f>
        <v>0</v>
      </c>
      <c r="Q652" s="234">
        <f>+Ene!K652+Feb!K652+Mar!K652+Abr!K652+May!K652+Jun!K652+Jul!K652+Ago!K652+Set!K652+Oct!K652+Nov!K652+Dic!K652</f>
        <v>0</v>
      </c>
      <c r="R652" s="248">
        <v>0</v>
      </c>
      <c r="S652" s="249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57">
        <v>0</v>
      </c>
      <c r="Y652" s="240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50">
        <v>0</v>
      </c>
      <c r="AF652" s="240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50">
        <v>0</v>
      </c>
      <c r="AM652" s="240">
        <f t="shared" si="124"/>
        <v>0</v>
      </c>
      <c r="AN652" s="266">
        <v>0</v>
      </c>
      <c r="AO652" s="230">
        <f>+Ene!W652+Feb!W652+Mar!W652+Abr!W652+May!W652+Jun!W652+Jul!W652+Ago!W652+Set!W652+Oct!W652+Nov!W652+Dic!W652</f>
        <v>0</v>
      </c>
      <c r="AP652" s="261">
        <f t="shared" si="125"/>
        <v>0</v>
      </c>
      <c r="AQ652" s="17">
        <f>+Ene!X652+Feb!X652+Mar!X652+Abr!X652+May!X652+Jun!X652+Jul!X652+Ago!X652+Set!X652+Oct!X652+Nov!X652+Dic!X652</f>
        <v>0</v>
      </c>
      <c r="AR652" s="261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50">
        <v>0</v>
      </c>
      <c r="AX652" s="240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255">
        <v>0</v>
      </c>
      <c r="K653" s="255">
        <v>0</v>
      </c>
      <c r="L653" s="255">
        <v>0</v>
      </c>
      <c r="M653" s="255">
        <v>0</v>
      </c>
      <c r="N653" s="255">
        <v>0</v>
      </c>
      <c r="O653" s="255">
        <v>0</v>
      </c>
      <c r="P653" s="230">
        <f>+Ene!J653+Feb!J653+Mar!J653+Abr!J653+May!J653+Jun!J653+Jul!J653+Ago!J653+Set!J653+Oct!J653+Nov!J653+Dic!J653</f>
        <v>0</v>
      </c>
      <c r="Q653" s="234">
        <f>+Ene!K653+Feb!K653+Mar!K653+Abr!K653+May!K653+Jun!K653+Jul!K653+Ago!K653+Set!K653+Oct!K653+Nov!K653+Dic!K653</f>
        <v>0</v>
      </c>
      <c r="R653" s="248">
        <v>0</v>
      </c>
      <c r="S653" s="249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57">
        <v>0</v>
      </c>
      <c r="Y653" s="240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50">
        <v>0</v>
      </c>
      <c r="AF653" s="240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50">
        <v>0</v>
      </c>
      <c r="AM653" s="240">
        <f t="shared" si="124"/>
        <v>0</v>
      </c>
      <c r="AN653" s="266">
        <v>0</v>
      </c>
      <c r="AO653" s="230">
        <f>+Ene!W653+Feb!W653+Mar!W653+Abr!W653+May!W653+Jun!W653+Jul!W653+Ago!W653+Set!W653+Oct!W653+Nov!W653+Dic!W653</f>
        <v>0</v>
      </c>
      <c r="AP653" s="261">
        <f t="shared" si="125"/>
        <v>0</v>
      </c>
      <c r="AQ653" s="17">
        <f>+Ene!X653+Feb!X653+Mar!X653+Abr!X653+May!X653+Jun!X653+Jul!X653+Ago!X653+Set!X653+Oct!X653+Nov!X653+Dic!X653</f>
        <v>0</v>
      </c>
      <c r="AR653" s="261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50">
        <v>0</v>
      </c>
      <c r="AX653" s="240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255">
        <v>0</v>
      </c>
      <c r="K654" s="255">
        <v>0</v>
      </c>
      <c r="L654" s="255">
        <v>0</v>
      </c>
      <c r="M654" s="255">
        <v>0</v>
      </c>
      <c r="N654" s="255">
        <v>0</v>
      </c>
      <c r="O654" s="255">
        <v>0</v>
      </c>
      <c r="P654" s="230">
        <f>+Ene!J654+Feb!J654+Mar!J654+Abr!J654+May!J654+Jun!J654+Jul!J654+Ago!J654+Set!J654+Oct!J654+Nov!J654+Dic!J654</f>
        <v>0</v>
      </c>
      <c r="Q654" s="234">
        <f>+Ene!K654+Feb!K654+Mar!K654+Abr!K654+May!K654+Jun!K654+Jul!K654+Ago!K654+Set!K654+Oct!K654+Nov!K654+Dic!K654</f>
        <v>0</v>
      </c>
      <c r="R654" s="248">
        <v>0</v>
      </c>
      <c r="S654" s="249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57">
        <v>0</v>
      </c>
      <c r="Y654" s="240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50">
        <v>0</v>
      </c>
      <c r="AF654" s="240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50">
        <v>0</v>
      </c>
      <c r="AM654" s="240">
        <f t="shared" si="124"/>
        <v>0</v>
      </c>
      <c r="AN654" s="266">
        <v>0</v>
      </c>
      <c r="AO654" s="230">
        <f>+Ene!W654+Feb!W654+Mar!W654+Abr!W654+May!W654+Jun!W654+Jul!W654+Ago!W654+Set!W654+Oct!W654+Nov!W654+Dic!W654</f>
        <v>0</v>
      </c>
      <c r="AP654" s="261">
        <f t="shared" si="125"/>
        <v>0</v>
      </c>
      <c r="AQ654" s="17">
        <f>+Ene!X654+Feb!X654+Mar!X654+Abr!X654+May!X654+Jun!X654+Jul!X654+Ago!X654+Set!X654+Oct!X654+Nov!X654+Dic!X654</f>
        <v>0</v>
      </c>
      <c r="AR654" s="261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50">
        <v>0</v>
      </c>
      <c r="AX654" s="240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255">
        <v>0</v>
      </c>
      <c r="K655" s="255">
        <v>0</v>
      </c>
      <c r="L655" s="255">
        <v>0</v>
      </c>
      <c r="M655" s="255">
        <v>0</v>
      </c>
      <c r="N655" s="255">
        <v>0</v>
      </c>
      <c r="O655" s="255">
        <v>0</v>
      </c>
      <c r="P655" s="230">
        <f>+Ene!J655+Feb!J655+Mar!J655+Abr!J655+May!J655+Jun!J655+Jul!J655+Ago!J655+Set!J655+Oct!J655+Nov!J655+Dic!J655</f>
        <v>0</v>
      </c>
      <c r="Q655" s="234">
        <f>+Ene!K655+Feb!K655+Mar!K655+Abr!K655+May!K655+Jun!K655+Jul!K655+Ago!K655+Set!K655+Oct!K655+Nov!K655+Dic!K655</f>
        <v>0</v>
      </c>
      <c r="R655" s="248">
        <v>0</v>
      </c>
      <c r="S655" s="249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57">
        <v>0</v>
      </c>
      <c r="Y655" s="240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50">
        <v>0</v>
      </c>
      <c r="AF655" s="240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50">
        <v>0</v>
      </c>
      <c r="AM655" s="240">
        <f t="shared" si="124"/>
        <v>0</v>
      </c>
      <c r="AN655" s="266">
        <v>0</v>
      </c>
      <c r="AO655" s="230">
        <f>+Ene!W655+Feb!W655+Mar!W655+Abr!W655+May!W655+Jun!W655+Jul!W655+Ago!W655+Set!W655+Oct!W655+Nov!W655+Dic!W655</f>
        <v>0</v>
      </c>
      <c r="AP655" s="261">
        <f t="shared" si="125"/>
        <v>0</v>
      </c>
      <c r="AQ655" s="17">
        <f>+Ene!X655+Feb!X655+Mar!X655+Abr!X655+May!X655+Jun!X655+Jul!X655+Ago!X655+Set!X655+Oct!X655+Nov!X655+Dic!X655</f>
        <v>0</v>
      </c>
      <c r="AR655" s="261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50">
        <v>0</v>
      </c>
      <c r="AX655" s="240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255">
        <v>0</v>
      </c>
      <c r="K656" s="255">
        <v>0</v>
      </c>
      <c r="L656" s="255">
        <v>0</v>
      </c>
      <c r="M656" s="255">
        <v>0</v>
      </c>
      <c r="N656" s="255">
        <v>0</v>
      </c>
      <c r="O656" s="255">
        <v>0</v>
      </c>
      <c r="P656" s="230">
        <f>+Ene!J656+Feb!J656+Mar!J656+Abr!J656+May!J656+Jun!J656+Jul!J656+Ago!J656+Set!J656+Oct!J656+Nov!J656+Dic!J656</f>
        <v>0</v>
      </c>
      <c r="Q656" s="234">
        <f>+Ene!K656+Feb!K656+Mar!K656+Abr!K656+May!K656+Jun!K656+Jul!K656+Ago!K656+Set!K656+Oct!K656+Nov!K656+Dic!K656</f>
        <v>0</v>
      </c>
      <c r="R656" s="248">
        <v>0</v>
      </c>
      <c r="S656" s="249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57">
        <v>0</v>
      </c>
      <c r="Y656" s="240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50">
        <v>0</v>
      </c>
      <c r="AF656" s="240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50">
        <v>0</v>
      </c>
      <c r="AM656" s="240">
        <f t="shared" si="124"/>
        <v>0</v>
      </c>
      <c r="AN656" s="266">
        <v>0</v>
      </c>
      <c r="AO656" s="230">
        <f>+Ene!W656+Feb!W656+Mar!W656+Abr!W656+May!W656+Jun!W656+Jul!W656+Ago!W656+Set!W656+Oct!W656+Nov!W656+Dic!W656</f>
        <v>0</v>
      </c>
      <c r="AP656" s="261">
        <f t="shared" si="125"/>
        <v>0</v>
      </c>
      <c r="AQ656" s="17">
        <f>+Ene!X656+Feb!X656+Mar!X656+Abr!X656+May!X656+Jun!X656+Jul!X656+Ago!X656+Set!X656+Oct!X656+Nov!X656+Dic!X656</f>
        <v>0</v>
      </c>
      <c r="AR656" s="261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50">
        <v>0</v>
      </c>
      <c r="AX656" s="240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55">
        <v>0</v>
      </c>
      <c r="K657" s="255">
        <v>13</v>
      </c>
      <c r="L657" s="255">
        <v>14</v>
      </c>
      <c r="M657" s="255">
        <v>5.8217188982538701</v>
      </c>
      <c r="N657" s="255">
        <v>12.015001149346443</v>
      </c>
      <c r="O657" s="255">
        <v>32.82171889825387</v>
      </c>
      <c r="P657" s="230">
        <f>+Ene!J657+Feb!J657+Mar!J657+Abr!J657+May!J657+Jun!J657+Jul!J657+Ago!J657+Set!J657+Oct!J657+Nov!J657+Dic!J657</f>
        <v>36</v>
      </c>
      <c r="Q657" s="234">
        <f>+Ene!K657+Feb!K657+Mar!K657+Abr!K657+May!K657+Jun!K657+Jul!K657+Ago!K657+Set!K657+Oct!K657+Nov!K657+Dic!K657</f>
        <v>33</v>
      </c>
      <c r="R657" s="248">
        <v>0</v>
      </c>
      <c r="S657" s="249">
        <f t="shared" si="118"/>
        <v>0</v>
      </c>
      <c r="T657" s="26">
        <f>+Ene!L657+Feb!L657+Mar!L657+Abr!L657+May!L657+Jun!L657+Jul!L657+Ago!L657+Set!L657+Oct!L657+Nov!L657+Dic!L657</f>
        <v>34</v>
      </c>
      <c r="U657" s="25">
        <f>+Ene!M657+Feb!M657+Mar!M657+Abr!M657+May!M657+Jun!M657+Jul!M657+Ago!M657+Set!M657+Oct!M657+Nov!M657+Dic!M657</f>
        <v>15</v>
      </c>
      <c r="V657" s="25">
        <f>+Ene!N657+Feb!N657+Mar!N657+Abr!N657+May!N657+Jun!N657+Jul!N657+Ago!N657+Set!N657+Oct!N657+Nov!N657+Dic!N657</f>
        <v>24</v>
      </c>
      <c r="W657" s="25">
        <f t="shared" si="119"/>
        <v>73</v>
      </c>
      <c r="X657" s="257">
        <v>32.82171889825387</v>
      </c>
      <c r="Y657" s="240">
        <f t="shared" si="120"/>
        <v>222.41370181219739</v>
      </c>
      <c r="Z657" s="26">
        <f>+Ene!O657+Feb!O657+Mar!O657+Abr!O657+May!O657+Jun!O657+Jul!O657+Ago!O657+Set!O657+Oct!O657+Nov!O657+Dic!O657</f>
        <v>0</v>
      </c>
      <c r="AA657" s="25">
        <f>+Ene!P657+Feb!P657+Mar!P657+Abr!P657+May!P657+Jun!P657+Jul!P657+Ago!P657+Set!P657+Oct!P657+Nov!P657+Dic!P657</f>
        <v>43</v>
      </c>
      <c r="AB657" s="25">
        <f>+Ene!Q657+Feb!Q657+Mar!Q657+Abr!Q657+May!Q657+Jun!Q657+Jul!Q657+Ago!Q657+Set!Q657+Oct!Q657+Nov!Q657+Dic!Q657</f>
        <v>149</v>
      </c>
      <c r="AC657" s="25">
        <f>+Ene!R657+Feb!R657+Mar!R657+Abr!R657+May!R657+Jun!R657+Jul!R657+Ago!R657+Set!R657+Oct!R657+Nov!R657+Dic!R657</f>
        <v>48</v>
      </c>
      <c r="AD657" s="25">
        <f t="shared" si="121"/>
        <v>240</v>
      </c>
      <c r="AE657" s="250">
        <v>32.82171889825387</v>
      </c>
      <c r="AF657" s="240">
        <f t="shared" si="122"/>
        <v>731.22312924558037</v>
      </c>
      <c r="AG657" s="26">
        <f>+Ene!S657+Feb!S657+Mar!S657+Abr!S657+May!S657+Jun!S657+Jul!S657+Ago!S657+Set!S657+Oct!S657+Nov!S657+Dic!S657</f>
        <v>2</v>
      </c>
      <c r="AH657" s="25">
        <f>+Ene!T657+Feb!T657+Mar!T657+Abr!T657+May!T657+Jun!T657+Jul!T657+Ago!T657+Set!T657+Oct!T657+Nov!T657+Dic!T657</f>
        <v>0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0</v>
      </c>
      <c r="AK657" s="25">
        <f t="shared" si="123"/>
        <v>2</v>
      </c>
      <c r="AL657" s="250">
        <v>32.82171889825387</v>
      </c>
      <c r="AM657" s="240">
        <f t="shared" si="124"/>
        <v>6.0935260770465041</v>
      </c>
      <c r="AN657" s="266">
        <v>12.015001149346443</v>
      </c>
      <c r="AO657" s="230">
        <f>+Ene!W657+Feb!W657+Mar!W657+Abr!W657+May!W657+Jun!W657+Jul!W657+Ago!W657+Set!W657+Oct!W657+Nov!W657+Dic!W657</f>
        <v>0</v>
      </c>
      <c r="AP657" s="261">
        <f t="shared" si="125"/>
        <v>0</v>
      </c>
      <c r="AQ657" s="17">
        <f>+Ene!X657+Feb!X657+Mar!X657+Abr!X657+May!X657+Jun!X657+Jul!X657+Ago!X657+Set!X657+Oct!X657+Nov!X657+Dic!X657</f>
        <v>1</v>
      </c>
      <c r="AR657" s="261">
        <f t="shared" si="126"/>
        <v>8.3229288750787589</v>
      </c>
      <c r="AS657" s="25">
        <f>+Ene!Y657+Feb!Y657+Mar!Y657+Abr!Y657+May!Y657+Jun!Y657+Jul!Y657+Ago!Y657+Set!Y657+Oct!Y657+Nov!Y657+Dic!Y657</f>
        <v>0</v>
      </c>
      <c r="AT657" s="25">
        <f>+Ene!Z657+Feb!Z657+Mar!Z657+Abr!Z657+May!Z657+Jun!Z657+Jul!Z657+Ago!Z657+Set!Z657+Oct!Z657+Nov!Z657+Dic!Z657</f>
        <v>0</v>
      </c>
      <c r="AU657" s="25">
        <f>+Ene!AA657+Feb!AA657+Mar!AA657+Abr!AA657+May!AA657+Jun!AA657+Jul!AA657+Ago!AA657+Set!AA657+Oct!AA657+Nov!AA657+Dic!AA657</f>
        <v>0</v>
      </c>
      <c r="AV657" s="26">
        <f t="shared" si="127"/>
        <v>0</v>
      </c>
      <c r="AW657" s="250">
        <v>32.82171889825387</v>
      </c>
      <c r="AX657" s="240">
        <f t="shared" si="128"/>
        <v>0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255">
        <v>0</v>
      </c>
      <c r="K658" s="255">
        <v>0</v>
      </c>
      <c r="L658" s="255">
        <v>0</v>
      </c>
      <c r="M658" s="255">
        <v>0</v>
      </c>
      <c r="N658" s="255">
        <v>0</v>
      </c>
      <c r="O658" s="255">
        <v>0</v>
      </c>
      <c r="P658" s="230">
        <f>+Ene!J658+Feb!J658+Mar!J658+Abr!J658+May!J658+Jun!J658+Jul!J658+Ago!J658+Set!J658+Oct!J658+Nov!J658+Dic!J658</f>
        <v>0</v>
      </c>
      <c r="Q658" s="234">
        <f>+Ene!K658+Feb!K658+Mar!K658+Abr!K658+May!K658+Jun!K658+Jul!K658+Ago!K658+Set!K658+Oct!K658+Nov!K658+Dic!K658</f>
        <v>0</v>
      </c>
      <c r="R658" s="248">
        <v>0</v>
      </c>
      <c r="S658" s="249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57">
        <v>0</v>
      </c>
      <c r="Y658" s="240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50">
        <v>0</v>
      </c>
      <c r="AF658" s="240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50">
        <v>0</v>
      </c>
      <c r="AM658" s="240">
        <f t="shared" si="124"/>
        <v>0</v>
      </c>
      <c r="AN658" s="266">
        <v>0</v>
      </c>
      <c r="AO658" s="230">
        <f>+Ene!W658+Feb!W658+Mar!W658+Abr!W658+May!W658+Jun!W658+Jul!W658+Ago!W658+Set!W658+Oct!W658+Nov!W658+Dic!W658</f>
        <v>0</v>
      </c>
      <c r="AP658" s="261">
        <f t="shared" si="125"/>
        <v>0</v>
      </c>
      <c r="AQ658" s="17">
        <f>+Ene!X658+Feb!X658+Mar!X658+Abr!X658+May!X658+Jun!X658+Jul!X658+Ago!X658+Set!X658+Oct!X658+Nov!X658+Dic!X658</f>
        <v>0</v>
      </c>
      <c r="AR658" s="261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50">
        <v>0</v>
      </c>
      <c r="AX658" s="240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255">
        <v>0</v>
      </c>
      <c r="K659" s="255">
        <v>0</v>
      </c>
      <c r="L659" s="255">
        <v>0</v>
      </c>
      <c r="M659" s="255">
        <v>0</v>
      </c>
      <c r="N659" s="255">
        <v>0</v>
      </c>
      <c r="O659" s="255">
        <v>0</v>
      </c>
      <c r="P659" s="230">
        <f>+Ene!J659+Feb!J659+Mar!J659+Abr!J659+May!J659+Jun!J659+Jul!J659+Ago!J659+Set!J659+Oct!J659+Nov!J659+Dic!J659</f>
        <v>0</v>
      </c>
      <c r="Q659" s="234">
        <f>+Ene!K659+Feb!K659+Mar!K659+Abr!K659+May!K659+Jun!K659+Jul!K659+Ago!K659+Set!K659+Oct!K659+Nov!K659+Dic!K659</f>
        <v>0</v>
      </c>
      <c r="R659" s="248">
        <v>0</v>
      </c>
      <c r="S659" s="249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57">
        <v>0</v>
      </c>
      <c r="Y659" s="240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50">
        <v>0</v>
      </c>
      <c r="AF659" s="240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50">
        <v>0</v>
      </c>
      <c r="AM659" s="240">
        <f t="shared" si="124"/>
        <v>0</v>
      </c>
      <c r="AN659" s="266">
        <v>0</v>
      </c>
      <c r="AO659" s="230">
        <f>+Ene!W659+Feb!W659+Mar!W659+Abr!W659+May!W659+Jun!W659+Jul!W659+Ago!W659+Set!W659+Oct!W659+Nov!W659+Dic!W659</f>
        <v>0</v>
      </c>
      <c r="AP659" s="261">
        <f t="shared" si="125"/>
        <v>0</v>
      </c>
      <c r="AQ659" s="17">
        <f>+Ene!X659+Feb!X659+Mar!X659+Abr!X659+May!X659+Jun!X659+Jul!X659+Ago!X659+Set!X659+Oct!X659+Nov!X659+Dic!X659</f>
        <v>0</v>
      </c>
      <c r="AR659" s="261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50">
        <v>0</v>
      </c>
      <c r="AX659" s="240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255">
        <v>0</v>
      </c>
      <c r="K660" s="255">
        <v>0</v>
      </c>
      <c r="L660" s="255">
        <v>0</v>
      </c>
      <c r="M660" s="255">
        <v>0</v>
      </c>
      <c r="N660" s="255">
        <v>0</v>
      </c>
      <c r="O660" s="255">
        <v>0</v>
      </c>
      <c r="P660" s="230">
        <f>+Ene!J660+Feb!J660+Mar!J660+Abr!J660+May!J660+Jun!J660+Jul!J660+Ago!J660+Set!J660+Oct!J660+Nov!J660+Dic!J660</f>
        <v>0</v>
      </c>
      <c r="Q660" s="234">
        <f>+Ene!K660+Feb!K660+Mar!K660+Abr!K660+May!K660+Jun!K660+Jul!K660+Ago!K660+Set!K660+Oct!K660+Nov!K660+Dic!K660</f>
        <v>0</v>
      </c>
      <c r="R660" s="248">
        <v>0</v>
      </c>
      <c r="S660" s="249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57">
        <v>0</v>
      </c>
      <c r="Y660" s="240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50">
        <v>0</v>
      </c>
      <c r="AF660" s="240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50">
        <v>0</v>
      </c>
      <c r="AM660" s="240">
        <f t="shared" si="124"/>
        <v>0</v>
      </c>
      <c r="AN660" s="266">
        <v>0</v>
      </c>
      <c r="AO660" s="230">
        <f>+Ene!W660+Feb!W660+Mar!W660+Abr!W660+May!W660+Jun!W660+Jul!W660+Ago!W660+Set!W660+Oct!W660+Nov!W660+Dic!W660</f>
        <v>0</v>
      </c>
      <c r="AP660" s="261">
        <f t="shared" si="125"/>
        <v>0</v>
      </c>
      <c r="AQ660" s="17">
        <f>+Ene!X660+Feb!X660+Mar!X660+Abr!X660+May!X660+Jun!X660+Jul!X660+Ago!X660+Set!X660+Oct!X660+Nov!X660+Dic!X660</f>
        <v>0</v>
      </c>
      <c r="AR660" s="261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50">
        <v>0</v>
      </c>
      <c r="AX660" s="240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255">
        <v>0</v>
      </c>
      <c r="K661" s="255">
        <v>0</v>
      </c>
      <c r="L661" s="255">
        <v>0</v>
      </c>
      <c r="M661" s="255">
        <v>0</v>
      </c>
      <c r="N661" s="255">
        <v>0</v>
      </c>
      <c r="O661" s="255">
        <v>0</v>
      </c>
      <c r="P661" s="230">
        <f>+Ene!J661+Feb!J661+Mar!J661+Abr!J661+May!J661+Jun!J661+Jul!J661+Ago!J661+Set!J661+Oct!J661+Nov!J661+Dic!J661</f>
        <v>0</v>
      </c>
      <c r="Q661" s="234">
        <f>+Ene!K661+Feb!K661+Mar!K661+Abr!K661+May!K661+Jun!K661+Jul!K661+Ago!K661+Set!K661+Oct!K661+Nov!K661+Dic!K661</f>
        <v>0</v>
      </c>
      <c r="R661" s="248">
        <v>0</v>
      </c>
      <c r="S661" s="249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57">
        <v>0</v>
      </c>
      <c r="Y661" s="240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50">
        <v>0</v>
      </c>
      <c r="AF661" s="240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50">
        <v>0</v>
      </c>
      <c r="AM661" s="240">
        <f t="shared" si="124"/>
        <v>0</v>
      </c>
      <c r="AN661" s="266">
        <v>0</v>
      </c>
      <c r="AO661" s="230">
        <f>+Ene!W661+Feb!W661+Mar!W661+Abr!W661+May!W661+Jun!W661+Jul!W661+Ago!W661+Set!W661+Oct!W661+Nov!W661+Dic!W661</f>
        <v>0</v>
      </c>
      <c r="AP661" s="261">
        <f t="shared" si="125"/>
        <v>0</v>
      </c>
      <c r="AQ661" s="17">
        <f>+Ene!X661+Feb!X661+Mar!X661+Abr!X661+May!X661+Jun!X661+Jul!X661+Ago!X661+Set!X661+Oct!X661+Nov!X661+Dic!X661</f>
        <v>0</v>
      </c>
      <c r="AR661" s="261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50">
        <v>0</v>
      </c>
      <c r="AX661" s="240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255">
        <v>0</v>
      </c>
      <c r="K662" s="255">
        <v>0</v>
      </c>
      <c r="L662" s="255">
        <v>0</v>
      </c>
      <c r="M662" s="255">
        <v>0</v>
      </c>
      <c r="N662" s="255">
        <v>0</v>
      </c>
      <c r="O662" s="255">
        <v>0</v>
      </c>
      <c r="P662" s="230">
        <f>+Ene!J662+Feb!J662+Mar!J662+Abr!J662+May!J662+Jun!J662+Jul!J662+Ago!J662+Set!J662+Oct!J662+Nov!J662+Dic!J662</f>
        <v>0</v>
      </c>
      <c r="Q662" s="234">
        <f>+Ene!K662+Feb!K662+Mar!K662+Abr!K662+May!K662+Jun!K662+Jul!K662+Ago!K662+Set!K662+Oct!K662+Nov!K662+Dic!K662</f>
        <v>0</v>
      </c>
      <c r="R662" s="248">
        <v>0</v>
      </c>
      <c r="S662" s="249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57">
        <v>0</v>
      </c>
      <c r="Y662" s="240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50">
        <v>0</v>
      </c>
      <c r="AF662" s="240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50">
        <v>0</v>
      </c>
      <c r="AM662" s="240">
        <f t="shared" si="124"/>
        <v>0</v>
      </c>
      <c r="AN662" s="266">
        <v>0</v>
      </c>
      <c r="AO662" s="230">
        <f>+Ene!W662+Feb!W662+Mar!W662+Abr!W662+May!W662+Jun!W662+Jul!W662+Ago!W662+Set!W662+Oct!W662+Nov!W662+Dic!W662</f>
        <v>0</v>
      </c>
      <c r="AP662" s="261">
        <f t="shared" si="125"/>
        <v>0</v>
      </c>
      <c r="AQ662" s="17">
        <f>+Ene!X662+Feb!X662+Mar!X662+Abr!X662+May!X662+Jun!X662+Jul!X662+Ago!X662+Set!X662+Oct!X662+Nov!X662+Dic!X662</f>
        <v>0</v>
      </c>
      <c r="AR662" s="261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50">
        <v>0</v>
      </c>
      <c r="AX662" s="240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255">
        <v>0</v>
      </c>
      <c r="K663" s="255">
        <v>0</v>
      </c>
      <c r="L663" s="255">
        <v>0</v>
      </c>
      <c r="M663" s="255">
        <v>0</v>
      </c>
      <c r="N663" s="255">
        <v>0</v>
      </c>
      <c r="O663" s="255">
        <v>0</v>
      </c>
      <c r="P663" s="230">
        <f>+Ene!J663+Feb!J663+Mar!J663+Abr!J663+May!J663+Jun!J663+Jul!J663+Ago!J663+Set!J663+Oct!J663+Nov!J663+Dic!J663</f>
        <v>0</v>
      </c>
      <c r="Q663" s="234">
        <f>+Ene!K663+Feb!K663+Mar!K663+Abr!K663+May!K663+Jun!K663+Jul!K663+Ago!K663+Set!K663+Oct!K663+Nov!K663+Dic!K663</f>
        <v>0</v>
      </c>
      <c r="R663" s="248">
        <v>0</v>
      </c>
      <c r="S663" s="249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57">
        <v>0</v>
      </c>
      <c r="Y663" s="240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50">
        <v>0</v>
      </c>
      <c r="AF663" s="240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50">
        <v>0</v>
      </c>
      <c r="AM663" s="240">
        <f t="shared" si="124"/>
        <v>0</v>
      </c>
      <c r="AN663" s="266">
        <v>0</v>
      </c>
      <c r="AO663" s="230">
        <f>+Ene!W663+Feb!W663+Mar!W663+Abr!W663+May!W663+Jun!W663+Jul!W663+Ago!W663+Set!W663+Oct!W663+Nov!W663+Dic!W663</f>
        <v>0</v>
      </c>
      <c r="AP663" s="261">
        <f t="shared" si="125"/>
        <v>0</v>
      </c>
      <c r="AQ663" s="17">
        <f>+Ene!X663+Feb!X663+Mar!X663+Abr!X663+May!X663+Jun!X663+Jul!X663+Ago!X663+Set!X663+Oct!X663+Nov!X663+Dic!X663</f>
        <v>0</v>
      </c>
      <c r="AR663" s="261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50">
        <v>0</v>
      </c>
      <c r="AX663" s="240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255">
        <v>0</v>
      </c>
      <c r="K664" s="255">
        <v>0</v>
      </c>
      <c r="L664" s="255">
        <v>0</v>
      </c>
      <c r="M664" s="255">
        <v>0</v>
      </c>
      <c r="N664" s="255">
        <v>0</v>
      </c>
      <c r="O664" s="255">
        <v>0</v>
      </c>
      <c r="P664" s="230">
        <f>+Ene!J664+Feb!J664+Mar!J664+Abr!J664+May!J664+Jun!J664+Jul!J664+Ago!J664+Set!J664+Oct!J664+Nov!J664+Dic!J664</f>
        <v>0</v>
      </c>
      <c r="Q664" s="234">
        <f>+Ene!K664+Feb!K664+Mar!K664+Abr!K664+May!K664+Jun!K664+Jul!K664+Ago!K664+Set!K664+Oct!K664+Nov!K664+Dic!K664</f>
        <v>0</v>
      </c>
      <c r="R664" s="248">
        <v>0</v>
      </c>
      <c r="S664" s="249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57">
        <v>0</v>
      </c>
      <c r="Y664" s="240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50">
        <v>0</v>
      </c>
      <c r="AF664" s="240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50">
        <v>0</v>
      </c>
      <c r="AM664" s="240">
        <f t="shared" si="124"/>
        <v>0</v>
      </c>
      <c r="AN664" s="266">
        <v>0</v>
      </c>
      <c r="AO664" s="230">
        <f>+Ene!W664+Feb!W664+Mar!W664+Abr!W664+May!W664+Jun!W664+Jul!W664+Ago!W664+Set!W664+Oct!W664+Nov!W664+Dic!W664</f>
        <v>0</v>
      </c>
      <c r="AP664" s="261">
        <f t="shared" si="125"/>
        <v>0</v>
      </c>
      <c r="AQ664" s="17">
        <f>+Ene!X664+Feb!X664+Mar!X664+Abr!X664+May!X664+Jun!X664+Jul!X664+Ago!X664+Set!X664+Oct!X664+Nov!X664+Dic!X664</f>
        <v>0</v>
      </c>
      <c r="AR664" s="261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50">
        <v>0</v>
      </c>
      <c r="AX664" s="240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255">
        <v>0</v>
      </c>
      <c r="K665" s="255">
        <v>0</v>
      </c>
      <c r="L665" s="255">
        <v>0</v>
      </c>
      <c r="M665" s="255">
        <v>0</v>
      </c>
      <c r="N665" s="255">
        <v>0</v>
      </c>
      <c r="O665" s="255">
        <v>0</v>
      </c>
      <c r="P665" s="230">
        <f>+Ene!J665+Feb!J665+Mar!J665+Abr!J665+May!J665+Jun!J665+Jul!J665+Ago!J665+Set!J665+Oct!J665+Nov!J665+Dic!J665</f>
        <v>0</v>
      </c>
      <c r="Q665" s="234">
        <f>+Ene!K665+Feb!K665+Mar!K665+Abr!K665+May!K665+Jun!K665+Jul!K665+Ago!K665+Set!K665+Oct!K665+Nov!K665+Dic!K665</f>
        <v>0</v>
      </c>
      <c r="R665" s="248">
        <v>0</v>
      </c>
      <c r="S665" s="249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57">
        <v>0</v>
      </c>
      <c r="Y665" s="240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50">
        <v>0</v>
      </c>
      <c r="AF665" s="240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50">
        <v>0</v>
      </c>
      <c r="AM665" s="240">
        <f t="shared" si="124"/>
        <v>0</v>
      </c>
      <c r="AN665" s="266">
        <v>0</v>
      </c>
      <c r="AO665" s="230">
        <f>+Ene!W665+Feb!W665+Mar!W665+Abr!W665+May!W665+Jun!W665+Jul!W665+Ago!W665+Set!W665+Oct!W665+Nov!W665+Dic!W665</f>
        <v>0</v>
      </c>
      <c r="AP665" s="261">
        <f t="shared" si="125"/>
        <v>0</v>
      </c>
      <c r="AQ665" s="17">
        <f>+Ene!X665+Feb!X665+Mar!X665+Abr!X665+May!X665+Jun!X665+Jul!X665+Ago!X665+Set!X665+Oct!X665+Nov!X665+Dic!X665</f>
        <v>0</v>
      </c>
      <c r="AR665" s="261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50">
        <v>0</v>
      </c>
      <c r="AX665" s="240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255">
        <v>0</v>
      </c>
      <c r="K666" s="255">
        <v>3</v>
      </c>
      <c r="L666" s="255">
        <v>2</v>
      </c>
      <c r="M666" s="255">
        <v>2</v>
      </c>
      <c r="N666" s="255">
        <v>9.2848185865341737</v>
      </c>
      <c r="O666" s="255">
        <v>7</v>
      </c>
      <c r="P666" s="230">
        <f>+Ene!J666+Feb!J666+Mar!J666+Abr!J666+May!J666+Jun!J666+Jul!J666+Ago!J666+Set!J666+Oct!J666+Nov!J666+Dic!J666</f>
        <v>0</v>
      </c>
      <c r="Q666" s="234">
        <f>+Ene!K666+Feb!K666+Mar!K666+Abr!K666+May!K666+Jun!K666+Jul!K666+Ago!K666+Set!K666+Oct!K666+Nov!K666+Dic!K666</f>
        <v>0</v>
      </c>
      <c r="R666" s="248">
        <v>0</v>
      </c>
      <c r="S666" s="249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57">
        <v>7</v>
      </c>
      <c r="Y666" s="240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1</v>
      </c>
      <c r="AE666" s="250">
        <v>7</v>
      </c>
      <c r="AF666" s="240">
        <f t="shared" si="122"/>
        <v>14.285714285714285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50">
        <v>7</v>
      </c>
      <c r="AM666" s="240">
        <f t="shared" si="124"/>
        <v>0</v>
      </c>
      <c r="AN666" s="266">
        <v>9.2848185865341737</v>
      </c>
      <c r="AO666" s="230">
        <f>+Ene!W666+Feb!W666+Mar!W666+Abr!W666+May!W666+Jun!W666+Jul!W666+Ago!W666+Set!W666+Oct!W666+Nov!W666+Dic!W666</f>
        <v>0</v>
      </c>
      <c r="AP666" s="261">
        <f t="shared" si="125"/>
        <v>0</v>
      </c>
      <c r="AQ666" s="17">
        <f>+Ene!X666+Feb!X666+Mar!X666+Abr!X666+May!X666+Jun!X666+Jul!X666+Ago!X666+Set!X666+Oct!X666+Nov!X666+Dic!X666</f>
        <v>0</v>
      </c>
      <c r="AR666" s="261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50">
        <v>7</v>
      </c>
      <c r="AX666" s="240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255">
        <v>0</v>
      </c>
      <c r="K667" s="255">
        <v>0</v>
      </c>
      <c r="L667" s="255">
        <v>0</v>
      </c>
      <c r="M667" s="255">
        <v>0</v>
      </c>
      <c r="N667" s="255">
        <v>0</v>
      </c>
      <c r="O667" s="255">
        <v>0</v>
      </c>
      <c r="P667" s="230">
        <f>+Ene!J667+Feb!J667+Mar!J667+Abr!J667+May!J667+Jun!J667+Jul!J667+Ago!J667+Set!J667+Oct!J667+Nov!J667+Dic!J667</f>
        <v>0</v>
      </c>
      <c r="Q667" s="234">
        <f>+Ene!K667+Feb!K667+Mar!K667+Abr!K667+May!K667+Jun!K667+Jul!K667+Ago!K667+Set!K667+Oct!K667+Nov!K667+Dic!K667</f>
        <v>0</v>
      </c>
      <c r="R667" s="248">
        <v>0</v>
      </c>
      <c r="S667" s="249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57">
        <v>0</v>
      </c>
      <c r="Y667" s="240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50">
        <v>0</v>
      </c>
      <c r="AF667" s="240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50">
        <v>0</v>
      </c>
      <c r="AM667" s="240">
        <f t="shared" si="124"/>
        <v>0</v>
      </c>
      <c r="AN667" s="266">
        <v>0</v>
      </c>
      <c r="AO667" s="230">
        <f>+Ene!W667+Feb!W667+Mar!W667+Abr!W667+May!W667+Jun!W667+Jul!W667+Ago!W667+Set!W667+Oct!W667+Nov!W667+Dic!W667</f>
        <v>0</v>
      </c>
      <c r="AP667" s="261">
        <f t="shared" si="125"/>
        <v>0</v>
      </c>
      <c r="AQ667" s="17">
        <f>+Ene!X667+Feb!X667+Mar!X667+Abr!X667+May!X667+Jun!X667+Jul!X667+Ago!X667+Set!X667+Oct!X667+Nov!X667+Dic!X667</f>
        <v>0</v>
      </c>
      <c r="AR667" s="261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50">
        <v>0</v>
      </c>
      <c r="AX667" s="240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255">
        <v>0</v>
      </c>
      <c r="K668" s="255">
        <v>20</v>
      </c>
      <c r="L668" s="255">
        <v>15</v>
      </c>
      <c r="M668" s="255">
        <v>14.041685349378771</v>
      </c>
      <c r="N668" s="255">
        <v>28.979562318295564</v>
      </c>
      <c r="O668" s="255">
        <v>49.041685349378767</v>
      </c>
      <c r="P668" s="230">
        <f>+Ene!J668+Feb!J668+Mar!J668+Abr!J668+May!J668+Jun!J668+Jul!J668+Ago!J668+Set!J668+Oct!J668+Nov!J668+Dic!J668</f>
        <v>0</v>
      </c>
      <c r="Q668" s="234">
        <f>+Ene!K668+Feb!K668+Mar!K668+Abr!K668+May!K668+Jun!K668+Jul!K668+Ago!K668+Set!K668+Oct!K668+Nov!K668+Dic!K668</f>
        <v>0</v>
      </c>
      <c r="R668" s="248">
        <v>0</v>
      </c>
      <c r="S668" s="249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57">
        <v>49.041685349378767</v>
      </c>
      <c r="Y668" s="240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3</v>
      </c>
      <c r="AC668" s="25">
        <f>+Ene!R668+Feb!R668+Mar!R668+Abr!R668+May!R668+Jun!R668+Jul!R668+Ago!R668+Set!R668+Oct!R668+Nov!R668+Dic!R668</f>
        <v>3</v>
      </c>
      <c r="AD668" s="25">
        <f t="shared" si="121"/>
        <v>6</v>
      </c>
      <c r="AE668" s="250">
        <v>49.041685349378767</v>
      </c>
      <c r="AF668" s="240">
        <f t="shared" si="122"/>
        <v>12.234489816684093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50">
        <v>49.041685349378767</v>
      </c>
      <c r="AM668" s="240">
        <f t="shared" si="124"/>
        <v>0</v>
      </c>
      <c r="AN668" s="266">
        <v>28.979562318295564</v>
      </c>
      <c r="AO668" s="230">
        <f>+Ene!W668+Feb!W668+Mar!W668+Abr!W668+May!W668+Jun!W668+Jul!W668+Ago!W668+Set!W668+Oct!W668+Nov!W668+Dic!W668</f>
        <v>0</v>
      </c>
      <c r="AP668" s="261">
        <f t="shared" si="125"/>
        <v>0</v>
      </c>
      <c r="AQ668" s="17">
        <f>+Ene!X668+Feb!X668+Mar!X668+Abr!X668+May!X668+Jun!X668+Jul!X668+Ago!X668+Set!X668+Oct!X668+Nov!X668+Dic!X668</f>
        <v>0</v>
      </c>
      <c r="AR668" s="261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50">
        <v>49.041685349378767</v>
      </c>
      <c r="AX668" s="240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255">
        <v>0</v>
      </c>
      <c r="K669" s="255">
        <v>0</v>
      </c>
      <c r="L669" s="255">
        <v>0</v>
      </c>
      <c r="M669" s="255">
        <v>0</v>
      </c>
      <c r="N669" s="255">
        <v>0</v>
      </c>
      <c r="O669" s="255">
        <v>0</v>
      </c>
      <c r="P669" s="230">
        <f>+Ene!J669+Feb!J669+Mar!J669+Abr!J669+May!J669+Jun!J669+Jul!J669+Ago!J669+Set!J669+Oct!J669+Nov!J669+Dic!J669</f>
        <v>0</v>
      </c>
      <c r="Q669" s="234">
        <f>+Ene!K669+Feb!K669+Mar!K669+Abr!K669+May!K669+Jun!K669+Jul!K669+Ago!K669+Set!K669+Oct!K669+Nov!K669+Dic!K669</f>
        <v>0</v>
      </c>
      <c r="R669" s="248">
        <v>0</v>
      </c>
      <c r="S669" s="249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19"/>
        <v>0</v>
      </c>
      <c r="X669" s="257">
        <v>0</v>
      </c>
      <c r="Y669" s="240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10</v>
      </c>
      <c r="AB669" s="25">
        <f>+Ene!Q669+Feb!Q669+Mar!Q669+Abr!Q669+May!Q669+Jun!Q669+Jul!Q669+Ago!Q669+Set!Q669+Oct!Q669+Nov!Q669+Dic!Q669</f>
        <v>15</v>
      </c>
      <c r="AC669" s="25">
        <f>+Ene!R669+Feb!R669+Mar!R669+Abr!R669+May!R669+Jun!R669+Jul!R669+Ago!R669+Set!R669+Oct!R669+Nov!R669+Dic!R669</f>
        <v>4</v>
      </c>
      <c r="AD669" s="25">
        <f t="shared" si="121"/>
        <v>29</v>
      </c>
      <c r="AE669" s="250">
        <v>0</v>
      </c>
      <c r="AF669" s="240">
        <f t="shared" si="122"/>
        <v>0</v>
      </c>
      <c r="AG669" s="26">
        <f>+Ene!S669+Feb!S669+Mar!S669+Abr!S669+May!S669+Jun!S669+Jul!S669+Ago!S669+Set!S669+Oct!S669+Nov!S669+Dic!S669</f>
        <v>1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1</v>
      </c>
      <c r="AL669" s="250">
        <v>0</v>
      </c>
      <c r="AM669" s="240">
        <f t="shared" si="124"/>
        <v>0</v>
      </c>
      <c r="AN669" s="266">
        <v>0</v>
      </c>
      <c r="AO669" s="230">
        <f>+Ene!W669+Feb!W669+Mar!W669+Abr!W669+May!W669+Jun!W669+Jul!W669+Ago!W669+Set!W669+Oct!W669+Nov!W669+Dic!W669</f>
        <v>0</v>
      </c>
      <c r="AP669" s="261">
        <f t="shared" si="125"/>
        <v>0</v>
      </c>
      <c r="AQ669" s="17">
        <f>+Ene!X669+Feb!X669+Mar!X669+Abr!X669+May!X669+Jun!X669+Jul!X669+Ago!X669+Set!X669+Oct!X669+Nov!X669+Dic!X669</f>
        <v>0</v>
      </c>
      <c r="AR669" s="261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50">
        <v>0</v>
      </c>
      <c r="AX669" s="240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255">
        <v>0</v>
      </c>
      <c r="K670" s="255">
        <v>0</v>
      </c>
      <c r="L670" s="255">
        <v>0</v>
      </c>
      <c r="M670" s="255">
        <v>0</v>
      </c>
      <c r="N670" s="255">
        <v>0</v>
      </c>
      <c r="O670" s="255">
        <v>0</v>
      </c>
      <c r="P670" s="230">
        <f>+Ene!J670+Feb!J670+Mar!J670+Abr!J670+May!J670+Jun!J670+Jul!J670+Ago!J670+Set!J670+Oct!J670+Nov!J670+Dic!J670</f>
        <v>0</v>
      </c>
      <c r="Q670" s="234">
        <f>+Ene!K670+Feb!K670+Mar!K670+Abr!K670+May!K670+Jun!K670+Jul!K670+Ago!K670+Set!K670+Oct!K670+Nov!K670+Dic!K670</f>
        <v>0</v>
      </c>
      <c r="R670" s="248">
        <v>0</v>
      </c>
      <c r="S670" s="249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57">
        <v>0</v>
      </c>
      <c r="Y670" s="240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3</v>
      </c>
      <c r="AC670" s="25">
        <f>+Ene!R670+Feb!R670+Mar!R670+Abr!R670+May!R670+Jun!R670+Jul!R670+Ago!R670+Set!R670+Oct!R670+Nov!R670+Dic!R670</f>
        <v>0</v>
      </c>
      <c r="AD670" s="25">
        <f t="shared" si="121"/>
        <v>3</v>
      </c>
      <c r="AE670" s="250">
        <v>0</v>
      </c>
      <c r="AF670" s="240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3</v>
      </c>
      <c r="AK670" s="25">
        <f t="shared" si="123"/>
        <v>3</v>
      </c>
      <c r="AL670" s="250">
        <v>0</v>
      </c>
      <c r="AM670" s="240">
        <f t="shared" si="124"/>
        <v>0</v>
      </c>
      <c r="AN670" s="266">
        <v>0</v>
      </c>
      <c r="AO670" s="230">
        <f>+Ene!W670+Feb!W670+Mar!W670+Abr!W670+May!W670+Jun!W670+Jul!W670+Ago!W670+Set!W670+Oct!W670+Nov!W670+Dic!W670</f>
        <v>0</v>
      </c>
      <c r="AP670" s="261">
        <f t="shared" si="125"/>
        <v>0</v>
      </c>
      <c r="AQ670" s="17">
        <f>+Ene!X670+Feb!X670+Mar!X670+Abr!X670+May!X670+Jun!X670+Jul!X670+Ago!X670+Set!X670+Oct!X670+Nov!X670+Dic!X670</f>
        <v>3</v>
      </c>
      <c r="AR670" s="261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50">
        <v>0</v>
      </c>
      <c r="AX670" s="240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255">
        <v>0</v>
      </c>
      <c r="K671" s="255">
        <v>0</v>
      </c>
      <c r="L671" s="255">
        <v>0</v>
      </c>
      <c r="M671" s="255">
        <v>0</v>
      </c>
      <c r="N671" s="255">
        <v>0</v>
      </c>
      <c r="O671" s="255">
        <v>0</v>
      </c>
      <c r="P671" s="230">
        <f>+Ene!J671+Feb!J671+Mar!J671+Abr!J671+May!J671+Jun!J671+Jul!J671+Ago!J671+Set!J671+Oct!J671+Nov!J671+Dic!J671</f>
        <v>0</v>
      </c>
      <c r="Q671" s="234">
        <f>+Ene!K671+Feb!K671+Mar!K671+Abr!K671+May!K671+Jun!K671+Jul!K671+Ago!K671+Set!K671+Oct!K671+Nov!K671+Dic!K671</f>
        <v>0</v>
      </c>
      <c r="R671" s="248">
        <v>0</v>
      </c>
      <c r="S671" s="249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19"/>
        <v>0</v>
      </c>
      <c r="X671" s="257">
        <v>0</v>
      </c>
      <c r="Y671" s="240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3</v>
      </c>
      <c r="AB671" s="25">
        <f>+Ene!Q671+Feb!Q671+Mar!Q671+Abr!Q671+May!Q671+Jun!Q671+Jul!Q671+Ago!Q671+Set!Q671+Oct!Q671+Nov!Q671+Dic!Q671</f>
        <v>4</v>
      </c>
      <c r="AC671" s="25">
        <f>+Ene!R671+Feb!R671+Mar!R671+Abr!R671+May!R671+Jun!R671+Jul!R671+Ago!R671+Set!R671+Oct!R671+Nov!R671+Dic!R671</f>
        <v>5</v>
      </c>
      <c r="AD671" s="25">
        <f t="shared" si="121"/>
        <v>12</v>
      </c>
      <c r="AE671" s="250">
        <v>0</v>
      </c>
      <c r="AF671" s="240">
        <f t="shared" si="122"/>
        <v>0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1</v>
      </c>
      <c r="AK671" s="25">
        <f t="shared" si="123"/>
        <v>1</v>
      </c>
      <c r="AL671" s="250">
        <v>0</v>
      </c>
      <c r="AM671" s="240">
        <f t="shared" si="124"/>
        <v>0</v>
      </c>
      <c r="AN671" s="266">
        <v>0</v>
      </c>
      <c r="AO671" s="230">
        <f>+Ene!W671+Feb!W671+Mar!W671+Abr!W671+May!W671+Jun!W671+Jul!W671+Ago!W671+Set!W671+Oct!W671+Nov!W671+Dic!W671</f>
        <v>0</v>
      </c>
      <c r="AP671" s="261">
        <f t="shared" si="125"/>
        <v>0</v>
      </c>
      <c r="AQ671" s="17">
        <f>+Ene!X671+Feb!X671+Mar!X671+Abr!X671+May!X671+Jun!X671+Jul!X671+Ago!X671+Set!X671+Oct!X671+Nov!X671+Dic!X671</f>
        <v>0</v>
      </c>
      <c r="AR671" s="261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50">
        <v>0</v>
      </c>
      <c r="AX671" s="240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255">
        <v>0</v>
      </c>
      <c r="K672" s="255">
        <v>0</v>
      </c>
      <c r="L672" s="255">
        <v>0</v>
      </c>
      <c r="M672" s="255">
        <v>0</v>
      </c>
      <c r="N672" s="255">
        <v>0</v>
      </c>
      <c r="O672" s="255">
        <v>0</v>
      </c>
      <c r="P672" s="230">
        <f>+Ene!J672+Feb!J672+Mar!J672+Abr!J672+May!J672+Jun!J672+Jul!J672+Ago!J672+Set!J672+Oct!J672+Nov!J672+Dic!J672</f>
        <v>0</v>
      </c>
      <c r="Q672" s="234">
        <f>+Ene!K672+Feb!K672+Mar!K672+Abr!K672+May!K672+Jun!K672+Jul!K672+Ago!K672+Set!K672+Oct!K672+Nov!K672+Dic!K672</f>
        <v>0</v>
      </c>
      <c r="R672" s="248">
        <v>0</v>
      </c>
      <c r="S672" s="249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57">
        <v>0</v>
      </c>
      <c r="Y672" s="240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50">
        <v>0</v>
      </c>
      <c r="AF672" s="240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50">
        <v>0</v>
      </c>
      <c r="AM672" s="240">
        <f t="shared" si="124"/>
        <v>0</v>
      </c>
      <c r="AN672" s="266">
        <v>0</v>
      </c>
      <c r="AO672" s="230">
        <f>+Ene!W672+Feb!W672+Mar!W672+Abr!W672+May!W672+Jun!W672+Jul!W672+Ago!W672+Set!W672+Oct!W672+Nov!W672+Dic!W672</f>
        <v>0</v>
      </c>
      <c r="AP672" s="261">
        <f t="shared" si="125"/>
        <v>0</v>
      </c>
      <c r="AQ672" s="17">
        <f>+Ene!X672+Feb!X672+Mar!X672+Abr!X672+May!X672+Jun!X672+Jul!X672+Ago!X672+Set!X672+Oct!X672+Nov!X672+Dic!X672</f>
        <v>0</v>
      </c>
      <c r="AR672" s="261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50">
        <v>0</v>
      </c>
      <c r="AX672" s="240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255">
        <v>0</v>
      </c>
      <c r="K673" s="255">
        <v>0</v>
      </c>
      <c r="L673" s="255">
        <v>0</v>
      </c>
      <c r="M673" s="255">
        <v>0</v>
      </c>
      <c r="N673" s="255">
        <v>0</v>
      </c>
      <c r="O673" s="255">
        <v>0</v>
      </c>
      <c r="P673" s="230">
        <f>+Ene!J673+Feb!J673+Mar!J673+Abr!J673+May!J673+Jun!J673+Jul!J673+Ago!J673+Set!J673+Oct!J673+Nov!J673+Dic!J673</f>
        <v>0</v>
      </c>
      <c r="Q673" s="234">
        <f>+Ene!K673+Feb!K673+Mar!K673+Abr!K673+May!K673+Jun!K673+Jul!K673+Ago!K673+Set!K673+Oct!K673+Nov!K673+Dic!K673</f>
        <v>0</v>
      </c>
      <c r="R673" s="248">
        <v>0</v>
      </c>
      <c r="S673" s="249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57">
        <v>0</v>
      </c>
      <c r="Y673" s="240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50">
        <v>0</v>
      </c>
      <c r="AF673" s="240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50">
        <v>0</v>
      </c>
      <c r="AM673" s="240">
        <f t="shared" si="124"/>
        <v>0</v>
      </c>
      <c r="AN673" s="266">
        <v>0</v>
      </c>
      <c r="AO673" s="230">
        <f>+Ene!W673+Feb!W673+Mar!W673+Abr!W673+May!W673+Jun!W673+Jul!W673+Ago!W673+Set!W673+Oct!W673+Nov!W673+Dic!W673</f>
        <v>0</v>
      </c>
      <c r="AP673" s="261">
        <f t="shared" si="125"/>
        <v>0</v>
      </c>
      <c r="AQ673" s="17">
        <f>+Ene!X673+Feb!X673+Mar!X673+Abr!X673+May!X673+Jun!X673+Jul!X673+Ago!X673+Set!X673+Oct!X673+Nov!X673+Dic!X673</f>
        <v>0</v>
      </c>
      <c r="AR673" s="261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50">
        <v>0</v>
      </c>
      <c r="AX673" s="240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255">
        <v>0</v>
      </c>
      <c r="K674" s="255">
        <v>0</v>
      </c>
      <c r="L674" s="255">
        <v>0</v>
      </c>
      <c r="M674" s="255">
        <v>0</v>
      </c>
      <c r="N674" s="255">
        <v>0</v>
      </c>
      <c r="O674" s="255">
        <v>0</v>
      </c>
      <c r="P674" s="230">
        <f>+Ene!J674+Feb!J674+Mar!J674+Abr!J674+May!J674+Jun!J674+Jul!J674+Ago!J674+Set!J674+Oct!J674+Nov!J674+Dic!J674</f>
        <v>0</v>
      </c>
      <c r="Q674" s="234">
        <f>+Ene!K674+Feb!K674+Mar!K674+Abr!K674+May!K674+Jun!K674+Jul!K674+Ago!K674+Set!K674+Oct!K674+Nov!K674+Dic!K674</f>
        <v>0</v>
      </c>
      <c r="R674" s="248">
        <v>0</v>
      </c>
      <c r="S674" s="249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57">
        <v>0</v>
      </c>
      <c r="Y674" s="240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50">
        <v>0</v>
      </c>
      <c r="AF674" s="240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50">
        <v>0</v>
      </c>
      <c r="AM674" s="240">
        <f t="shared" si="124"/>
        <v>0</v>
      </c>
      <c r="AN674" s="266">
        <v>0</v>
      </c>
      <c r="AO674" s="230">
        <f>+Ene!W674+Feb!W674+Mar!W674+Abr!W674+May!W674+Jun!W674+Jul!W674+Ago!W674+Set!W674+Oct!W674+Nov!W674+Dic!W674</f>
        <v>0</v>
      </c>
      <c r="AP674" s="261">
        <f t="shared" si="125"/>
        <v>0</v>
      </c>
      <c r="AQ674" s="17">
        <f>+Ene!X674+Feb!X674+Mar!X674+Abr!X674+May!X674+Jun!X674+Jul!X674+Ago!X674+Set!X674+Oct!X674+Nov!X674+Dic!X674</f>
        <v>0</v>
      </c>
      <c r="AR674" s="261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50">
        <v>0</v>
      </c>
      <c r="AX674" s="240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255">
        <v>0</v>
      </c>
      <c r="K675" s="255">
        <v>0</v>
      </c>
      <c r="L675" s="255">
        <v>0</v>
      </c>
      <c r="M675" s="255">
        <v>0</v>
      </c>
      <c r="N675" s="255">
        <v>0</v>
      </c>
      <c r="O675" s="255">
        <v>0</v>
      </c>
      <c r="P675" s="230">
        <f>+Ene!J675+Feb!J675+Mar!J675+Abr!J675+May!J675+Jun!J675+Jul!J675+Ago!J675+Set!J675+Oct!J675+Nov!J675+Dic!J675</f>
        <v>0</v>
      </c>
      <c r="Q675" s="234">
        <f>+Ene!K675+Feb!K675+Mar!K675+Abr!K675+May!K675+Jun!K675+Jul!K675+Ago!K675+Set!K675+Oct!K675+Nov!K675+Dic!K675</f>
        <v>0</v>
      </c>
      <c r="R675" s="248">
        <v>0</v>
      </c>
      <c r="S675" s="249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57">
        <v>0</v>
      </c>
      <c r="Y675" s="240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50">
        <v>0</v>
      </c>
      <c r="AF675" s="240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50">
        <v>0</v>
      </c>
      <c r="AM675" s="240">
        <f t="shared" si="124"/>
        <v>0</v>
      </c>
      <c r="AN675" s="266">
        <v>0</v>
      </c>
      <c r="AO675" s="230">
        <f>+Ene!W675+Feb!W675+Mar!W675+Abr!W675+May!W675+Jun!W675+Jul!W675+Ago!W675+Set!W675+Oct!W675+Nov!W675+Dic!W675</f>
        <v>0</v>
      </c>
      <c r="AP675" s="261">
        <f t="shared" si="125"/>
        <v>0</v>
      </c>
      <c r="AQ675" s="17">
        <f>+Ene!X675+Feb!X675+Mar!X675+Abr!X675+May!X675+Jun!X675+Jul!X675+Ago!X675+Set!X675+Oct!X675+Nov!X675+Dic!X675</f>
        <v>0</v>
      </c>
      <c r="AR675" s="261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50">
        <v>0</v>
      </c>
      <c r="AX675" s="240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255">
        <v>0</v>
      </c>
      <c r="K676" s="255">
        <v>0</v>
      </c>
      <c r="L676" s="255">
        <v>0</v>
      </c>
      <c r="M676" s="255">
        <v>0</v>
      </c>
      <c r="N676" s="255">
        <v>0</v>
      </c>
      <c r="O676" s="255">
        <v>0</v>
      </c>
      <c r="P676" s="230">
        <f>+Ene!J676+Feb!J676+Mar!J676+Abr!J676+May!J676+Jun!J676+Jul!J676+Ago!J676+Set!J676+Oct!J676+Nov!J676+Dic!J676</f>
        <v>0</v>
      </c>
      <c r="Q676" s="234">
        <f>+Ene!K676+Feb!K676+Mar!K676+Abr!K676+May!K676+Jun!K676+Jul!K676+Ago!K676+Set!K676+Oct!K676+Nov!K676+Dic!K676</f>
        <v>0</v>
      </c>
      <c r="R676" s="248">
        <v>0</v>
      </c>
      <c r="S676" s="249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57">
        <v>0</v>
      </c>
      <c r="Y676" s="240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50">
        <v>0</v>
      </c>
      <c r="AF676" s="240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50">
        <v>0</v>
      </c>
      <c r="AM676" s="240">
        <f t="shared" si="124"/>
        <v>0</v>
      </c>
      <c r="AN676" s="266">
        <v>0</v>
      </c>
      <c r="AO676" s="230">
        <f>+Ene!W676+Feb!W676+Mar!W676+Abr!W676+May!W676+Jun!W676+Jul!W676+Ago!W676+Set!W676+Oct!W676+Nov!W676+Dic!W676</f>
        <v>0</v>
      </c>
      <c r="AP676" s="261">
        <f t="shared" si="125"/>
        <v>0</v>
      </c>
      <c r="AQ676" s="17">
        <f>+Ene!X676+Feb!X676+Mar!X676+Abr!X676+May!X676+Jun!X676+Jul!X676+Ago!X676+Set!X676+Oct!X676+Nov!X676+Dic!X676</f>
        <v>0</v>
      </c>
      <c r="AR676" s="261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50">
        <v>0</v>
      </c>
      <c r="AX676" s="240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255">
        <v>0</v>
      </c>
      <c r="K677" s="255">
        <v>0</v>
      </c>
      <c r="L677" s="255">
        <v>0</v>
      </c>
      <c r="M677" s="255">
        <v>0</v>
      </c>
      <c r="N677" s="255">
        <v>0</v>
      </c>
      <c r="O677" s="255">
        <v>0</v>
      </c>
      <c r="P677" s="230">
        <f>+Ene!J677+Feb!J677+Mar!J677+Abr!J677+May!J677+Jun!J677+Jul!J677+Ago!J677+Set!J677+Oct!J677+Nov!J677+Dic!J677</f>
        <v>0</v>
      </c>
      <c r="Q677" s="234">
        <f>+Ene!K677+Feb!K677+Mar!K677+Abr!K677+May!K677+Jun!K677+Jul!K677+Ago!K677+Set!K677+Oct!K677+Nov!K677+Dic!K677</f>
        <v>0</v>
      </c>
      <c r="R677" s="248">
        <v>0</v>
      </c>
      <c r="S677" s="249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57">
        <v>0</v>
      </c>
      <c r="Y677" s="240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50">
        <v>0</v>
      </c>
      <c r="AF677" s="240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50">
        <v>0</v>
      </c>
      <c r="AM677" s="240">
        <f t="shared" si="124"/>
        <v>0</v>
      </c>
      <c r="AN677" s="266">
        <v>0</v>
      </c>
      <c r="AO677" s="230">
        <f>+Ene!W677+Feb!W677+Mar!W677+Abr!W677+May!W677+Jun!W677+Jul!W677+Ago!W677+Set!W677+Oct!W677+Nov!W677+Dic!W677</f>
        <v>0</v>
      </c>
      <c r="AP677" s="261">
        <f t="shared" si="125"/>
        <v>0</v>
      </c>
      <c r="AQ677" s="17">
        <f>+Ene!X677+Feb!X677+Mar!X677+Abr!X677+May!X677+Jun!X677+Jul!X677+Ago!X677+Set!X677+Oct!X677+Nov!X677+Dic!X677</f>
        <v>0</v>
      </c>
      <c r="AR677" s="261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50">
        <v>0</v>
      </c>
      <c r="AX677" s="240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255">
        <v>0</v>
      </c>
      <c r="K678" s="255">
        <v>0</v>
      </c>
      <c r="L678" s="255">
        <v>0</v>
      </c>
      <c r="M678" s="255">
        <v>0</v>
      </c>
      <c r="N678" s="255">
        <v>0</v>
      </c>
      <c r="O678" s="255">
        <v>0</v>
      </c>
      <c r="P678" s="230">
        <f>+Ene!J678+Feb!J678+Mar!J678+Abr!J678+May!J678+Jun!J678+Jul!J678+Ago!J678+Set!J678+Oct!J678+Nov!J678+Dic!J678</f>
        <v>0</v>
      </c>
      <c r="Q678" s="234">
        <f>+Ene!K678+Feb!K678+Mar!K678+Abr!K678+May!K678+Jun!K678+Jul!K678+Ago!K678+Set!K678+Oct!K678+Nov!K678+Dic!K678</f>
        <v>0</v>
      </c>
      <c r="R678" s="248">
        <v>0</v>
      </c>
      <c r="S678" s="249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57">
        <v>0</v>
      </c>
      <c r="Y678" s="240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50">
        <v>0</v>
      </c>
      <c r="AF678" s="240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50">
        <v>0</v>
      </c>
      <c r="AM678" s="240">
        <f t="shared" si="124"/>
        <v>0</v>
      </c>
      <c r="AN678" s="266">
        <v>0</v>
      </c>
      <c r="AO678" s="230">
        <f>+Ene!W678+Feb!W678+Mar!W678+Abr!W678+May!W678+Jun!W678+Jul!W678+Ago!W678+Set!W678+Oct!W678+Nov!W678+Dic!W678</f>
        <v>0</v>
      </c>
      <c r="AP678" s="261">
        <f t="shared" si="125"/>
        <v>0</v>
      </c>
      <c r="AQ678" s="17">
        <f>+Ene!X678+Feb!X678+Mar!X678+Abr!X678+May!X678+Jun!X678+Jul!X678+Ago!X678+Set!X678+Oct!X678+Nov!X678+Dic!X678</f>
        <v>0</v>
      </c>
      <c r="AR678" s="261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50">
        <v>0</v>
      </c>
      <c r="AX678" s="240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255">
        <v>0</v>
      </c>
      <c r="K679" s="255">
        <v>0</v>
      </c>
      <c r="L679" s="255">
        <v>0</v>
      </c>
      <c r="M679" s="255">
        <v>0</v>
      </c>
      <c r="N679" s="255">
        <v>0</v>
      </c>
      <c r="O679" s="255">
        <v>0</v>
      </c>
      <c r="P679" s="230">
        <f>+Ene!J679+Feb!J679+Mar!J679+Abr!J679+May!J679+Jun!J679+Jul!J679+Ago!J679+Set!J679+Oct!J679+Nov!J679+Dic!J679</f>
        <v>0</v>
      </c>
      <c r="Q679" s="234">
        <f>+Ene!K679+Feb!K679+Mar!K679+Abr!K679+May!K679+Jun!K679+Jul!K679+Ago!K679+Set!K679+Oct!K679+Nov!K679+Dic!K679</f>
        <v>0</v>
      </c>
      <c r="R679" s="248">
        <v>0</v>
      </c>
      <c r="S679" s="249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57">
        <v>0</v>
      </c>
      <c r="Y679" s="240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50">
        <v>0</v>
      </c>
      <c r="AF679" s="240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50">
        <v>0</v>
      </c>
      <c r="AM679" s="240">
        <f t="shared" si="124"/>
        <v>0</v>
      </c>
      <c r="AN679" s="266">
        <v>0</v>
      </c>
      <c r="AO679" s="230">
        <f>+Ene!W679+Feb!W679+Mar!W679+Abr!W679+May!W679+Jun!W679+Jul!W679+Ago!W679+Set!W679+Oct!W679+Nov!W679+Dic!W679</f>
        <v>0</v>
      </c>
      <c r="AP679" s="261">
        <f t="shared" si="125"/>
        <v>0</v>
      </c>
      <c r="AQ679" s="17">
        <f>+Ene!X679+Feb!X679+Mar!X679+Abr!X679+May!X679+Jun!X679+Jul!X679+Ago!X679+Set!X679+Oct!X679+Nov!X679+Dic!X679</f>
        <v>0</v>
      </c>
      <c r="AR679" s="261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50">
        <v>0</v>
      </c>
      <c r="AX679" s="240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255">
        <v>0</v>
      </c>
      <c r="K680" s="255">
        <v>0</v>
      </c>
      <c r="L680" s="255">
        <v>0</v>
      </c>
      <c r="M680" s="255">
        <v>0</v>
      </c>
      <c r="N680" s="255">
        <v>0</v>
      </c>
      <c r="O680" s="255">
        <v>0</v>
      </c>
      <c r="P680" s="230">
        <f>+Ene!J680+Feb!J680+Mar!J680+Abr!J680+May!J680+Jun!J680+Jul!J680+Ago!J680+Set!J680+Oct!J680+Nov!J680+Dic!J680</f>
        <v>0</v>
      </c>
      <c r="Q680" s="234">
        <f>+Ene!K680+Feb!K680+Mar!K680+Abr!K680+May!K680+Jun!K680+Jul!K680+Ago!K680+Set!K680+Oct!K680+Nov!K680+Dic!K680</f>
        <v>0</v>
      </c>
      <c r="R680" s="248">
        <v>0</v>
      </c>
      <c r="S680" s="249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57">
        <v>0</v>
      </c>
      <c r="Y680" s="240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50">
        <v>0</v>
      </c>
      <c r="AF680" s="240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50">
        <v>0</v>
      </c>
      <c r="AM680" s="240">
        <f t="shared" si="124"/>
        <v>0</v>
      </c>
      <c r="AN680" s="266">
        <v>0</v>
      </c>
      <c r="AO680" s="230">
        <f>+Ene!W680+Feb!W680+Mar!W680+Abr!W680+May!W680+Jun!W680+Jul!W680+Ago!W680+Set!W680+Oct!W680+Nov!W680+Dic!W680</f>
        <v>0</v>
      </c>
      <c r="AP680" s="261">
        <f t="shared" si="125"/>
        <v>0</v>
      </c>
      <c r="AQ680" s="17">
        <f>+Ene!X680+Feb!X680+Mar!X680+Abr!X680+May!X680+Jun!X680+Jul!X680+Ago!X680+Set!X680+Oct!X680+Nov!X680+Dic!X680</f>
        <v>0</v>
      </c>
      <c r="AR680" s="261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50">
        <v>0</v>
      </c>
      <c r="AX680" s="240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255">
        <v>0</v>
      </c>
      <c r="K681" s="255">
        <v>0</v>
      </c>
      <c r="L681" s="255">
        <v>0</v>
      </c>
      <c r="M681" s="255">
        <v>0</v>
      </c>
      <c r="N681" s="255">
        <v>0</v>
      </c>
      <c r="O681" s="255">
        <v>0</v>
      </c>
      <c r="P681" s="230">
        <f>+Ene!J681+Feb!J681+Mar!J681+Abr!J681+May!J681+Jun!J681+Jul!J681+Ago!J681+Set!J681+Oct!J681+Nov!J681+Dic!J681</f>
        <v>0</v>
      </c>
      <c r="Q681" s="234">
        <f>+Ene!K681+Feb!K681+Mar!K681+Abr!K681+May!K681+Jun!K681+Jul!K681+Ago!K681+Set!K681+Oct!K681+Nov!K681+Dic!K681</f>
        <v>0</v>
      </c>
      <c r="R681" s="248">
        <v>0</v>
      </c>
      <c r="S681" s="249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57">
        <v>0</v>
      </c>
      <c r="Y681" s="240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50">
        <v>0</v>
      </c>
      <c r="AF681" s="240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50">
        <v>0</v>
      </c>
      <c r="AM681" s="240">
        <f t="shared" si="124"/>
        <v>0</v>
      </c>
      <c r="AN681" s="266">
        <v>0</v>
      </c>
      <c r="AO681" s="230">
        <f>+Ene!W681+Feb!W681+Mar!W681+Abr!W681+May!W681+Jun!W681+Jul!W681+Ago!W681+Set!W681+Oct!W681+Nov!W681+Dic!W681</f>
        <v>0</v>
      </c>
      <c r="AP681" s="261">
        <f t="shared" si="125"/>
        <v>0</v>
      </c>
      <c r="AQ681" s="17">
        <f>+Ene!X681+Feb!X681+Mar!X681+Abr!X681+May!X681+Jun!X681+Jul!X681+Ago!X681+Set!X681+Oct!X681+Nov!X681+Dic!X681</f>
        <v>0</v>
      </c>
      <c r="AR681" s="261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50">
        <v>0</v>
      </c>
      <c r="AX681" s="240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255">
        <v>0</v>
      </c>
      <c r="K682" s="255">
        <v>0</v>
      </c>
      <c r="L682" s="255">
        <v>0</v>
      </c>
      <c r="M682" s="255">
        <v>0</v>
      </c>
      <c r="N682" s="255">
        <v>0</v>
      </c>
      <c r="O682" s="255">
        <v>0</v>
      </c>
      <c r="P682" s="230">
        <f>+Ene!J682+Feb!J682+Mar!J682+Abr!J682+May!J682+Jun!J682+Jul!J682+Ago!J682+Set!J682+Oct!J682+Nov!J682+Dic!J682</f>
        <v>0</v>
      </c>
      <c r="Q682" s="234">
        <f>+Ene!K682+Feb!K682+Mar!K682+Abr!K682+May!K682+Jun!K682+Jul!K682+Ago!K682+Set!K682+Oct!K682+Nov!K682+Dic!K682</f>
        <v>0</v>
      </c>
      <c r="R682" s="248">
        <v>0</v>
      </c>
      <c r="S682" s="249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57">
        <v>0</v>
      </c>
      <c r="Y682" s="240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50">
        <v>0</v>
      </c>
      <c r="AF682" s="240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50">
        <v>0</v>
      </c>
      <c r="AM682" s="240">
        <f t="shared" si="124"/>
        <v>0</v>
      </c>
      <c r="AN682" s="266">
        <v>0</v>
      </c>
      <c r="AO682" s="230">
        <f>+Ene!W682+Feb!W682+Mar!W682+Abr!W682+May!W682+Jun!W682+Jul!W682+Ago!W682+Set!W682+Oct!W682+Nov!W682+Dic!W682</f>
        <v>0</v>
      </c>
      <c r="AP682" s="261">
        <f t="shared" si="125"/>
        <v>0</v>
      </c>
      <c r="AQ682" s="17">
        <f>+Ene!X682+Feb!X682+Mar!X682+Abr!X682+May!X682+Jun!X682+Jul!X682+Ago!X682+Set!X682+Oct!X682+Nov!X682+Dic!X682</f>
        <v>0</v>
      </c>
      <c r="AR682" s="261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50">
        <v>0</v>
      </c>
      <c r="AX682" s="240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255">
        <v>0</v>
      </c>
      <c r="K683" s="255">
        <v>0</v>
      </c>
      <c r="L683" s="255">
        <v>0</v>
      </c>
      <c r="M683" s="255">
        <v>0</v>
      </c>
      <c r="N683" s="255">
        <v>0</v>
      </c>
      <c r="O683" s="255">
        <v>0</v>
      </c>
      <c r="P683" s="230">
        <f>+Ene!J683+Feb!J683+Mar!J683+Abr!J683+May!J683+Jun!J683+Jul!J683+Ago!J683+Set!J683+Oct!J683+Nov!J683+Dic!J683</f>
        <v>0</v>
      </c>
      <c r="Q683" s="234">
        <f>+Ene!K683+Feb!K683+Mar!K683+Abr!K683+May!K683+Jun!K683+Jul!K683+Ago!K683+Set!K683+Oct!K683+Nov!K683+Dic!K683</f>
        <v>0</v>
      </c>
      <c r="R683" s="248">
        <v>0</v>
      </c>
      <c r="S683" s="249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57">
        <v>0</v>
      </c>
      <c r="Y683" s="240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50">
        <v>0</v>
      </c>
      <c r="AF683" s="240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50">
        <v>0</v>
      </c>
      <c r="AM683" s="240">
        <f t="shared" si="124"/>
        <v>0</v>
      </c>
      <c r="AN683" s="266">
        <v>0</v>
      </c>
      <c r="AO683" s="230">
        <f>+Ene!W683+Feb!W683+Mar!W683+Abr!W683+May!W683+Jun!W683+Jul!W683+Ago!W683+Set!W683+Oct!W683+Nov!W683+Dic!W683</f>
        <v>0</v>
      </c>
      <c r="AP683" s="261">
        <f t="shared" si="125"/>
        <v>0</v>
      </c>
      <c r="AQ683" s="17">
        <f>+Ene!X683+Feb!X683+Mar!X683+Abr!X683+May!X683+Jun!X683+Jul!X683+Ago!X683+Set!X683+Oct!X683+Nov!X683+Dic!X683</f>
        <v>0</v>
      </c>
      <c r="AR683" s="261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50">
        <v>0</v>
      </c>
      <c r="AX683" s="240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255">
        <v>0</v>
      </c>
      <c r="K684" s="255">
        <v>0</v>
      </c>
      <c r="L684" s="255">
        <v>0</v>
      </c>
      <c r="M684" s="255">
        <v>0</v>
      </c>
      <c r="N684" s="255">
        <v>0</v>
      </c>
      <c r="O684" s="255">
        <v>0</v>
      </c>
      <c r="P684" s="230">
        <f>+Ene!J684+Feb!J684+Mar!J684+Abr!J684+May!J684+Jun!J684+Jul!J684+Ago!J684+Set!J684+Oct!J684+Nov!J684+Dic!J684</f>
        <v>0</v>
      </c>
      <c r="Q684" s="234">
        <f>+Ene!K684+Feb!K684+Mar!K684+Abr!K684+May!K684+Jun!K684+Jul!K684+Ago!K684+Set!K684+Oct!K684+Nov!K684+Dic!K684</f>
        <v>0</v>
      </c>
      <c r="R684" s="248">
        <v>0</v>
      </c>
      <c r="S684" s="249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57">
        <v>0</v>
      </c>
      <c r="Y684" s="240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50">
        <v>0</v>
      </c>
      <c r="AF684" s="240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50">
        <v>0</v>
      </c>
      <c r="AM684" s="240">
        <f t="shared" si="124"/>
        <v>0</v>
      </c>
      <c r="AN684" s="266">
        <v>0</v>
      </c>
      <c r="AO684" s="230">
        <f>+Ene!W684+Feb!W684+Mar!W684+Abr!W684+May!W684+Jun!W684+Jul!W684+Ago!W684+Set!W684+Oct!W684+Nov!W684+Dic!W684</f>
        <v>0</v>
      </c>
      <c r="AP684" s="261">
        <f t="shared" si="125"/>
        <v>0</v>
      </c>
      <c r="AQ684" s="17">
        <f>+Ene!X684+Feb!X684+Mar!X684+Abr!X684+May!X684+Jun!X684+Jul!X684+Ago!X684+Set!X684+Oct!X684+Nov!X684+Dic!X684</f>
        <v>0</v>
      </c>
      <c r="AR684" s="261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50">
        <v>0</v>
      </c>
      <c r="AX684" s="240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255">
        <v>0</v>
      </c>
      <c r="K685" s="255">
        <v>0</v>
      </c>
      <c r="L685" s="255">
        <v>0</v>
      </c>
      <c r="M685" s="255">
        <v>0</v>
      </c>
      <c r="N685" s="255">
        <v>0</v>
      </c>
      <c r="O685" s="255">
        <v>0</v>
      </c>
      <c r="P685" s="230">
        <f>+Ene!J685+Feb!J685+Mar!J685+Abr!J685+May!J685+Jun!J685+Jul!J685+Ago!J685+Set!J685+Oct!J685+Nov!J685+Dic!J685</f>
        <v>0</v>
      </c>
      <c r="Q685" s="234">
        <f>+Ene!K685+Feb!K685+Mar!K685+Abr!K685+May!K685+Jun!K685+Jul!K685+Ago!K685+Set!K685+Oct!K685+Nov!K685+Dic!K685</f>
        <v>0</v>
      </c>
      <c r="R685" s="248">
        <v>0</v>
      </c>
      <c r="S685" s="249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57">
        <v>0</v>
      </c>
      <c r="Y685" s="240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50">
        <v>0</v>
      </c>
      <c r="AF685" s="240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50">
        <v>0</v>
      </c>
      <c r="AM685" s="240">
        <f t="shared" si="124"/>
        <v>0</v>
      </c>
      <c r="AN685" s="266">
        <v>0</v>
      </c>
      <c r="AO685" s="230">
        <f>+Ene!W685+Feb!W685+Mar!W685+Abr!W685+May!W685+Jun!W685+Jul!W685+Ago!W685+Set!W685+Oct!W685+Nov!W685+Dic!W685</f>
        <v>0</v>
      </c>
      <c r="AP685" s="261">
        <f t="shared" si="125"/>
        <v>0</v>
      </c>
      <c r="AQ685" s="17">
        <f>+Ene!X685+Feb!X685+Mar!X685+Abr!X685+May!X685+Jun!X685+Jul!X685+Ago!X685+Set!X685+Oct!X685+Nov!X685+Dic!X685</f>
        <v>0</v>
      </c>
      <c r="AR685" s="261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50">
        <v>0</v>
      </c>
      <c r="AX685" s="240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255">
        <v>0</v>
      </c>
      <c r="K686" s="255">
        <v>0</v>
      </c>
      <c r="L686" s="255">
        <v>0</v>
      </c>
      <c r="M686" s="255">
        <v>0</v>
      </c>
      <c r="N686" s="255">
        <v>0</v>
      </c>
      <c r="O686" s="255">
        <v>0</v>
      </c>
      <c r="P686" s="230">
        <f>+Ene!J686+Feb!J686+Mar!J686+Abr!J686+May!J686+Jun!J686+Jul!J686+Ago!J686+Set!J686+Oct!J686+Nov!J686+Dic!J686</f>
        <v>0</v>
      </c>
      <c r="Q686" s="234">
        <f>+Ene!K686+Feb!K686+Mar!K686+Abr!K686+May!K686+Jun!K686+Jul!K686+Ago!K686+Set!K686+Oct!K686+Nov!K686+Dic!K686</f>
        <v>0</v>
      </c>
      <c r="R686" s="248">
        <v>0</v>
      </c>
      <c r="S686" s="249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57">
        <v>0</v>
      </c>
      <c r="Y686" s="240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50">
        <v>0</v>
      </c>
      <c r="AF686" s="240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50">
        <v>0</v>
      </c>
      <c r="AM686" s="240">
        <f t="shared" si="124"/>
        <v>0</v>
      </c>
      <c r="AN686" s="266">
        <v>0</v>
      </c>
      <c r="AO686" s="230">
        <f>+Ene!W686+Feb!W686+Mar!W686+Abr!W686+May!W686+Jun!W686+Jul!W686+Ago!W686+Set!W686+Oct!W686+Nov!W686+Dic!W686</f>
        <v>0</v>
      </c>
      <c r="AP686" s="261">
        <f t="shared" si="125"/>
        <v>0</v>
      </c>
      <c r="AQ686" s="17">
        <f>+Ene!X686+Feb!X686+Mar!X686+Abr!X686+May!X686+Jun!X686+Jul!X686+Ago!X686+Set!X686+Oct!X686+Nov!X686+Dic!X686</f>
        <v>0</v>
      </c>
      <c r="AR686" s="261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50">
        <v>0</v>
      </c>
      <c r="AX686" s="240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255">
        <v>0</v>
      </c>
      <c r="K687" s="255">
        <v>0</v>
      </c>
      <c r="L687" s="255">
        <v>0</v>
      </c>
      <c r="M687" s="255">
        <v>0</v>
      </c>
      <c r="N687" s="255">
        <v>0</v>
      </c>
      <c r="O687" s="255">
        <v>0</v>
      </c>
      <c r="P687" s="230">
        <f>+Ene!J687+Feb!J687+Mar!J687+Abr!J687+May!J687+Jun!J687+Jul!J687+Ago!J687+Set!J687+Oct!J687+Nov!J687+Dic!J687</f>
        <v>0</v>
      </c>
      <c r="Q687" s="234">
        <f>+Ene!K687+Feb!K687+Mar!K687+Abr!K687+May!K687+Jun!K687+Jul!K687+Ago!K687+Set!K687+Oct!K687+Nov!K687+Dic!K687</f>
        <v>0</v>
      </c>
      <c r="R687" s="248">
        <v>0</v>
      </c>
      <c r="S687" s="249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57">
        <v>0</v>
      </c>
      <c r="Y687" s="240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50">
        <v>0</v>
      </c>
      <c r="AF687" s="240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50">
        <v>0</v>
      </c>
      <c r="AM687" s="240">
        <f t="shared" si="124"/>
        <v>0</v>
      </c>
      <c r="AN687" s="266">
        <v>0</v>
      </c>
      <c r="AO687" s="230">
        <f>+Ene!W687+Feb!W687+Mar!W687+Abr!W687+May!W687+Jun!W687+Jul!W687+Ago!W687+Set!W687+Oct!W687+Nov!W687+Dic!W687</f>
        <v>0</v>
      </c>
      <c r="AP687" s="261">
        <f t="shared" si="125"/>
        <v>0</v>
      </c>
      <c r="AQ687" s="17">
        <f>+Ene!X687+Feb!X687+Mar!X687+Abr!X687+May!X687+Jun!X687+Jul!X687+Ago!X687+Set!X687+Oct!X687+Nov!X687+Dic!X687</f>
        <v>0</v>
      </c>
      <c r="AR687" s="261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50">
        <v>0</v>
      </c>
      <c r="AX687" s="240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255">
        <v>0</v>
      </c>
      <c r="K688" s="255">
        <v>0</v>
      </c>
      <c r="L688" s="255">
        <v>0</v>
      </c>
      <c r="M688" s="255">
        <v>0</v>
      </c>
      <c r="N688" s="255">
        <v>0</v>
      </c>
      <c r="O688" s="255">
        <v>0</v>
      </c>
      <c r="P688" s="230">
        <f>+Ene!J688+Feb!J688+Mar!J688+Abr!J688+May!J688+Jun!J688+Jul!J688+Ago!J688+Set!J688+Oct!J688+Nov!J688+Dic!J688</f>
        <v>0</v>
      </c>
      <c r="Q688" s="234">
        <f>+Ene!K688+Feb!K688+Mar!K688+Abr!K688+May!K688+Jun!K688+Jul!K688+Ago!K688+Set!K688+Oct!K688+Nov!K688+Dic!K688</f>
        <v>0</v>
      </c>
      <c r="R688" s="248">
        <v>0</v>
      </c>
      <c r="S688" s="249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57">
        <v>0</v>
      </c>
      <c r="Y688" s="240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50">
        <v>0</v>
      </c>
      <c r="AF688" s="240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50">
        <v>0</v>
      </c>
      <c r="AM688" s="240">
        <f t="shared" si="124"/>
        <v>0</v>
      </c>
      <c r="AN688" s="266">
        <v>0</v>
      </c>
      <c r="AO688" s="230">
        <f>+Ene!W688+Feb!W688+Mar!W688+Abr!W688+May!W688+Jun!W688+Jul!W688+Ago!W688+Set!W688+Oct!W688+Nov!W688+Dic!W688</f>
        <v>0</v>
      </c>
      <c r="AP688" s="261">
        <f t="shared" si="125"/>
        <v>0</v>
      </c>
      <c r="AQ688" s="17">
        <f>+Ene!X688+Feb!X688+Mar!X688+Abr!X688+May!X688+Jun!X688+Jul!X688+Ago!X688+Set!X688+Oct!X688+Nov!X688+Dic!X688</f>
        <v>0</v>
      </c>
      <c r="AR688" s="261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50">
        <v>0</v>
      </c>
      <c r="AX688" s="240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255">
        <v>0</v>
      </c>
      <c r="K689" s="255">
        <v>0</v>
      </c>
      <c r="L689" s="255">
        <v>0</v>
      </c>
      <c r="M689" s="255">
        <v>0</v>
      </c>
      <c r="N689" s="255">
        <v>0</v>
      </c>
      <c r="O689" s="255">
        <v>0</v>
      </c>
      <c r="P689" s="230">
        <f>+Ene!J689+Feb!J689+Mar!J689+Abr!J689+May!J689+Jun!J689+Jul!J689+Ago!J689+Set!J689+Oct!J689+Nov!J689+Dic!J689</f>
        <v>0</v>
      </c>
      <c r="Q689" s="234">
        <f>+Ene!K689+Feb!K689+Mar!K689+Abr!K689+May!K689+Jun!K689+Jul!K689+Ago!K689+Set!K689+Oct!K689+Nov!K689+Dic!K689</f>
        <v>0</v>
      </c>
      <c r="R689" s="248">
        <v>0</v>
      </c>
      <c r="S689" s="249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57">
        <v>0</v>
      </c>
      <c r="Y689" s="240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50">
        <v>0</v>
      </c>
      <c r="AF689" s="240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50">
        <v>0</v>
      </c>
      <c r="AM689" s="240">
        <f t="shared" si="124"/>
        <v>0</v>
      </c>
      <c r="AN689" s="266">
        <v>0</v>
      </c>
      <c r="AO689" s="230">
        <f>+Ene!W689+Feb!W689+Mar!W689+Abr!W689+May!W689+Jun!W689+Jul!W689+Ago!W689+Set!W689+Oct!W689+Nov!W689+Dic!W689</f>
        <v>0</v>
      </c>
      <c r="AP689" s="261">
        <f t="shared" si="125"/>
        <v>0</v>
      </c>
      <c r="AQ689" s="17">
        <f>+Ene!X689+Feb!X689+Mar!X689+Abr!X689+May!X689+Jun!X689+Jul!X689+Ago!X689+Set!X689+Oct!X689+Nov!X689+Dic!X689</f>
        <v>0</v>
      </c>
      <c r="AR689" s="261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50">
        <v>0</v>
      </c>
      <c r="AX689" s="240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255">
        <v>0</v>
      </c>
      <c r="K690" s="255">
        <v>0</v>
      </c>
      <c r="L690" s="255">
        <v>0</v>
      </c>
      <c r="M690" s="255">
        <v>0</v>
      </c>
      <c r="N690" s="255">
        <v>0</v>
      </c>
      <c r="O690" s="255">
        <v>0</v>
      </c>
      <c r="P690" s="230">
        <f>+Ene!J690+Feb!J690+Mar!J690+Abr!J690+May!J690+Jun!J690+Jul!J690+Ago!J690+Set!J690+Oct!J690+Nov!J690+Dic!J690</f>
        <v>0</v>
      </c>
      <c r="Q690" s="234">
        <f>+Ene!K690+Feb!K690+Mar!K690+Abr!K690+May!K690+Jun!K690+Jul!K690+Ago!K690+Set!K690+Oct!K690+Nov!K690+Dic!K690</f>
        <v>0</v>
      </c>
      <c r="R690" s="248">
        <v>0</v>
      </c>
      <c r="S690" s="249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57">
        <v>0</v>
      </c>
      <c r="Y690" s="240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50">
        <v>0</v>
      </c>
      <c r="AF690" s="240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50">
        <v>0</v>
      </c>
      <c r="AM690" s="240">
        <f t="shared" si="124"/>
        <v>0</v>
      </c>
      <c r="AN690" s="266">
        <v>0</v>
      </c>
      <c r="AO690" s="230">
        <f>+Ene!W690+Feb!W690+Mar!W690+Abr!W690+May!W690+Jun!W690+Jul!W690+Ago!W690+Set!W690+Oct!W690+Nov!W690+Dic!W690</f>
        <v>0</v>
      </c>
      <c r="AP690" s="261">
        <f t="shared" si="125"/>
        <v>0</v>
      </c>
      <c r="AQ690" s="17">
        <f>+Ene!X690+Feb!X690+Mar!X690+Abr!X690+May!X690+Jun!X690+Jul!X690+Ago!X690+Set!X690+Oct!X690+Nov!X690+Dic!X690</f>
        <v>0</v>
      </c>
      <c r="AR690" s="261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50">
        <v>0</v>
      </c>
      <c r="AX690" s="240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255">
        <v>0</v>
      </c>
      <c r="K691" s="255">
        <v>30</v>
      </c>
      <c r="L691" s="255">
        <v>20</v>
      </c>
      <c r="M691" s="255">
        <v>23</v>
      </c>
      <c r="N691" s="255">
        <v>42.917169291889053</v>
      </c>
      <c r="O691" s="255">
        <v>73</v>
      </c>
      <c r="P691" s="230">
        <f>+Ene!J691+Feb!J691+Mar!J691+Abr!J691+May!J691+Jun!J691+Jul!J691+Ago!J691+Set!J691+Oct!J691+Nov!J691+Dic!J691</f>
        <v>0</v>
      </c>
      <c r="Q691" s="234">
        <f>+Ene!K691+Feb!K691+Mar!K691+Abr!K691+May!K691+Jun!K691+Jul!K691+Ago!K691+Set!K691+Oct!K691+Nov!K691+Dic!K691</f>
        <v>0</v>
      </c>
      <c r="R691" s="248">
        <v>0</v>
      </c>
      <c r="S691" s="249">
        <f t="shared" si="118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19"/>
        <v>0</v>
      </c>
      <c r="X691" s="257">
        <v>73</v>
      </c>
      <c r="Y691" s="240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2</v>
      </c>
      <c r="AB691" s="25">
        <f>+Ene!Q691+Feb!Q691+Mar!Q691+Abr!Q691+May!Q691+Jun!Q691+Jul!Q691+Ago!Q691+Set!Q691+Oct!Q691+Nov!Q691+Dic!Q691</f>
        <v>3</v>
      </c>
      <c r="AC691" s="25">
        <f>+Ene!R691+Feb!R691+Mar!R691+Abr!R691+May!R691+Jun!R691+Jul!R691+Ago!R691+Set!R691+Oct!R691+Nov!R691+Dic!R691</f>
        <v>4</v>
      </c>
      <c r="AD691" s="25">
        <f t="shared" si="121"/>
        <v>9</v>
      </c>
      <c r="AE691" s="250">
        <v>73</v>
      </c>
      <c r="AF691" s="240">
        <f t="shared" si="122"/>
        <v>12.328767123287671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23"/>
        <v>0</v>
      </c>
      <c r="AL691" s="250">
        <v>73</v>
      </c>
      <c r="AM691" s="240">
        <f t="shared" si="124"/>
        <v>0</v>
      </c>
      <c r="AN691" s="266">
        <v>42.917169291889053</v>
      </c>
      <c r="AO691" s="230">
        <f>+Ene!W691+Feb!W691+Mar!W691+Abr!W691+May!W691+Jun!W691+Jul!W691+Ago!W691+Set!W691+Oct!W691+Nov!W691+Dic!W691</f>
        <v>0</v>
      </c>
      <c r="AP691" s="261">
        <f t="shared" si="125"/>
        <v>0</v>
      </c>
      <c r="AQ691" s="17">
        <f>+Ene!X691+Feb!X691+Mar!X691+Abr!X691+May!X691+Jun!X691+Jul!X691+Ago!X691+Set!X691+Oct!X691+Nov!X691+Dic!X691</f>
        <v>0</v>
      </c>
      <c r="AR691" s="261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50">
        <v>73</v>
      </c>
      <c r="AX691" s="240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255">
        <v>0</v>
      </c>
      <c r="K692" s="255">
        <v>0</v>
      </c>
      <c r="L692" s="255">
        <v>0</v>
      </c>
      <c r="M692" s="255">
        <v>0</v>
      </c>
      <c r="N692" s="255">
        <v>0</v>
      </c>
      <c r="O692" s="255">
        <v>0</v>
      </c>
      <c r="P692" s="230">
        <f>+Ene!J692+Feb!J692+Mar!J692+Abr!J692+May!J692+Jun!J692+Jul!J692+Ago!J692+Set!J692+Oct!J692+Nov!J692+Dic!J692</f>
        <v>0</v>
      </c>
      <c r="Q692" s="234">
        <f>+Ene!K692+Feb!K692+Mar!K692+Abr!K692+May!K692+Jun!K692+Jul!K692+Ago!K692+Set!K692+Oct!K692+Nov!K692+Dic!K692</f>
        <v>0</v>
      </c>
      <c r="R692" s="248">
        <v>0</v>
      </c>
      <c r="S692" s="249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57">
        <v>0</v>
      </c>
      <c r="Y692" s="240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50">
        <v>0</v>
      </c>
      <c r="AF692" s="240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50">
        <v>0</v>
      </c>
      <c r="AM692" s="240">
        <f t="shared" si="124"/>
        <v>0</v>
      </c>
      <c r="AN692" s="266">
        <v>0</v>
      </c>
      <c r="AO692" s="230">
        <f>+Ene!W692+Feb!W692+Mar!W692+Abr!W692+May!W692+Jun!W692+Jul!W692+Ago!W692+Set!W692+Oct!W692+Nov!W692+Dic!W692</f>
        <v>0</v>
      </c>
      <c r="AP692" s="261">
        <f t="shared" si="125"/>
        <v>0</v>
      </c>
      <c r="AQ692" s="17">
        <f>+Ene!X692+Feb!X692+Mar!X692+Abr!X692+May!X692+Jun!X692+Jul!X692+Ago!X692+Set!X692+Oct!X692+Nov!X692+Dic!X692</f>
        <v>0</v>
      </c>
      <c r="AR692" s="261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50">
        <v>0</v>
      </c>
      <c r="AX692" s="240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255">
        <v>0</v>
      </c>
      <c r="K693" s="255">
        <v>7</v>
      </c>
      <c r="L693" s="255">
        <v>15</v>
      </c>
      <c r="M693" s="255">
        <v>21</v>
      </c>
      <c r="N693" s="255">
        <v>28.468938484458395</v>
      </c>
      <c r="O693" s="255">
        <v>43</v>
      </c>
      <c r="P693" s="230">
        <f>+Ene!J693+Feb!J693+Mar!J693+Abr!J693+May!J693+Jun!J693+Jul!J693+Ago!J693+Set!J693+Oct!J693+Nov!J693+Dic!J693</f>
        <v>0</v>
      </c>
      <c r="Q693" s="234">
        <f>+Ene!K693+Feb!K693+Mar!K693+Abr!K693+May!K693+Jun!K693+Jul!K693+Ago!K693+Set!K693+Oct!K693+Nov!K693+Dic!K693</f>
        <v>0</v>
      </c>
      <c r="R693" s="248">
        <v>0</v>
      </c>
      <c r="S693" s="249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57">
        <v>43</v>
      </c>
      <c r="Y693" s="240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1</v>
      </c>
      <c r="AC693" s="25">
        <f>+Ene!R693+Feb!R693+Mar!R693+Abr!R693+May!R693+Jun!R693+Jul!R693+Ago!R693+Set!R693+Oct!R693+Nov!R693+Dic!R693</f>
        <v>1</v>
      </c>
      <c r="AD693" s="25">
        <f t="shared" si="121"/>
        <v>2</v>
      </c>
      <c r="AE693" s="250">
        <v>43</v>
      </c>
      <c r="AF693" s="240">
        <f t="shared" si="122"/>
        <v>4.6511627906976747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0</v>
      </c>
      <c r="AL693" s="250">
        <v>43</v>
      </c>
      <c r="AM693" s="240">
        <f t="shared" si="124"/>
        <v>0</v>
      </c>
      <c r="AN693" s="266">
        <v>28.468938484458395</v>
      </c>
      <c r="AO693" s="230">
        <f>+Ene!W693+Feb!W693+Mar!W693+Abr!W693+May!W693+Jun!W693+Jul!W693+Ago!W693+Set!W693+Oct!W693+Nov!W693+Dic!W693</f>
        <v>0</v>
      </c>
      <c r="AP693" s="261">
        <f t="shared" si="125"/>
        <v>0</v>
      </c>
      <c r="AQ693" s="17">
        <f>+Ene!X693+Feb!X693+Mar!X693+Abr!X693+May!X693+Jun!X693+Jul!X693+Ago!X693+Set!X693+Oct!X693+Nov!X693+Dic!X693</f>
        <v>0</v>
      </c>
      <c r="AR693" s="261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50">
        <v>43</v>
      </c>
      <c r="AX693" s="240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255">
        <v>0</v>
      </c>
      <c r="K694" s="255">
        <v>9</v>
      </c>
      <c r="L694" s="255">
        <v>14</v>
      </c>
      <c r="M694" s="255">
        <v>18</v>
      </c>
      <c r="N694" s="255">
        <v>60.295485359979892</v>
      </c>
      <c r="O694" s="255">
        <v>41</v>
      </c>
      <c r="P694" s="230">
        <f>+Ene!J694+Feb!J694+Mar!J694+Abr!J694+May!J694+Jun!J694+Jul!J694+Ago!J694+Set!J694+Oct!J694+Nov!J694+Dic!J694</f>
        <v>0</v>
      </c>
      <c r="Q694" s="234">
        <f>+Ene!K694+Feb!K694+Mar!K694+Abr!K694+May!K694+Jun!K694+Jul!K694+Ago!K694+Set!K694+Oct!K694+Nov!K694+Dic!K694</f>
        <v>0</v>
      </c>
      <c r="R694" s="248">
        <v>0</v>
      </c>
      <c r="S694" s="249">
        <f t="shared" si="118"/>
        <v>0</v>
      </c>
      <c r="T694" s="26">
        <f>+Ene!L694+Feb!L694+Mar!L694+Abr!L694+May!L694+Jun!L694+Jul!L694+Ago!L694+Set!L694+Oct!L694+Nov!L694+Dic!L694</f>
        <v>5</v>
      </c>
      <c r="U694" s="25">
        <f>+Ene!M694+Feb!M694+Mar!M694+Abr!M694+May!M694+Jun!M694+Jul!M694+Ago!M694+Set!M694+Oct!M694+Nov!M694+Dic!M694</f>
        <v>1</v>
      </c>
      <c r="V694" s="25">
        <f>+Ene!N694+Feb!N694+Mar!N694+Abr!N694+May!N694+Jun!N694+Jul!N694+Ago!N694+Set!N694+Oct!N694+Nov!N694+Dic!N694</f>
        <v>6</v>
      </c>
      <c r="W694" s="25">
        <f t="shared" si="119"/>
        <v>12</v>
      </c>
      <c r="X694" s="257">
        <v>41</v>
      </c>
      <c r="Y694" s="240">
        <f t="shared" si="120"/>
        <v>29.268292682926827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1</v>
      </c>
      <c r="AB694" s="25">
        <f>+Ene!Q694+Feb!Q694+Mar!Q694+Abr!Q694+May!Q694+Jun!Q694+Jul!Q694+Ago!Q694+Set!Q694+Oct!Q694+Nov!Q694+Dic!Q694</f>
        <v>15</v>
      </c>
      <c r="AC694" s="25">
        <f>+Ene!R694+Feb!R694+Mar!R694+Abr!R694+May!R694+Jun!R694+Jul!R694+Ago!R694+Set!R694+Oct!R694+Nov!R694+Dic!R694</f>
        <v>4</v>
      </c>
      <c r="AD694" s="25">
        <f t="shared" si="121"/>
        <v>20</v>
      </c>
      <c r="AE694" s="250">
        <v>41</v>
      </c>
      <c r="AF694" s="240">
        <f t="shared" si="122"/>
        <v>48.780487804878049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5</v>
      </c>
      <c r="AK694" s="25">
        <f t="shared" si="123"/>
        <v>5</v>
      </c>
      <c r="AL694" s="250">
        <v>41</v>
      </c>
      <c r="AM694" s="240">
        <f t="shared" si="124"/>
        <v>12.195121951219512</v>
      </c>
      <c r="AN694" s="266">
        <v>60.295485359979892</v>
      </c>
      <c r="AO694" s="230">
        <f>+Ene!W694+Feb!W694+Mar!W694+Abr!W694+May!W694+Jun!W694+Jul!W694+Ago!W694+Set!W694+Oct!W694+Nov!W694+Dic!W694</f>
        <v>0</v>
      </c>
      <c r="AP694" s="261">
        <f t="shared" si="125"/>
        <v>0</v>
      </c>
      <c r="AQ694" s="17">
        <f>+Ene!X694+Feb!X694+Mar!X694+Abr!X694+May!X694+Jun!X694+Jul!X694+Ago!X694+Set!X694+Oct!X694+Nov!X694+Dic!X694</f>
        <v>7</v>
      </c>
      <c r="AR694" s="261">
        <f t="shared" si="126"/>
        <v>11.609492747604834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50">
        <v>41</v>
      </c>
      <c r="AX694" s="240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255">
        <v>0</v>
      </c>
      <c r="K695" s="255">
        <v>0</v>
      </c>
      <c r="L695" s="255">
        <v>0</v>
      </c>
      <c r="M695" s="255">
        <v>0</v>
      </c>
      <c r="N695" s="255">
        <v>0</v>
      </c>
      <c r="O695" s="255">
        <v>0</v>
      </c>
      <c r="P695" s="230">
        <f>+Ene!J695+Feb!J695+Mar!J695+Abr!J695+May!J695+Jun!J695+Jul!J695+Ago!J695+Set!J695+Oct!J695+Nov!J695+Dic!J695</f>
        <v>0</v>
      </c>
      <c r="Q695" s="234">
        <f>+Ene!K695+Feb!K695+Mar!K695+Abr!K695+May!K695+Jun!K695+Jul!K695+Ago!K695+Set!K695+Oct!K695+Nov!K695+Dic!K695</f>
        <v>0</v>
      </c>
      <c r="R695" s="248">
        <v>0</v>
      </c>
      <c r="S695" s="249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57">
        <v>0</v>
      </c>
      <c r="Y695" s="240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50">
        <v>0</v>
      </c>
      <c r="AF695" s="240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50">
        <v>0</v>
      </c>
      <c r="AM695" s="240">
        <f t="shared" si="124"/>
        <v>0</v>
      </c>
      <c r="AN695" s="266">
        <v>0</v>
      </c>
      <c r="AO695" s="230">
        <f>+Ene!W695+Feb!W695+Mar!W695+Abr!W695+May!W695+Jun!W695+Jul!W695+Ago!W695+Set!W695+Oct!W695+Nov!W695+Dic!W695</f>
        <v>0</v>
      </c>
      <c r="AP695" s="261">
        <f t="shared" si="125"/>
        <v>0</v>
      </c>
      <c r="AQ695" s="17">
        <f>+Ene!X695+Feb!X695+Mar!X695+Abr!X695+May!X695+Jun!X695+Jul!X695+Ago!X695+Set!X695+Oct!X695+Nov!X695+Dic!X695</f>
        <v>0</v>
      </c>
      <c r="AR695" s="261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50">
        <v>0</v>
      </c>
      <c r="AX695" s="240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255">
        <v>0</v>
      </c>
      <c r="K696" s="255">
        <v>0</v>
      </c>
      <c r="L696" s="255">
        <v>0</v>
      </c>
      <c r="M696" s="255">
        <v>0</v>
      </c>
      <c r="N696" s="255">
        <v>0</v>
      </c>
      <c r="O696" s="255">
        <v>0</v>
      </c>
      <c r="P696" s="230">
        <f>+Ene!J696+Feb!J696+Mar!J696+Abr!J696+May!J696+Jun!J696+Jul!J696+Ago!J696+Set!J696+Oct!J696+Nov!J696+Dic!J696</f>
        <v>0</v>
      </c>
      <c r="Q696" s="234">
        <f>+Ene!K696+Feb!K696+Mar!K696+Abr!K696+May!K696+Jun!K696+Jul!K696+Ago!K696+Set!K696+Oct!K696+Nov!K696+Dic!K696</f>
        <v>0</v>
      </c>
      <c r="R696" s="248">
        <v>0</v>
      </c>
      <c r="S696" s="249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57">
        <v>0</v>
      </c>
      <c r="Y696" s="240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50">
        <v>0</v>
      </c>
      <c r="AF696" s="240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50">
        <v>0</v>
      </c>
      <c r="AM696" s="240">
        <f t="shared" si="124"/>
        <v>0</v>
      </c>
      <c r="AN696" s="266">
        <v>0</v>
      </c>
      <c r="AO696" s="230">
        <f>+Ene!W696+Feb!W696+Mar!W696+Abr!W696+May!W696+Jun!W696+Jul!W696+Ago!W696+Set!W696+Oct!W696+Nov!W696+Dic!W696</f>
        <v>0</v>
      </c>
      <c r="AP696" s="261">
        <f t="shared" si="125"/>
        <v>0</v>
      </c>
      <c r="AQ696" s="17">
        <f>+Ene!X696+Feb!X696+Mar!X696+Abr!X696+May!X696+Jun!X696+Jul!X696+Ago!X696+Set!X696+Oct!X696+Nov!X696+Dic!X696</f>
        <v>0</v>
      </c>
      <c r="AR696" s="261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50">
        <v>0</v>
      </c>
      <c r="AX696" s="240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255">
        <v>0</v>
      </c>
      <c r="K697" s="255">
        <v>0</v>
      </c>
      <c r="L697" s="255">
        <v>0</v>
      </c>
      <c r="M697" s="255">
        <v>0</v>
      </c>
      <c r="N697" s="255">
        <v>0</v>
      </c>
      <c r="O697" s="255">
        <v>0</v>
      </c>
      <c r="P697" s="230">
        <f>+Ene!J697+Feb!J697+Mar!J697+Abr!J697+May!J697+Jun!J697+Jul!J697+Ago!J697+Set!J697+Oct!J697+Nov!J697+Dic!J697</f>
        <v>0</v>
      </c>
      <c r="Q697" s="234">
        <f>+Ene!K697+Feb!K697+Mar!K697+Abr!K697+May!K697+Jun!K697+Jul!K697+Ago!K697+Set!K697+Oct!K697+Nov!K697+Dic!K697</f>
        <v>0</v>
      </c>
      <c r="R697" s="248">
        <v>0</v>
      </c>
      <c r="S697" s="249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57">
        <v>0</v>
      </c>
      <c r="Y697" s="240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50">
        <v>0</v>
      </c>
      <c r="AF697" s="240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50">
        <v>0</v>
      </c>
      <c r="AM697" s="240">
        <f t="shared" si="124"/>
        <v>0</v>
      </c>
      <c r="AN697" s="266">
        <v>0</v>
      </c>
      <c r="AO697" s="230">
        <f>+Ene!W697+Feb!W697+Mar!W697+Abr!W697+May!W697+Jun!W697+Jul!W697+Ago!W697+Set!W697+Oct!W697+Nov!W697+Dic!W697</f>
        <v>0</v>
      </c>
      <c r="AP697" s="261">
        <f t="shared" si="125"/>
        <v>0</v>
      </c>
      <c r="AQ697" s="17">
        <f>+Ene!X697+Feb!X697+Mar!X697+Abr!X697+May!X697+Jun!X697+Jul!X697+Ago!X697+Set!X697+Oct!X697+Nov!X697+Dic!X697</f>
        <v>0</v>
      </c>
      <c r="AR697" s="261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50">
        <v>0</v>
      </c>
      <c r="AX697" s="240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255">
        <v>0</v>
      </c>
      <c r="K698" s="255">
        <v>0</v>
      </c>
      <c r="L698" s="255">
        <v>0</v>
      </c>
      <c r="M698" s="255">
        <v>0</v>
      </c>
      <c r="N698" s="255">
        <v>0</v>
      </c>
      <c r="O698" s="255">
        <v>0</v>
      </c>
      <c r="P698" s="230">
        <f>+Ene!J698+Feb!J698+Mar!J698+Abr!J698+May!J698+Jun!J698+Jul!J698+Ago!J698+Set!J698+Oct!J698+Nov!J698+Dic!J698</f>
        <v>0</v>
      </c>
      <c r="Q698" s="234">
        <f>+Ene!K698+Feb!K698+Mar!K698+Abr!K698+May!K698+Jun!K698+Jul!K698+Ago!K698+Set!K698+Oct!K698+Nov!K698+Dic!K698</f>
        <v>0</v>
      </c>
      <c r="R698" s="248">
        <v>0</v>
      </c>
      <c r="S698" s="249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57">
        <v>0</v>
      </c>
      <c r="Y698" s="240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50">
        <v>0</v>
      </c>
      <c r="AF698" s="240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50">
        <v>0</v>
      </c>
      <c r="AM698" s="240">
        <f t="shared" si="124"/>
        <v>0</v>
      </c>
      <c r="AN698" s="266">
        <v>0</v>
      </c>
      <c r="AO698" s="230">
        <f>+Ene!W698+Feb!W698+Mar!W698+Abr!W698+May!W698+Jun!W698+Jul!W698+Ago!W698+Set!W698+Oct!W698+Nov!W698+Dic!W698</f>
        <v>0</v>
      </c>
      <c r="AP698" s="261">
        <f t="shared" si="125"/>
        <v>0</v>
      </c>
      <c r="AQ698" s="17">
        <f>+Ene!X698+Feb!X698+Mar!X698+Abr!X698+May!X698+Jun!X698+Jul!X698+Ago!X698+Set!X698+Oct!X698+Nov!X698+Dic!X698</f>
        <v>0</v>
      </c>
      <c r="AR698" s="261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50">
        <v>0</v>
      </c>
      <c r="AX698" s="240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255">
        <v>0</v>
      </c>
      <c r="K699" s="255">
        <v>0</v>
      </c>
      <c r="L699" s="255">
        <v>0</v>
      </c>
      <c r="M699" s="255">
        <v>0</v>
      </c>
      <c r="N699" s="255">
        <v>0</v>
      </c>
      <c r="O699" s="255">
        <v>0</v>
      </c>
      <c r="P699" s="230">
        <f>+Ene!J699+Feb!J699+Mar!J699+Abr!J699+May!J699+Jun!J699+Jul!J699+Ago!J699+Set!J699+Oct!J699+Nov!J699+Dic!J699</f>
        <v>0</v>
      </c>
      <c r="Q699" s="234">
        <f>+Ene!K699+Feb!K699+Mar!K699+Abr!K699+May!K699+Jun!K699+Jul!K699+Ago!K699+Set!K699+Oct!K699+Nov!K699+Dic!K699</f>
        <v>0</v>
      </c>
      <c r="R699" s="248">
        <v>0</v>
      </c>
      <c r="S699" s="249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57">
        <v>0</v>
      </c>
      <c r="Y699" s="240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50">
        <v>0</v>
      </c>
      <c r="AF699" s="240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50">
        <v>0</v>
      </c>
      <c r="AM699" s="240">
        <f t="shared" si="124"/>
        <v>0</v>
      </c>
      <c r="AN699" s="266">
        <v>0</v>
      </c>
      <c r="AO699" s="230">
        <f>+Ene!W699+Feb!W699+Mar!W699+Abr!W699+May!W699+Jun!W699+Jul!W699+Ago!W699+Set!W699+Oct!W699+Nov!W699+Dic!W699</f>
        <v>0</v>
      </c>
      <c r="AP699" s="261">
        <f t="shared" si="125"/>
        <v>0</v>
      </c>
      <c r="AQ699" s="17">
        <f>+Ene!X699+Feb!X699+Mar!X699+Abr!X699+May!X699+Jun!X699+Jul!X699+Ago!X699+Set!X699+Oct!X699+Nov!X699+Dic!X699</f>
        <v>0</v>
      </c>
      <c r="AR699" s="261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50">
        <v>0</v>
      </c>
      <c r="AX699" s="240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255">
        <v>0</v>
      </c>
      <c r="K700" s="255">
        <v>0</v>
      </c>
      <c r="L700" s="255">
        <v>0</v>
      </c>
      <c r="M700" s="255">
        <v>0</v>
      </c>
      <c r="N700" s="255">
        <v>0</v>
      </c>
      <c r="O700" s="255">
        <v>0</v>
      </c>
      <c r="P700" s="230">
        <f>+Ene!J700+Feb!J700+Mar!J700+Abr!J700+May!J700+Jun!J700+Jul!J700+Ago!J700+Set!J700+Oct!J700+Nov!J700+Dic!J700</f>
        <v>0</v>
      </c>
      <c r="Q700" s="234">
        <f>+Ene!K700+Feb!K700+Mar!K700+Abr!K700+May!K700+Jun!K700+Jul!K700+Ago!K700+Set!K700+Oct!K700+Nov!K700+Dic!K700</f>
        <v>0</v>
      </c>
      <c r="R700" s="248">
        <v>0</v>
      </c>
      <c r="S700" s="249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57">
        <v>0</v>
      </c>
      <c r="Y700" s="240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2</v>
      </c>
      <c r="AB700" s="25">
        <f>+Ene!Q700+Feb!Q700+Mar!Q700+Abr!Q700+May!Q700+Jun!Q700+Jul!Q700+Ago!Q700+Set!Q700+Oct!Q700+Nov!Q700+Dic!Q700</f>
        <v>3</v>
      </c>
      <c r="AC700" s="25">
        <f>+Ene!R700+Feb!R700+Mar!R700+Abr!R700+May!R700+Jun!R700+Jul!R700+Ago!R700+Set!R700+Oct!R700+Nov!R700+Dic!R700</f>
        <v>1</v>
      </c>
      <c r="AD700" s="25">
        <f t="shared" si="121"/>
        <v>6</v>
      </c>
      <c r="AE700" s="250">
        <v>0</v>
      </c>
      <c r="AF700" s="240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0</v>
      </c>
      <c r="AL700" s="250">
        <v>0</v>
      </c>
      <c r="AM700" s="240">
        <f t="shared" si="124"/>
        <v>0</v>
      </c>
      <c r="AN700" s="266">
        <v>0</v>
      </c>
      <c r="AO700" s="230">
        <f>+Ene!W700+Feb!W700+Mar!W700+Abr!W700+May!W700+Jun!W700+Jul!W700+Ago!W700+Set!W700+Oct!W700+Nov!W700+Dic!W700</f>
        <v>0</v>
      </c>
      <c r="AP700" s="261">
        <f t="shared" si="125"/>
        <v>0</v>
      </c>
      <c r="AQ700" s="17">
        <f>+Ene!X700+Feb!X700+Mar!X700+Abr!X700+May!X700+Jun!X700+Jul!X700+Ago!X700+Set!X700+Oct!X700+Nov!X700+Dic!X700</f>
        <v>0</v>
      </c>
      <c r="AR700" s="261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50">
        <v>0</v>
      </c>
      <c r="AX700" s="240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255">
        <v>0</v>
      </c>
      <c r="K701" s="255">
        <v>0</v>
      </c>
      <c r="L701" s="255">
        <v>0</v>
      </c>
      <c r="M701" s="255">
        <v>0</v>
      </c>
      <c r="N701" s="255">
        <v>0</v>
      </c>
      <c r="O701" s="255">
        <v>0</v>
      </c>
      <c r="P701" s="230">
        <f>+Ene!J701+Feb!J701+Mar!J701+Abr!J701+May!J701+Jun!J701+Jul!J701+Ago!J701+Set!J701+Oct!J701+Nov!J701+Dic!J701</f>
        <v>0</v>
      </c>
      <c r="Q701" s="234">
        <f>+Ene!K701+Feb!K701+Mar!K701+Abr!K701+May!K701+Jun!K701+Jul!K701+Ago!K701+Set!K701+Oct!K701+Nov!K701+Dic!K701</f>
        <v>0</v>
      </c>
      <c r="R701" s="248">
        <v>0</v>
      </c>
      <c r="S701" s="249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57">
        <v>0</v>
      </c>
      <c r="Y701" s="240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50">
        <v>0</v>
      </c>
      <c r="AF701" s="240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50">
        <v>0</v>
      </c>
      <c r="AM701" s="240">
        <f t="shared" si="124"/>
        <v>0</v>
      </c>
      <c r="AN701" s="266">
        <v>0</v>
      </c>
      <c r="AO701" s="230">
        <f>+Ene!W701+Feb!W701+Mar!W701+Abr!W701+May!W701+Jun!W701+Jul!W701+Ago!W701+Set!W701+Oct!W701+Nov!W701+Dic!W701</f>
        <v>0</v>
      </c>
      <c r="AP701" s="261">
        <f t="shared" si="125"/>
        <v>0</v>
      </c>
      <c r="AQ701" s="17">
        <f>+Ene!X701+Feb!X701+Mar!X701+Abr!X701+May!X701+Jun!X701+Jul!X701+Ago!X701+Set!X701+Oct!X701+Nov!X701+Dic!X701</f>
        <v>0</v>
      </c>
      <c r="AR701" s="261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50">
        <v>0</v>
      </c>
      <c r="AX701" s="240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255">
        <v>0</v>
      </c>
      <c r="K702" s="255">
        <v>0</v>
      </c>
      <c r="L702" s="255">
        <v>0</v>
      </c>
      <c r="M702" s="255">
        <v>0</v>
      </c>
      <c r="N702" s="255">
        <v>0</v>
      </c>
      <c r="O702" s="255">
        <v>0</v>
      </c>
      <c r="P702" s="230">
        <f>+Ene!J702+Feb!J702+Mar!J702+Abr!J702+May!J702+Jun!J702+Jul!J702+Ago!J702+Set!J702+Oct!J702+Nov!J702+Dic!J702</f>
        <v>0</v>
      </c>
      <c r="Q702" s="234">
        <f>+Ene!K702+Feb!K702+Mar!K702+Abr!K702+May!K702+Jun!K702+Jul!K702+Ago!K702+Set!K702+Oct!K702+Nov!K702+Dic!K702</f>
        <v>0</v>
      </c>
      <c r="R702" s="248">
        <v>0</v>
      </c>
      <c r="S702" s="249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57">
        <v>0</v>
      </c>
      <c r="Y702" s="240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50">
        <v>0</v>
      </c>
      <c r="AF702" s="240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50">
        <v>0</v>
      </c>
      <c r="AM702" s="240">
        <f t="shared" si="124"/>
        <v>0</v>
      </c>
      <c r="AN702" s="266">
        <v>0</v>
      </c>
      <c r="AO702" s="230">
        <f>+Ene!W702+Feb!W702+Mar!W702+Abr!W702+May!W702+Jun!W702+Jul!W702+Ago!W702+Set!W702+Oct!W702+Nov!W702+Dic!W702</f>
        <v>0</v>
      </c>
      <c r="AP702" s="261">
        <f t="shared" si="125"/>
        <v>0</v>
      </c>
      <c r="AQ702" s="17">
        <f>+Ene!X702+Feb!X702+Mar!X702+Abr!X702+May!X702+Jun!X702+Jul!X702+Ago!X702+Set!X702+Oct!X702+Nov!X702+Dic!X702</f>
        <v>0</v>
      </c>
      <c r="AR702" s="261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50">
        <v>0</v>
      </c>
      <c r="AX702" s="240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255">
        <v>0</v>
      </c>
      <c r="K703" s="255">
        <v>0</v>
      </c>
      <c r="L703" s="255">
        <v>0</v>
      </c>
      <c r="M703" s="255">
        <v>0</v>
      </c>
      <c r="N703" s="255">
        <v>0</v>
      </c>
      <c r="O703" s="255">
        <v>0</v>
      </c>
      <c r="P703" s="230">
        <f>+Ene!J703+Feb!J703+Mar!J703+Abr!J703+May!J703+Jun!J703+Jul!J703+Ago!J703+Set!J703+Oct!J703+Nov!J703+Dic!J703</f>
        <v>0</v>
      </c>
      <c r="Q703" s="234">
        <f>+Ene!K703+Feb!K703+Mar!K703+Abr!K703+May!K703+Jun!K703+Jul!K703+Ago!K703+Set!K703+Oct!K703+Nov!K703+Dic!K703</f>
        <v>0</v>
      </c>
      <c r="R703" s="248">
        <v>0</v>
      </c>
      <c r="S703" s="249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57">
        <v>0</v>
      </c>
      <c r="Y703" s="240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50">
        <v>0</v>
      </c>
      <c r="AF703" s="240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50">
        <v>0</v>
      </c>
      <c r="AM703" s="240">
        <f t="shared" si="124"/>
        <v>0</v>
      </c>
      <c r="AN703" s="266">
        <v>0</v>
      </c>
      <c r="AO703" s="230">
        <f>+Ene!W703+Feb!W703+Mar!W703+Abr!W703+May!W703+Jun!W703+Jul!W703+Ago!W703+Set!W703+Oct!W703+Nov!W703+Dic!W703</f>
        <v>0</v>
      </c>
      <c r="AP703" s="261">
        <f t="shared" si="125"/>
        <v>0</v>
      </c>
      <c r="AQ703" s="17">
        <f>+Ene!X703+Feb!X703+Mar!X703+Abr!X703+May!X703+Jun!X703+Jul!X703+Ago!X703+Set!X703+Oct!X703+Nov!X703+Dic!X703</f>
        <v>0</v>
      </c>
      <c r="AR703" s="261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50">
        <v>0</v>
      </c>
      <c r="AX703" s="240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255">
        <v>0</v>
      </c>
      <c r="K704" s="255">
        <v>0</v>
      </c>
      <c r="L704" s="255">
        <v>0</v>
      </c>
      <c r="M704" s="255">
        <v>0</v>
      </c>
      <c r="N704" s="255">
        <v>0</v>
      </c>
      <c r="O704" s="255">
        <v>0</v>
      </c>
      <c r="P704" s="230">
        <f>+Ene!J704+Feb!J704+Mar!J704+Abr!J704+May!J704+Jun!J704+Jul!J704+Ago!J704+Set!J704+Oct!J704+Nov!J704+Dic!J704</f>
        <v>0</v>
      </c>
      <c r="Q704" s="234">
        <f>+Ene!K704+Feb!K704+Mar!K704+Abr!K704+May!K704+Jun!K704+Jul!K704+Ago!K704+Set!K704+Oct!K704+Nov!K704+Dic!K704</f>
        <v>0</v>
      </c>
      <c r="R704" s="248">
        <v>0</v>
      </c>
      <c r="S704" s="249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57">
        <v>0</v>
      </c>
      <c r="Y704" s="240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50">
        <v>0</v>
      </c>
      <c r="AF704" s="240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50">
        <v>0</v>
      </c>
      <c r="AM704" s="240">
        <f t="shared" si="124"/>
        <v>0</v>
      </c>
      <c r="AN704" s="266">
        <v>0</v>
      </c>
      <c r="AO704" s="230">
        <f>+Ene!W704+Feb!W704+Mar!W704+Abr!W704+May!W704+Jun!W704+Jul!W704+Ago!W704+Set!W704+Oct!W704+Nov!W704+Dic!W704</f>
        <v>0</v>
      </c>
      <c r="AP704" s="261">
        <f t="shared" si="125"/>
        <v>0</v>
      </c>
      <c r="AQ704" s="17">
        <f>+Ene!X704+Feb!X704+Mar!X704+Abr!X704+May!X704+Jun!X704+Jul!X704+Ago!X704+Set!X704+Oct!X704+Nov!X704+Dic!X704</f>
        <v>0</v>
      </c>
      <c r="AR704" s="261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50">
        <v>0</v>
      </c>
      <c r="AX704" s="240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255">
        <v>0</v>
      </c>
      <c r="K705" s="255">
        <v>0</v>
      </c>
      <c r="L705" s="255">
        <v>0</v>
      </c>
      <c r="M705" s="255">
        <v>0</v>
      </c>
      <c r="N705" s="255">
        <v>0</v>
      </c>
      <c r="O705" s="255">
        <v>0</v>
      </c>
      <c r="P705" s="230">
        <f>+Ene!J705+Feb!J705+Mar!J705+Abr!J705+May!J705+Jun!J705+Jul!J705+Ago!J705+Set!J705+Oct!J705+Nov!J705+Dic!J705</f>
        <v>0</v>
      </c>
      <c r="Q705" s="234">
        <f>+Ene!K705+Feb!K705+Mar!K705+Abr!K705+May!K705+Jun!K705+Jul!K705+Ago!K705+Set!K705+Oct!K705+Nov!K705+Dic!K705</f>
        <v>0</v>
      </c>
      <c r="R705" s="248">
        <v>0</v>
      </c>
      <c r="S705" s="249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57">
        <v>0</v>
      </c>
      <c r="Y705" s="240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50">
        <v>0</v>
      </c>
      <c r="AF705" s="240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50">
        <v>0</v>
      </c>
      <c r="AM705" s="240">
        <f t="shared" si="124"/>
        <v>0</v>
      </c>
      <c r="AN705" s="266">
        <v>0</v>
      </c>
      <c r="AO705" s="230">
        <f>+Ene!W705+Feb!W705+Mar!W705+Abr!W705+May!W705+Jun!W705+Jul!W705+Ago!W705+Set!W705+Oct!W705+Nov!W705+Dic!W705</f>
        <v>0</v>
      </c>
      <c r="AP705" s="261">
        <f t="shared" si="125"/>
        <v>0</v>
      </c>
      <c r="AQ705" s="17">
        <f>+Ene!X705+Feb!X705+Mar!X705+Abr!X705+May!X705+Jun!X705+Jul!X705+Ago!X705+Set!X705+Oct!X705+Nov!X705+Dic!X705</f>
        <v>0</v>
      </c>
      <c r="AR705" s="261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50">
        <v>0</v>
      </c>
      <c r="AX705" s="240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255">
        <v>0</v>
      </c>
      <c r="K706" s="255">
        <v>0</v>
      </c>
      <c r="L706" s="255">
        <v>0</v>
      </c>
      <c r="M706" s="255">
        <v>0</v>
      </c>
      <c r="N706" s="255">
        <v>0</v>
      </c>
      <c r="O706" s="255">
        <v>0</v>
      </c>
      <c r="P706" s="230">
        <f>+Ene!J706+Feb!J706+Mar!J706+Abr!J706+May!J706+Jun!J706+Jul!J706+Ago!J706+Set!J706+Oct!J706+Nov!J706+Dic!J706</f>
        <v>0</v>
      </c>
      <c r="Q706" s="234">
        <f>+Ene!K706+Feb!K706+Mar!K706+Abr!K706+May!K706+Jun!K706+Jul!K706+Ago!K706+Set!K706+Oct!K706+Nov!K706+Dic!K706</f>
        <v>0</v>
      </c>
      <c r="R706" s="248">
        <v>0</v>
      </c>
      <c r="S706" s="249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57">
        <v>0</v>
      </c>
      <c r="Y706" s="240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50">
        <v>0</v>
      </c>
      <c r="AF706" s="240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50">
        <v>0</v>
      </c>
      <c r="AM706" s="240">
        <f t="shared" si="124"/>
        <v>0</v>
      </c>
      <c r="AN706" s="266">
        <v>0</v>
      </c>
      <c r="AO706" s="230">
        <f>+Ene!W706+Feb!W706+Mar!W706+Abr!W706+May!W706+Jun!W706+Jul!W706+Ago!W706+Set!W706+Oct!W706+Nov!W706+Dic!W706</f>
        <v>0</v>
      </c>
      <c r="AP706" s="261">
        <f t="shared" si="125"/>
        <v>0</v>
      </c>
      <c r="AQ706" s="17">
        <f>+Ene!X706+Feb!X706+Mar!X706+Abr!X706+May!X706+Jun!X706+Jul!X706+Ago!X706+Set!X706+Oct!X706+Nov!X706+Dic!X706</f>
        <v>0</v>
      </c>
      <c r="AR706" s="261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50">
        <v>0</v>
      </c>
      <c r="AX706" s="240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255">
        <v>0</v>
      </c>
      <c r="K707" s="255">
        <v>0</v>
      </c>
      <c r="L707" s="255">
        <v>0</v>
      </c>
      <c r="M707" s="255">
        <v>0</v>
      </c>
      <c r="N707" s="255">
        <v>0</v>
      </c>
      <c r="O707" s="255">
        <v>0</v>
      </c>
      <c r="P707" s="230">
        <f>+Ene!J707+Feb!J707+Mar!J707+Abr!J707+May!J707+Jun!J707+Jul!J707+Ago!J707+Set!J707+Oct!J707+Nov!J707+Dic!J707</f>
        <v>0</v>
      </c>
      <c r="Q707" s="234">
        <f>+Ene!K707+Feb!K707+Mar!K707+Abr!K707+May!K707+Jun!K707+Jul!K707+Ago!K707+Set!K707+Oct!K707+Nov!K707+Dic!K707</f>
        <v>0</v>
      </c>
      <c r="R707" s="248">
        <v>0</v>
      </c>
      <c r="S707" s="249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57">
        <v>0</v>
      </c>
      <c r="Y707" s="240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50">
        <v>0</v>
      </c>
      <c r="AF707" s="240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50">
        <v>0</v>
      </c>
      <c r="AM707" s="240">
        <f t="shared" si="124"/>
        <v>0</v>
      </c>
      <c r="AN707" s="266">
        <v>0</v>
      </c>
      <c r="AO707" s="230">
        <f>+Ene!W707+Feb!W707+Mar!W707+Abr!W707+May!W707+Jun!W707+Jul!W707+Ago!W707+Set!W707+Oct!W707+Nov!W707+Dic!W707</f>
        <v>0</v>
      </c>
      <c r="AP707" s="261">
        <f t="shared" si="125"/>
        <v>0</v>
      </c>
      <c r="AQ707" s="17">
        <f>+Ene!X707+Feb!X707+Mar!X707+Abr!X707+May!X707+Jun!X707+Jul!X707+Ago!X707+Set!X707+Oct!X707+Nov!X707+Dic!X707</f>
        <v>0</v>
      </c>
      <c r="AR707" s="261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50">
        <v>0</v>
      </c>
      <c r="AX707" s="240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255">
        <v>0</v>
      </c>
      <c r="K708" s="255">
        <v>0</v>
      </c>
      <c r="L708" s="255">
        <v>0</v>
      </c>
      <c r="M708" s="255">
        <v>0</v>
      </c>
      <c r="N708" s="255">
        <v>0</v>
      </c>
      <c r="O708" s="255">
        <v>0</v>
      </c>
      <c r="P708" s="230">
        <f>+Ene!J708+Feb!J708+Mar!J708+Abr!J708+May!J708+Jun!J708+Jul!J708+Ago!J708+Set!J708+Oct!J708+Nov!J708+Dic!J708</f>
        <v>0</v>
      </c>
      <c r="Q708" s="234">
        <f>+Ene!K708+Feb!K708+Mar!K708+Abr!K708+May!K708+Jun!K708+Jul!K708+Ago!K708+Set!K708+Oct!K708+Nov!K708+Dic!K708</f>
        <v>0</v>
      </c>
      <c r="R708" s="248">
        <v>0</v>
      </c>
      <c r="S708" s="249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57">
        <v>0</v>
      </c>
      <c r="Y708" s="240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1</v>
      </c>
      <c r="AD708" s="25">
        <f t="shared" si="121"/>
        <v>1</v>
      </c>
      <c r="AE708" s="250">
        <v>0</v>
      </c>
      <c r="AF708" s="240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50">
        <v>0</v>
      </c>
      <c r="AM708" s="240">
        <f t="shared" si="124"/>
        <v>0</v>
      </c>
      <c r="AN708" s="266">
        <v>0</v>
      </c>
      <c r="AO708" s="230">
        <f>+Ene!W708+Feb!W708+Mar!W708+Abr!W708+May!W708+Jun!W708+Jul!W708+Ago!W708+Set!W708+Oct!W708+Nov!W708+Dic!W708</f>
        <v>0</v>
      </c>
      <c r="AP708" s="261">
        <f t="shared" si="125"/>
        <v>0</v>
      </c>
      <c r="AQ708" s="17">
        <f>+Ene!X708+Feb!X708+Mar!X708+Abr!X708+May!X708+Jun!X708+Jul!X708+Ago!X708+Set!X708+Oct!X708+Nov!X708+Dic!X708</f>
        <v>0</v>
      </c>
      <c r="AR708" s="261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50">
        <v>0</v>
      </c>
      <c r="AX708" s="240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255">
        <v>0</v>
      </c>
      <c r="K709" s="255">
        <v>0</v>
      </c>
      <c r="L709" s="255">
        <v>0</v>
      </c>
      <c r="M709" s="255">
        <v>0</v>
      </c>
      <c r="N709" s="255">
        <v>0</v>
      </c>
      <c r="O709" s="255">
        <v>0</v>
      </c>
      <c r="P709" s="230">
        <f>+Ene!J709+Feb!J709+Mar!J709+Abr!J709+May!J709+Jun!J709+Jul!J709+Ago!J709+Set!J709+Oct!J709+Nov!J709+Dic!J709</f>
        <v>0</v>
      </c>
      <c r="Q709" s="234">
        <f>+Ene!K709+Feb!K709+Mar!K709+Abr!K709+May!K709+Jun!K709+Jul!K709+Ago!K709+Set!K709+Oct!K709+Nov!K709+Dic!K709</f>
        <v>0</v>
      </c>
      <c r="R709" s="248">
        <v>0</v>
      </c>
      <c r="S709" s="249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57">
        <v>0</v>
      </c>
      <c r="Y709" s="240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50">
        <v>0</v>
      </c>
      <c r="AF709" s="240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50">
        <v>0</v>
      </c>
      <c r="AM709" s="240">
        <f t="shared" si="124"/>
        <v>0</v>
      </c>
      <c r="AN709" s="266">
        <v>0</v>
      </c>
      <c r="AO709" s="230">
        <f>+Ene!W709+Feb!W709+Mar!W709+Abr!W709+May!W709+Jun!W709+Jul!W709+Ago!W709+Set!W709+Oct!W709+Nov!W709+Dic!W709</f>
        <v>0</v>
      </c>
      <c r="AP709" s="261">
        <f t="shared" si="125"/>
        <v>0</v>
      </c>
      <c r="AQ709" s="17">
        <f>+Ene!X709+Feb!X709+Mar!X709+Abr!X709+May!X709+Jun!X709+Jul!X709+Ago!X709+Set!X709+Oct!X709+Nov!X709+Dic!X709</f>
        <v>0</v>
      </c>
      <c r="AR709" s="261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50">
        <v>0</v>
      </c>
      <c r="AX709" s="240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255">
        <v>0</v>
      </c>
      <c r="K710" s="255">
        <v>0</v>
      </c>
      <c r="L710" s="255">
        <v>0</v>
      </c>
      <c r="M710" s="255">
        <v>0</v>
      </c>
      <c r="N710" s="255">
        <v>0</v>
      </c>
      <c r="O710" s="255">
        <v>0</v>
      </c>
      <c r="P710" s="230">
        <f>+Ene!J710+Feb!J710+Mar!J710+Abr!J710+May!J710+Jun!J710+Jul!J710+Ago!J710+Set!J710+Oct!J710+Nov!J710+Dic!J710</f>
        <v>0</v>
      </c>
      <c r="Q710" s="234">
        <f>+Ene!K710+Feb!K710+Mar!K710+Abr!K710+May!K710+Jun!K710+Jul!K710+Ago!K710+Set!K710+Oct!K710+Nov!K710+Dic!K710</f>
        <v>0</v>
      </c>
      <c r="R710" s="248">
        <v>0</v>
      </c>
      <c r="S710" s="249">
        <f t="shared" ref="S710:S763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3" si="130">SUM(T710:V710)</f>
        <v>0</v>
      </c>
      <c r="X710" s="257">
        <v>0</v>
      </c>
      <c r="Y710" s="240">
        <f t="shared" ref="Y710:Y763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3" si="132">SUM(Z710:AC710)</f>
        <v>0</v>
      </c>
      <c r="AE710" s="250">
        <v>0</v>
      </c>
      <c r="AF710" s="240">
        <f t="shared" ref="AF710:AF763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3" si="134">SUM(AG710:AJ710)</f>
        <v>0</v>
      </c>
      <c r="AL710" s="250">
        <v>0</v>
      </c>
      <c r="AM710" s="240">
        <f t="shared" ref="AM710:AM763" si="135">IFERROR(AK710/AL710,0)*100</f>
        <v>0</v>
      </c>
      <c r="AN710" s="266">
        <v>0</v>
      </c>
      <c r="AO710" s="230">
        <f>+Ene!W710+Feb!W710+Mar!W710+Abr!W710+May!W710+Jun!W710+Jul!W710+Ago!W710+Set!W710+Oct!W710+Nov!W710+Dic!W710</f>
        <v>0</v>
      </c>
      <c r="AP710" s="261">
        <f t="shared" ref="AP710:AP763" si="136">IFERROR(AO710/AN710,0)*100</f>
        <v>0</v>
      </c>
      <c r="AQ710" s="17">
        <f>+Ene!X710+Feb!X710+Mar!X710+Abr!X710+May!X710+Jun!X710+Jul!X710+Ago!X710+Set!X710+Oct!X710+Nov!X710+Dic!X710</f>
        <v>0</v>
      </c>
      <c r="AR710" s="261">
        <f t="shared" ref="AR710:AR763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3" si="138">SUM(AS710:AU710)</f>
        <v>0</v>
      </c>
      <c r="AW710" s="250">
        <v>0</v>
      </c>
      <c r="AX710" s="240">
        <f t="shared" ref="AX710:AX763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255">
        <v>0</v>
      </c>
      <c r="K711" s="255">
        <v>0</v>
      </c>
      <c r="L711" s="255">
        <v>0</v>
      </c>
      <c r="M711" s="255">
        <v>0</v>
      </c>
      <c r="N711" s="255">
        <v>0</v>
      </c>
      <c r="O711" s="255">
        <v>0</v>
      </c>
      <c r="P711" s="230">
        <f>+Ene!J711+Feb!J711+Mar!J711+Abr!J711+May!J711+Jun!J711+Jul!J711+Ago!J711+Set!J711+Oct!J711+Nov!J711+Dic!J711</f>
        <v>0</v>
      </c>
      <c r="Q711" s="234">
        <f>+Ene!K711+Feb!K711+Mar!K711+Abr!K711+May!K711+Jun!K711+Jul!K711+Ago!K711+Set!K711+Oct!K711+Nov!K711+Dic!K711</f>
        <v>0</v>
      </c>
      <c r="R711" s="248">
        <v>0</v>
      </c>
      <c r="S711" s="249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57">
        <v>0</v>
      </c>
      <c r="Y711" s="240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50">
        <v>0</v>
      </c>
      <c r="AF711" s="240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50">
        <v>0</v>
      </c>
      <c r="AM711" s="240">
        <f t="shared" si="135"/>
        <v>0</v>
      </c>
      <c r="AN711" s="266">
        <v>0</v>
      </c>
      <c r="AO711" s="230">
        <f>+Ene!W711+Feb!W711+Mar!W711+Abr!W711+May!W711+Jun!W711+Jul!W711+Ago!W711+Set!W711+Oct!W711+Nov!W711+Dic!W711</f>
        <v>0</v>
      </c>
      <c r="AP711" s="261">
        <f t="shared" si="136"/>
        <v>0</v>
      </c>
      <c r="AQ711" s="17">
        <f>+Ene!X711+Feb!X711+Mar!X711+Abr!X711+May!X711+Jun!X711+Jul!X711+Ago!X711+Set!X711+Oct!X711+Nov!X711+Dic!X711</f>
        <v>0</v>
      </c>
      <c r="AR711" s="261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50">
        <v>0</v>
      </c>
      <c r="AX711" s="240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255">
        <v>0</v>
      </c>
      <c r="K712" s="255">
        <v>0</v>
      </c>
      <c r="L712" s="255">
        <v>0</v>
      </c>
      <c r="M712" s="255">
        <v>0</v>
      </c>
      <c r="N712" s="255">
        <v>0</v>
      </c>
      <c r="O712" s="255">
        <v>0</v>
      </c>
      <c r="P712" s="230">
        <f>+Ene!J712+Feb!J712+Mar!J712+Abr!J712+May!J712+Jun!J712+Jul!J712+Ago!J712+Set!J712+Oct!J712+Nov!J712+Dic!J712</f>
        <v>0</v>
      </c>
      <c r="Q712" s="234">
        <f>+Ene!K712+Feb!K712+Mar!K712+Abr!K712+May!K712+Jun!K712+Jul!K712+Ago!K712+Set!K712+Oct!K712+Nov!K712+Dic!K712</f>
        <v>0</v>
      </c>
      <c r="R712" s="248">
        <v>0</v>
      </c>
      <c r="S712" s="249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57">
        <v>0</v>
      </c>
      <c r="Y712" s="240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50">
        <v>0</v>
      </c>
      <c r="AF712" s="240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50">
        <v>0</v>
      </c>
      <c r="AM712" s="240">
        <f t="shared" si="135"/>
        <v>0</v>
      </c>
      <c r="AN712" s="266">
        <v>0</v>
      </c>
      <c r="AO712" s="230">
        <f>+Ene!W712+Feb!W712+Mar!W712+Abr!W712+May!W712+Jun!W712+Jul!W712+Ago!W712+Set!W712+Oct!W712+Nov!W712+Dic!W712</f>
        <v>0</v>
      </c>
      <c r="AP712" s="261">
        <f t="shared" si="136"/>
        <v>0</v>
      </c>
      <c r="AQ712" s="17">
        <f>+Ene!X712+Feb!X712+Mar!X712+Abr!X712+May!X712+Jun!X712+Jul!X712+Ago!X712+Set!X712+Oct!X712+Nov!X712+Dic!X712</f>
        <v>0</v>
      </c>
      <c r="AR712" s="261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50">
        <v>0</v>
      </c>
      <c r="AX712" s="240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55">
        <v>0</v>
      </c>
      <c r="K713" s="255">
        <v>0</v>
      </c>
      <c r="L713" s="255">
        <v>0</v>
      </c>
      <c r="M713" s="255">
        <v>0</v>
      </c>
      <c r="N713" s="255">
        <v>0</v>
      </c>
      <c r="O713" s="255">
        <v>0</v>
      </c>
      <c r="P713" s="230">
        <f>+Ene!J713+Feb!J713+Mar!J713+Abr!J713+May!J713+Jun!J713+Jul!J713+Ago!J713+Set!J713+Oct!J713+Nov!J713+Dic!J713</f>
        <v>0</v>
      </c>
      <c r="Q713" s="234">
        <f>+Ene!K713+Feb!K713+Mar!K713+Abr!K713+May!K713+Jun!K713+Jul!K713+Ago!K713+Set!K713+Oct!K713+Nov!K713+Dic!K713</f>
        <v>0</v>
      </c>
      <c r="R713" s="248">
        <v>0</v>
      </c>
      <c r="S713" s="249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30"/>
        <v>1</v>
      </c>
      <c r="X713" s="257">
        <v>0</v>
      </c>
      <c r="Y713" s="240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1</v>
      </c>
      <c r="AC713" s="25">
        <f>+Ene!R713+Feb!R713+Mar!R713+Abr!R713+May!R713+Jun!R713+Jul!R713+Ago!R713+Set!R713+Oct!R713+Nov!R713+Dic!R713</f>
        <v>2</v>
      </c>
      <c r="AD713" s="25">
        <f t="shared" si="132"/>
        <v>4</v>
      </c>
      <c r="AE713" s="250">
        <v>0</v>
      </c>
      <c r="AF713" s="240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50">
        <v>0</v>
      </c>
      <c r="AM713" s="240">
        <f t="shared" si="135"/>
        <v>0</v>
      </c>
      <c r="AN713" s="266">
        <v>0</v>
      </c>
      <c r="AO713" s="230">
        <f>+Ene!W713+Feb!W713+Mar!W713+Abr!W713+May!W713+Jun!W713+Jul!W713+Ago!W713+Set!W713+Oct!W713+Nov!W713+Dic!W713</f>
        <v>0</v>
      </c>
      <c r="AP713" s="261">
        <f t="shared" si="136"/>
        <v>0</v>
      </c>
      <c r="AQ713" s="17">
        <f>+Ene!X713+Feb!X713+Mar!X713+Abr!X713+May!X713+Jun!X713+Jul!X713+Ago!X713+Set!X713+Oct!X713+Nov!X713+Dic!X713</f>
        <v>0</v>
      </c>
      <c r="AR713" s="261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50">
        <v>0</v>
      </c>
      <c r="AX713" s="240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55">
        <v>0</v>
      </c>
      <c r="K714" s="255">
        <v>0</v>
      </c>
      <c r="L714" s="255">
        <v>0</v>
      </c>
      <c r="M714" s="255">
        <v>0</v>
      </c>
      <c r="N714" s="255">
        <v>0</v>
      </c>
      <c r="O714" s="255">
        <v>0</v>
      </c>
      <c r="P714" s="230">
        <f>+Ene!J714+Feb!J714+Mar!J714+Abr!J714+May!J714+Jun!J714+Jul!J714+Ago!J714+Set!J714+Oct!J714+Nov!J714+Dic!J714</f>
        <v>0</v>
      </c>
      <c r="Q714" s="234">
        <f>+Ene!K714+Feb!K714+Mar!K714+Abr!K714+May!K714+Jun!K714+Jul!K714+Ago!K714+Set!K714+Oct!K714+Nov!K714+Dic!K714</f>
        <v>0</v>
      </c>
      <c r="R714" s="248">
        <v>0</v>
      </c>
      <c r="S714" s="249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57">
        <v>0</v>
      </c>
      <c r="Y714" s="240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2</v>
      </c>
      <c r="AD714" s="25">
        <f t="shared" si="132"/>
        <v>4</v>
      </c>
      <c r="AE714" s="250">
        <v>0</v>
      </c>
      <c r="AF714" s="240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50">
        <v>0</v>
      </c>
      <c r="AM714" s="240">
        <f t="shared" si="135"/>
        <v>0</v>
      </c>
      <c r="AN714" s="266">
        <v>0</v>
      </c>
      <c r="AO714" s="230">
        <f>+Ene!W714+Feb!W714+Mar!W714+Abr!W714+May!W714+Jun!W714+Jul!W714+Ago!W714+Set!W714+Oct!W714+Nov!W714+Dic!W714</f>
        <v>2</v>
      </c>
      <c r="AP714" s="261">
        <f t="shared" si="136"/>
        <v>0</v>
      </c>
      <c r="AQ714" s="17">
        <f>+Ene!X714+Feb!X714+Mar!X714+Abr!X714+May!X714+Jun!X714+Jul!X714+Ago!X714+Set!X714+Oct!X714+Nov!X714+Dic!X714</f>
        <v>1</v>
      </c>
      <c r="AR714" s="261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50">
        <v>0</v>
      </c>
      <c r="AX714" s="240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255">
        <v>0</v>
      </c>
      <c r="K715" s="255">
        <v>0</v>
      </c>
      <c r="L715" s="255">
        <v>0</v>
      </c>
      <c r="M715" s="255">
        <v>0</v>
      </c>
      <c r="N715" s="255">
        <v>0</v>
      </c>
      <c r="O715" s="255">
        <v>0</v>
      </c>
      <c r="P715" s="230">
        <f>+Ene!J715+Feb!J715+Mar!J715+Abr!J715+May!J715+Jun!J715+Jul!J715+Ago!J715+Set!J715+Oct!J715+Nov!J715+Dic!J715</f>
        <v>0</v>
      </c>
      <c r="Q715" s="234">
        <f>+Ene!K715+Feb!K715+Mar!K715+Abr!K715+May!K715+Jun!K715+Jul!K715+Ago!K715+Set!K715+Oct!K715+Nov!K715+Dic!K715</f>
        <v>0</v>
      </c>
      <c r="R715" s="248">
        <v>0</v>
      </c>
      <c r="S715" s="249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57">
        <v>0</v>
      </c>
      <c r="Y715" s="240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50">
        <v>0</v>
      </c>
      <c r="AF715" s="240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50">
        <v>0</v>
      </c>
      <c r="AM715" s="240">
        <f t="shared" si="135"/>
        <v>0</v>
      </c>
      <c r="AN715" s="266">
        <v>0</v>
      </c>
      <c r="AO715" s="230">
        <f>+Ene!W715+Feb!W715+Mar!W715+Abr!W715+May!W715+Jun!W715+Jul!W715+Ago!W715+Set!W715+Oct!W715+Nov!W715+Dic!W715</f>
        <v>0</v>
      </c>
      <c r="AP715" s="261">
        <f t="shared" si="136"/>
        <v>0</v>
      </c>
      <c r="AQ715" s="17">
        <f>+Ene!X715+Feb!X715+Mar!X715+Abr!X715+May!X715+Jun!X715+Jul!X715+Ago!X715+Set!X715+Oct!X715+Nov!X715+Dic!X715</f>
        <v>0</v>
      </c>
      <c r="AR715" s="261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50">
        <v>0</v>
      </c>
      <c r="AX715" s="240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255">
        <v>0</v>
      </c>
      <c r="K716" s="255">
        <v>0</v>
      </c>
      <c r="L716" s="255">
        <v>0</v>
      </c>
      <c r="M716" s="255">
        <v>0</v>
      </c>
      <c r="N716" s="255">
        <v>0</v>
      </c>
      <c r="O716" s="255">
        <v>0</v>
      </c>
      <c r="P716" s="230">
        <f>+Ene!J716+Feb!J716+Mar!J716+Abr!J716+May!J716+Jun!J716+Jul!J716+Ago!J716+Set!J716+Oct!J716+Nov!J716+Dic!J716</f>
        <v>0</v>
      </c>
      <c r="Q716" s="234">
        <f>+Ene!K716+Feb!K716+Mar!K716+Abr!K716+May!K716+Jun!K716+Jul!K716+Ago!K716+Set!K716+Oct!K716+Nov!K716+Dic!K716</f>
        <v>0</v>
      </c>
      <c r="R716" s="248">
        <v>0</v>
      </c>
      <c r="S716" s="249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57">
        <v>0</v>
      </c>
      <c r="Y716" s="240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50">
        <v>0</v>
      </c>
      <c r="AF716" s="240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50">
        <v>0</v>
      </c>
      <c r="AM716" s="240">
        <f t="shared" si="135"/>
        <v>0</v>
      </c>
      <c r="AN716" s="266">
        <v>0</v>
      </c>
      <c r="AO716" s="230">
        <f>+Ene!W716+Feb!W716+Mar!W716+Abr!W716+May!W716+Jun!W716+Jul!W716+Ago!W716+Set!W716+Oct!W716+Nov!W716+Dic!W716</f>
        <v>0</v>
      </c>
      <c r="AP716" s="261">
        <f t="shared" si="136"/>
        <v>0</v>
      </c>
      <c r="AQ716" s="17">
        <f>+Ene!X716+Feb!X716+Mar!X716+Abr!X716+May!X716+Jun!X716+Jul!X716+Ago!X716+Set!X716+Oct!X716+Nov!X716+Dic!X716</f>
        <v>0</v>
      </c>
      <c r="AR716" s="261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50">
        <v>0</v>
      </c>
      <c r="AX716" s="240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255">
        <v>0</v>
      </c>
      <c r="K717" s="255">
        <v>0</v>
      </c>
      <c r="L717" s="255">
        <v>0</v>
      </c>
      <c r="M717" s="255">
        <v>0</v>
      </c>
      <c r="N717" s="255">
        <v>0</v>
      </c>
      <c r="O717" s="255">
        <v>0</v>
      </c>
      <c r="P717" s="230">
        <f>+Ene!J717+Feb!J717+Mar!J717+Abr!J717+May!J717+Jun!J717+Jul!J717+Ago!J717+Set!J717+Oct!J717+Nov!J717+Dic!J717</f>
        <v>1</v>
      </c>
      <c r="Q717" s="234">
        <f>+Ene!K717+Feb!K717+Mar!K717+Abr!K717+May!K717+Jun!K717+Jul!K717+Ago!K717+Set!K717+Oct!K717+Nov!K717+Dic!K717</f>
        <v>1</v>
      </c>
      <c r="R717" s="248">
        <v>0</v>
      </c>
      <c r="S717" s="249">
        <f t="shared" si="129"/>
        <v>0</v>
      </c>
      <c r="T717" s="26">
        <f>+Ene!L717+Feb!L717+Mar!L717+Abr!L717+May!L717+Jun!L717+Jul!L717+Ago!L717+Set!L717+Oct!L717+Nov!L717+Dic!L717</f>
        <v>0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0</v>
      </c>
      <c r="W717" s="25">
        <f t="shared" si="130"/>
        <v>1</v>
      </c>
      <c r="X717" s="257">
        <v>0</v>
      </c>
      <c r="Y717" s="240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1</v>
      </c>
      <c r="AB717" s="25">
        <f>+Ene!Q717+Feb!Q717+Mar!Q717+Abr!Q717+May!Q717+Jun!Q717+Jul!Q717+Ago!Q717+Set!Q717+Oct!Q717+Nov!Q717+Dic!Q717</f>
        <v>3</v>
      </c>
      <c r="AC717" s="25">
        <f>+Ene!R717+Feb!R717+Mar!R717+Abr!R717+May!R717+Jun!R717+Jul!R717+Ago!R717+Set!R717+Oct!R717+Nov!R717+Dic!R717</f>
        <v>0</v>
      </c>
      <c r="AD717" s="25">
        <f t="shared" si="132"/>
        <v>4</v>
      </c>
      <c r="AE717" s="250">
        <v>0</v>
      </c>
      <c r="AF717" s="240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50">
        <v>0</v>
      </c>
      <c r="AM717" s="240">
        <f t="shared" si="135"/>
        <v>0</v>
      </c>
      <c r="AN717" s="266">
        <v>0</v>
      </c>
      <c r="AO717" s="230">
        <f>+Ene!W717+Feb!W717+Mar!W717+Abr!W717+May!W717+Jun!W717+Jul!W717+Ago!W717+Set!W717+Oct!W717+Nov!W717+Dic!W717</f>
        <v>0</v>
      </c>
      <c r="AP717" s="261">
        <f t="shared" si="136"/>
        <v>0</v>
      </c>
      <c r="AQ717" s="17">
        <f>+Ene!X717+Feb!X717+Mar!X717+Abr!X717+May!X717+Jun!X717+Jul!X717+Ago!X717+Set!X717+Oct!X717+Nov!X717+Dic!X717</f>
        <v>0</v>
      </c>
      <c r="AR717" s="261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50">
        <v>0</v>
      </c>
      <c r="AX717" s="240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55">
        <v>0</v>
      </c>
      <c r="K718" s="255">
        <v>0</v>
      </c>
      <c r="L718" s="255">
        <v>0</v>
      </c>
      <c r="M718" s="255">
        <v>0</v>
      </c>
      <c r="N718" s="255">
        <v>0</v>
      </c>
      <c r="O718" s="255">
        <v>0</v>
      </c>
      <c r="P718" s="230">
        <f>+Ene!J718+Feb!J718+Mar!J718+Abr!J718+May!J718+Jun!J718+Jul!J718+Ago!J718+Set!J718+Oct!J718+Nov!J718+Dic!J718</f>
        <v>6</v>
      </c>
      <c r="Q718" s="234">
        <f>+Ene!K718+Feb!K718+Mar!K718+Abr!K718+May!K718+Jun!K718+Jul!K718+Ago!K718+Set!K718+Oct!K718+Nov!K718+Dic!K718</f>
        <v>4</v>
      </c>
      <c r="R718" s="248">
        <v>0</v>
      </c>
      <c r="S718" s="249">
        <f t="shared" si="129"/>
        <v>0</v>
      </c>
      <c r="T718" s="26">
        <f>+Ene!L718+Feb!L718+Mar!L718+Abr!L718+May!L718+Jun!L718+Jul!L718+Ago!L718+Set!L718+Oct!L718+Nov!L718+Dic!L718</f>
        <v>6</v>
      </c>
      <c r="U718" s="25">
        <f>+Ene!M718+Feb!M718+Mar!M718+Abr!M718+May!M718+Jun!M718+Jul!M718+Ago!M718+Set!M718+Oct!M718+Nov!M718+Dic!M718</f>
        <v>1</v>
      </c>
      <c r="V718" s="25">
        <f>+Ene!N718+Feb!N718+Mar!N718+Abr!N718+May!N718+Jun!N718+Jul!N718+Ago!N718+Set!N718+Oct!N718+Nov!N718+Dic!N718</f>
        <v>0</v>
      </c>
      <c r="W718" s="25">
        <f t="shared" si="130"/>
        <v>7</v>
      </c>
      <c r="X718" s="257">
        <v>0</v>
      </c>
      <c r="Y718" s="240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5</v>
      </c>
      <c r="AB718" s="25">
        <f>+Ene!Q718+Feb!Q718+Mar!Q718+Abr!Q718+May!Q718+Jun!Q718+Jul!Q718+Ago!Q718+Set!Q718+Oct!Q718+Nov!Q718+Dic!Q718</f>
        <v>8</v>
      </c>
      <c r="AC718" s="25">
        <f>+Ene!R718+Feb!R718+Mar!R718+Abr!R718+May!R718+Jun!R718+Jul!R718+Ago!R718+Set!R718+Oct!R718+Nov!R718+Dic!R718</f>
        <v>0</v>
      </c>
      <c r="AD718" s="25">
        <f t="shared" si="132"/>
        <v>13</v>
      </c>
      <c r="AE718" s="250">
        <v>0</v>
      </c>
      <c r="AF718" s="240">
        <f t="shared" si="133"/>
        <v>0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1</v>
      </c>
      <c r="AK718" s="25">
        <f t="shared" si="134"/>
        <v>3</v>
      </c>
      <c r="AL718" s="250">
        <v>0</v>
      </c>
      <c r="AM718" s="240">
        <f t="shared" si="135"/>
        <v>0</v>
      </c>
      <c r="AN718" s="266">
        <v>0</v>
      </c>
      <c r="AO718" s="230">
        <f>+Ene!W718+Feb!W718+Mar!W718+Abr!W718+May!W718+Jun!W718+Jul!W718+Ago!W718+Set!W718+Oct!W718+Nov!W718+Dic!W718</f>
        <v>0</v>
      </c>
      <c r="AP718" s="261">
        <f t="shared" si="136"/>
        <v>0</v>
      </c>
      <c r="AQ718" s="17">
        <f>+Ene!X718+Feb!X718+Mar!X718+Abr!X718+May!X718+Jun!X718+Jul!X718+Ago!X718+Set!X718+Oct!X718+Nov!X718+Dic!X718</f>
        <v>0</v>
      </c>
      <c r="AR718" s="261">
        <f t="shared" si="137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0</v>
      </c>
      <c r="AW718" s="250">
        <v>0</v>
      </c>
      <c r="AX718" s="240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255">
        <v>0</v>
      </c>
      <c r="K719" s="255">
        <v>0</v>
      </c>
      <c r="L719" s="255">
        <v>0</v>
      </c>
      <c r="M719" s="255">
        <v>0</v>
      </c>
      <c r="N719" s="255">
        <v>0</v>
      </c>
      <c r="O719" s="255">
        <v>0</v>
      </c>
      <c r="P719" s="230">
        <f>+Ene!J719+Feb!J719+Mar!J719+Abr!J719+May!J719+Jun!J719+Jul!J719+Ago!J719+Set!J719+Oct!J719+Nov!J719+Dic!J719</f>
        <v>0</v>
      </c>
      <c r="Q719" s="234">
        <f>+Ene!K719+Feb!K719+Mar!K719+Abr!K719+May!K719+Jun!K719+Jul!K719+Ago!K719+Set!K719+Oct!K719+Nov!K719+Dic!K719</f>
        <v>0</v>
      </c>
      <c r="R719" s="248">
        <v>0</v>
      </c>
      <c r="S719" s="249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57">
        <v>0</v>
      </c>
      <c r="Y719" s="240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50">
        <v>0</v>
      </c>
      <c r="AF719" s="240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50">
        <v>0</v>
      </c>
      <c r="AM719" s="240">
        <f t="shared" si="135"/>
        <v>0</v>
      </c>
      <c r="AN719" s="266">
        <v>0</v>
      </c>
      <c r="AO719" s="230">
        <f>+Ene!W719+Feb!W719+Mar!W719+Abr!W719+May!W719+Jun!W719+Jul!W719+Ago!W719+Set!W719+Oct!W719+Nov!W719+Dic!W719</f>
        <v>0</v>
      </c>
      <c r="AP719" s="261">
        <f t="shared" si="136"/>
        <v>0</v>
      </c>
      <c r="AQ719" s="17">
        <f>+Ene!X719+Feb!X719+Mar!X719+Abr!X719+May!X719+Jun!X719+Jul!X719+Ago!X719+Set!X719+Oct!X719+Nov!X719+Dic!X719</f>
        <v>0</v>
      </c>
      <c r="AR719" s="261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50">
        <v>0</v>
      </c>
      <c r="AX719" s="240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255">
        <v>0</v>
      </c>
      <c r="K720" s="255">
        <v>0</v>
      </c>
      <c r="L720" s="255">
        <v>0</v>
      </c>
      <c r="M720" s="255">
        <v>0</v>
      </c>
      <c r="N720" s="255">
        <v>0</v>
      </c>
      <c r="O720" s="255">
        <v>0</v>
      </c>
      <c r="P720" s="230">
        <f>+Ene!J720+Feb!J720+Mar!J720+Abr!J720+May!J720+Jun!J720+Jul!J720+Ago!J720+Set!J720+Oct!J720+Nov!J720+Dic!J720</f>
        <v>0</v>
      </c>
      <c r="Q720" s="234">
        <f>+Ene!K720+Feb!K720+Mar!K720+Abr!K720+May!K720+Jun!K720+Jul!K720+Ago!K720+Set!K720+Oct!K720+Nov!K720+Dic!K720</f>
        <v>0</v>
      </c>
      <c r="R720" s="248">
        <v>0</v>
      </c>
      <c r="S720" s="249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57">
        <v>0</v>
      </c>
      <c r="Y720" s="240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50">
        <v>0</v>
      </c>
      <c r="AF720" s="240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50">
        <v>0</v>
      </c>
      <c r="AM720" s="240">
        <f t="shared" si="135"/>
        <v>0</v>
      </c>
      <c r="AN720" s="266">
        <v>0</v>
      </c>
      <c r="AO720" s="230">
        <f>+Ene!W720+Feb!W720+Mar!W720+Abr!W720+May!W720+Jun!W720+Jul!W720+Ago!W720+Set!W720+Oct!W720+Nov!W720+Dic!W720</f>
        <v>0</v>
      </c>
      <c r="AP720" s="261">
        <f t="shared" si="136"/>
        <v>0</v>
      </c>
      <c r="AQ720" s="17">
        <f>+Ene!X720+Feb!X720+Mar!X720+Abr!X720+May!X720+Jun!X720+Jul!X720+Ago!X720+Set!X720+Oct!X720+Nov!X720+Dic!X720</f>
        <v>0</v>
      </c>
      <c r="AR720" s="261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50">
        <v>0</v>
      </c>
      <c r="AX720" s="240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255">
        <v>0</v>
      </c>
      <c r="K721" s="255">
        <v>0</v>
      </c>
      <c r="L721" s="255">
        <v>0</v>
      </c>
      <c r="M721" s="255">
        <v>0</v>
      </c>
      <c r="N721" s="255">
        <v>0</v>
      </c>
      <c r="O721" s="255">
        <v>0</v>
      </c>
      <c r="P721" s="230">
        <f>+Ene!J721+Feb!J721+Mar!J721+Abr!J721+May!J721+Jun!J721+Jul!J721+Ago!J721+Set!J721+Oct!J721+Nov!J721+Dic!J721</f>
        <v>2</v>
      </c>
      <c r="Q721" s="234">
        <f>+Ene!K721+Feb!K721+Mar!K721+Abr!K721+May!K721+Jun!K721+Jul!K721+Ago!K721+Set!K721+Oct!K721+Nov!K721+Dic!K721</f>
        <v>1</v>
      </c>
      <c r="R721" s="248">
        <v>0</v>
      </c>
      <c r="S721" s="249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57">
        <v>0</v>
      </c>
      <c r="Y721" s="240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0</v>
      </c>
      <c r="AD721" s="25">
        <f t="shared" si="132"/>
        <v>1</v>
      </c>
      <c r="AE721" s="250">
        <v>0</v>
      </c>
      <c r="AF721" s="240">
        <f t="shared" si="133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50">
        <v>0</v>
      </c>
      <c r="AM721" s="240">
        <f t="shared" si="135"/>
        <v>0</v>
      </c>
      <c r="AN721" s="266">
        <v>0</v>
      </c>
      <c r="AO721" s="230">
        <f>+Ene!W721+Feb!W721+Mar!W721+Abr!W721+May!W721+Jun!W721+Jul!W721+Ago!W721+Set!W721+Oct!W721+Nov!W721+Dic!W721</f>
        <v>0</v>
      </c>
      <c r="AP721" s="261">
        <f t="shared" si="136"/>
        <v>0</v>
      </c>
      <c r="AQ721" s="17">
        <f>+Ene!X721+Feb!X721+Mar!X721+Abr!X721+May!X721+Jun!X721+Jul!X721+Ago!X721+Set!X721+Oct!X721+Nov!X721+Dic!X721</f>
        <v>0</v>
      </c>
      <c r="AR721" s="261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50">
        <v>0</v>
      </c>
      <c r="AX721" s="240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255">
        <v>0</v>
      </c>
      <c r="K722" s="255">
        <v>0</v>
      </c>
      <c r="L722" s="255">
        <v>0</v>
      </c>
      <c r="M722" s="255">
        <v>0</v>
      </c>
      <c r="N722" s="255">
        <v>0</v>
      </c>
      <c r="O722" s="255">
        <v>0</v>
      </c>
      <c r="P722" s="230">
        <f>+Ene!J722+Feb!J722+Mar!J722+Abr!J722+May!J722+Jun!J722+Jul!J722+Ago!J722+Set!J722+Oct!J722+Nov!J722+Dic!J722</f>
        <v>0</v>
      </c>
      <c r="Q722" s="234">
        <f>+Ene!K722+Feb!K722+Mar!K722+Abr!K722+May!K722+Jun!K722+Jul!K722+Ago!K722+Set!K722+Oct!K722+Nov!K722+Dic!K722</f>
        <v>0</v>
      </c>
      <c r="R722" s="248">
        <v>0</v>
      </c>
      <c r="S722" s="249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57">
        <v>0</v>
      </c>
      <c r="Y722" s="240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50">
        <v>0</v>
      </c>
      <c r="AF722" s="240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50">
        <v>0</v>
      </c>
      <c r="AM722" s="240">
        <f t="shared" si="135"/>
        <v>0</v>
      </c>
      <c r="AN722" s="266">
        <v>0</v>
      </c>
      <c r="AO722" s="230">
        <f>+Ene!W722+Feb!W722+Mar!W722+Abr!W722+May!W722+Jun!W722+Jul!W722+Ago!W722+Set!W722+Oct!W722+Nov!W722+Dic!W722</f>
        <v>0</v>
      </c>
      <c r="AP722" s="261">
        <f t="shared" si="136"/>
        <v>0</v>
      </c>
      <c r="AQ722" s="17">
        <f>+Ene!X722+Feb!X722+Mar!X722+Abr!X722+May!X722+Jun!X722+Jul!X722+Ago!X722+Set!X722+Oct!X722+Nov!X722+Dic!X722</f>
        <v>0</v>
      </c>
      <c r="AR722" s="261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50">
        <v>0</v>
      </c>
      <c r="AX722" s="240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255">
        <v>0</v>
      </c>
      <c r="K723" s="255">
        <v>0</v>
      </c>
      <c r="L723" s="255">
        <v>0</v>
      </c>
      <c r="M723" s="255">
        <v>0</v>
      </c>
      <c r="N723" s="255">
        <v>0</v>
      </c>
      <c r="O723" s="255">
        <v>0</v>
      </c>
      <c r="P723" s="230">
        <f>+Ene!J723+Feb!J723+Mar!J723+Abr!J723+May!J723+Jun!J723+Jul!J723+Ago!J723+Set!J723+Oct!J723+Nov!J723+Dic!J723</f>
        <v>0</v>
      </c>
      <c r="Q723" s="234">
        <f>+Ene!K723+Feb!K723+Mar!K723+Abr!K723+May!K723+Jun!K723+Jul!K723+Ago!K723+Set!K723+Oct!K723+Nov!K723+Dic!K723</f>
        <v>0</v>
      </c>
      <c r="R723" s="248">
        <v>0</v>
      </c>
      <c r="S723" s="249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57">
        <v>0</v>
      </c>
      <c r="Y723" s="240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50">
        <v>0</v>
      </c>
      <c r="AF723" s="240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50">
        <v>0</v>
      </c>
      <c r="AM723" s="240">
        <f t="shared" si="135"/>
        <v>0</v>
      </c>
      <c r="AN723" s="266">
        <v>0</v>
      </c>
      <c r="AO723" s="230">
        <f>+Ene!W723+Feb!W723+Mar!W723+Abr!W723+May!W723+Jun!W723+Jul!W723+Ago!W723+Set!W723+Oct!W723+Nov!W723+Dic!W723</f>
        <v>0</v>
      </c>
      <c r="AP723" s="261">
        <f t="shared" si="136"/>
        <v>0</v>
      </c>
      <c r="AQ723" s="17">
        <f>+Ene!X723+Feb!X723+Mar!X723+Abr!X723+May!X723+Jun!X723+Jul!X723+Ago!X723+Set!X723+Oct!X723+Nov!X723+Dic!X723</f>
        <v>0</v>
      </c>
      <c r="AR723" s="261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50">
        <v>0</v>
      </c>
      <c r="AX723" s="240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255">
        <v>0</v>
      </c>
      <c r="K724" s="255">
        <v>0</v>
      </c>
      <c r="L724" s="255">
        <v>0</v>
      </c>
      <c r="M724" s="255">
        <v>0</v>
      </c>
      <c r="N724" s="255">
        <v>0</v>
      </c>
      <c r="O724" s="255">
        <v>0</v>
      </c>
      <c r="P724" s="230">
        <f>+Ene!J724+Feb!J724+Mar!J724+Abr!J724+May!J724+Jun!J724+Jul!J724+Ago!J724+Set!J724+Oct!J724+Nov!J724+Dic!J724</f>
        <v>0</v>
      </c>
      <c r="Q724" s="234">
        <f>+Ene!K724+Feb!K724+Mar!K724+Abr!K724+May!K724+Jun!K724+Jul!K724+Ago!K724+Set!K724+Oct!K724+Nov!K724+Dic!K724</f>
        <v>0</v>
      </c>
      <c r="R724" s="248">
        <v>0</v>
      </c>
      <c r="S724" s="249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57">
        <v>0</v>
      </c>
      <c r="Y724" s="240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50">
        <v>0</v>
      </c>
      <c r="AF724" s="240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50">
        <v>0</v>
      </c>
      <c r="AM724" s="240">
        <f t="shared" si="135"/>
        <v>0</v>
      </c>
      <c r="AN724" s="266">
        <v>0</v>
      </c>
      <c r="AO724" s="230">
        <f>+Ene!W724+Feb!W724+Mar!W724+Abr!W724+May!W724+Jun!W724+Jul!W724+Ago!W724+Set!W724+Oct!W724+Nov!W724+Dic!W724</f>
        <v>0</v>
      </c>
      <c r="AP724" s="261">
        <f t="shared" si="136"/>
        <v>0</v>
      </c>
      <c r="AQ724" s="17">
        <f>+Ene!X724+Feb!X724+Mar!X724+Abr!X724+May!X724+Jun!X724+Jul!X724+Ago!X724+Set!X724+Oct!X724+Nov!X724+Dic!X724</f>
        <v>0</v>
      </c>
      <c r="AR724" s="261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50">
        <v>0</v>
      </c>
      <c r="AX724" s="240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255">
        <v>0</v>
      </c>
      <c r="K725" s="255">
        <v>0</v>
      </c>
      <c r="L725" s="255">
        <v>0</v>
      </c>
      <c r="M725" s="255">
        <v>0</v>
      </c>
      <c r="N725" s="255">
        <v>0</v>
      </c>
      <c r="O725" s="255">
        <v>0</v>
      </c>
      <c r="P725" s="230">
        <f>+Ene!J725+Feb!J725+Mar!J725+Abr!J725+May!J725+Jun!J725+Jul!J725+Ago!J725+Set!J725+Oct!J725+Nov!J725+Dic!J725</f>
        <v>0</v>
      </c>
      <c r="Q725" s="234">
        <f>+Ene!K725+Feb!K725+Mar!K725+Abr!K725+May!K725+Jun!K725+Jul!K725+Ago!K725+Set!K725+Oct!K725+Nov!K725+Dic!K725</f>
        <v>0</v>
      </c>
      <c r="R725" s="248">
        <v>0</v>
      </c>
      <c r="S725" s="249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57">
        <v>0</v>
      </c>
      <c r="Y725" s="240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50">
        <v>0</v>
      </c>
      <c r="AF725" s="240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50">
        <v>0</v>
      </c>
      <c r="AM725" s="240">
        <f t="shared" si="135"/>
        <v>0</v>
      </c>
      <c r="AN725" s="266">
        <v>0</v>
      </c>
      <c r="AO725" s="230">
        <f>+Ene!W725+Feb!W725+Mar!W725+Abr!W725+May!W725+Jun!W725+Jul!W725+Ago!W725+Set!W725+Oct!W725+Nov!W725+Dic!W725</f>
        <v>0</v>
      </c>
      <c r="AP725" s="261">
        <f t="shared" si="136"/>
        <v>0</v>
      </c>
      <c r="AQ725" s="17">
        <f>+Ene!X725+Feb!X725+Mar!X725+Abr!X725+May!X725+Jun!X725+Jul!X725+Ago!X725+Set!X725+Oct!X725+Nov!X725+Dic!X725</f>
        <v>0</v>
      </c>
      <c r="AR725" s="261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50">
        <v>0</v>
      </c>
      <c r="AX725" s="240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255">
        <v>0</v>
      </c>
      <c r="K726" s="255">
        <v>0</v>
      </c>
      <c r="L726" s="255">
        <v>0</v>
      </c>
      <c r="M726" s="255">
        <v>0</v>
      </c>
      <c r="N726" s="255">
        <v>0</v>
      </c>
      <c r="O726" s="255">
        <v>0</v>
      </c>
      <c r="P726" s="230">
        <f>+Ene!J726+Feb!J726+Mar!J726+Abr!J726+May!J726+Jun!J726+Jul!J726+Ago!J726+Set!J726+Oct!J726+Nov!J726+Dic!J726</f>
        <v>0</v>
      </c>
      <c r="Q726" s="234">
        <f>+Ene!K726+Feb!K726+Mar!K726+Abr!K726+May!K726+Jun!K726+Jul!K726+Ago!K726+Set!K726+Oct!K726+Nov!K726+Dic!K726</f>
        <v>0</v>
      </c>
      <c r="R726" s="248">
        <v>0</v>
      </c>
      <c r="S726" s="249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57">
        <v>0</v>
      </c>
      <c r="Y726" s="240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50">
        <v>0</v>
      </c>
      <c r="AF726" s="240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50">
        <v>0</v>
      </c>
      <c r="AM726" s="240">
        <f t="shared" si="135"/>
        <v>0</v>
      </c>
      <c r="AN726" s="266">
        <v>0</v>
      </c>
      <c r="AO726" s="230">
        <f>+Ene!W726+Feb!W726+Mar!W726+Abr!W726+May!W726+Jun!W726+Jul!W726+Ago!W726+Set!W726+Oct!W726+Nov!W726+Dic!W726</f>
        <v>0</v>
      </c>
      <c r="AP726" s="261">
        <f t="shared" si="136"/>
        <v>0</v>
      </c>
      <c r="AQ726" s="17">
        <f>+Ene!X726+Feb!X726+Mar!X726+Abr!X726+May!X726+Jun!X726+Jul!X726+Ago!X726+Set!X726+Oct!X726+Nov!X726+Dic!X726</f>
        <v>0</v>
      </c>
      <c r="AR726" s="261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50">
        <v>0</v>
      </c>
      <c r="AX726" s="240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255">
        <v>0</v>
      </c>
      <c r="K727" s="255">
        <v>0</v>
      </c>
      <c r="L727" s="255">
        <v>0</v>
      </c>
      <c r="M727" s="255">
        <v>0</v>
      </c>
      <c r="N727" s="255">
        <v>0</v>
      </c>
      <c r="O727" s="255">
        <v>0</v>
      </c>
      <c r="P727" s="230">
        <f>+Ene!J727+Feb!J727+Mar!J727+Abr!J727+May!J727+Jun!J727+Jul!J727+Ago!J727+Set!J727+Oct!J727+Nov!J727+Dic!J727</f>
        <v>0</v>
      </c>
      <c r="Q727" s="234">
        <f>+Ene!K727+Feb!K727+Mar!K727+Abr!K727+May!K727+Jun!K727+Jul!K727+Ago!K727+Set!K727+Oct!K727+Nov!K727+Dic!K727</f>
        <v>0</v>
      </c>
      <c r="R727" s="248">
        <v>0</v>
      </c>
      <c r="S727" s="249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57">
        <v>0</v>
      </c>
      <c r="Y727" s="240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50">
        <v>0</v>
      </c>
      <c r="AF727" s="240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50">
        <v>0</v>
      </c>
      <c r="AM727" s="240">
        <f t="shared" si="135"/>
        <v>0</v>
      </c>
      <c r="AN727" s="266">
        <v>0</v>
      </c>
      <c r="AO727" s="230">
        <f>+Ene!W727+Feb!W727+Mar!W727+Abr!W727+May!W727+Jun!W727+Jul!W727+Ago!W727+Set!W727+Oct!W727+Nov!W727+Dic!W727</f>
        <v>0</v>
      </c>
      <c r="AP727" s="261">
        <f t="shared" si="136"/>
        <v>0</v>
      </c>
      <c r="AQ727" s="17">
        <f>+Ene!X727+Feb!X727+Mar!X727+Abr!X727+May!X727+Jun!X727+Jul!X727+Ago!X727+Set!X727+Oct!X727+Nov!X727+Dic!X727</f>
        <v>0</v>
      </c>
      <c r="AR727" s="261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50">
        <v>0</v>
      </c>
      <c r="AX727" s="240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255">
        <v>0</v>
      </c>
      <c r="K728" s="255">
        <v>0</v>
      </c>
      <c r="L728" s="255">
        <v>0</v>
      </c>
      <c r="M728" s="255">
        <v>0</v>
      </c>
      <c r="N728" s="255">
        <v>0</v>
      </c>
      <c r="O728" s="255">
        <v>0</v>
      </c>
      <c r="P728" s="230">
        <f>+Ene!J728+Feb!J728+Mar!J728+Abr!J728+May!J728+Jun!J728+Jul!J728+Ago!J728+Set!J728+Oct!J728+Nov!J728+Dic!J728</f>
        <v>0</v>
      </c>
      <c r="Q728" s="234">
        <f>+Ene!K728+Feb!K728+Mar!K728+Abr!K728+May!K728+Jun!K728+Jul!K728+Ago!K728+Set!K728+Oct!K728+Nov!K728+Dic!K728</f>
        <v>0</v>
      </c>
      <c r="R728" s="248">
        <v>0</v>
      </c>
      <c r="S728" s="249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57">
        <v>0</v>
      </c>
      <c r="Y728" s="240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50">
        <v>0</v>
      </c>
      <c r="AF728" s="240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50">
        <v>0</v>
      </c>
      <c r="AM728" s="240">
        <f t="shared" si="135"/>
        <v>0</v>
      </c>
      <c r="AN728" s="266">
        <v>0</v>
      </c>
      <c r="AO728" s="230">
        <f>+Ene!W728+Feb!W728+Mar!W728+Abr!W728+May!W728+Jun!W728+Jul!W728+Ago!W728+Set!W728+Oct!W728+Nov!W728+Dic!W728</f>
        <v>0</v>
      </c>
      <c r="AP728" s="261">
        <f t="shared" si="136"/>
        <v>0</v>
      </c>
      <c r="AQ728" s="17">
        <f>+Ene!X728+Feb!X728+Mar!X728+Abr!X728+May!X728+Jun!X728+Jul!X728+Ago!X728+Set!X728+Oct!X728+Nov!X728+Dic!X728</f>
        <v>0</v>
      </c>
      <c r="AR728" s="261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50">
        <v>0</v>
      </c>
      <c r="AX728" s="240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255">
        <v>0</v>
      </c>
      <c r="K729" s="255">
        <v>12</v>
      </c>
      <c r="L729" s="255">
        <v>5</v>
      </c>
      <c r="M729" s="255">
        <v>12</v>
      </c>
      <c r="N729" s="255">
        <v>12</v>
      </c>
      <c r="O729" s="255">
        <v>29</v>
      </c>
      <c r="P729" s="230">
        <f>+Ene!J729+Feb!J729+Mar!J729+Abr!J729+May!J729+Jun!J729+Jul!J729+Ago!J729+Set!J729+Oct!J729+Nov!J729+Dic!J729</f>
        <v>1</v>
      </c>
      <c r="Q729" s="234">
        <f>+Ene!K729+Feb!K729+Mar!K729+Abr!K729+May!K729+Jun!K729+Jul!K729+Ago!K729+Set!K729+Oct!K729+Nov!K729+Dic!K729</f>
        <v>0</v>
      </c>
      <c r="R729" s="248">
        <v>0</v>
      </c>
      <c r="S729" s="249">
        <f t="shared" si="129"/>
        <v>0</v>
      </c>
      <c r="T729" s="26">
        <f>+Ene!L729+Feb!L729+Mar!L729+Abr!L729+May!L729+Jun!L729+Jul!L729+Ago!L729+Set!L729+Oct!L729+Nov!L729+Dic!L729</f>
        <v>2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1</v>
      </c>
      <c r="W729" s="25">
        <f t="shared" si="130"/>
        <v>3</v>
      </c>
      <c r="X729" s="257">
        <v>29</v>
      </c>
      <c r="Y729" s="240">
        <f t="shared" si="131"/>
        <v>10.344827586206897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5</v>
      </c>
      <c r="AB729" s="25">
        <f>+Ene!Q729+Feb!Q729+Mar!Q729+Abr!Q729+May!Q729+Jun!Q729+Jul!Q729+Ago!Q729+Set!Q729+Oct!Q729+Nov!Q729+Dic!Q729</f>
        <v>5</v>
      </c>
      <c r="AC729" s="25">
        <f>+Ene!R729+Feb!R729+Mar!R729+Abr!R729+May!R729+Jun!R729+Jul!R729+Ago!R729+Set!R729+Oct!R729+Nov!R729+Dic!R729</f>
        <v>1</v>
      </c>
      <c r="AD729" s="25">
        <f t="shared" si="132"/>
        <v>11</v>
      </c>
      <c r="AE729" s="250">
        <v>29</v>
      </c>
      <c r="AF729" s="240">
        <f t="shared" si="133"/>
        <v>37.931034482758619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0</v>
      </c>
      <c r="AL729" s="250">
        <v>29</v>
      </c>
      <c r="AM729" s="240">
        <f t="shared" si="135"/>
        <v>0</v>
      </c>
      <c r="AN729" s="266">
        <v>12</v>
      </c>
      <c r="AO729" s="230">
        <f>+Ene!W729+Feb!W729+Mar!W729+Abr!W729+May!W729+Jun!W729+Jul!W729+Ago!W729+Set!W729+Oct!W729+Nov!W729+Dic!W729</f>
        <v>0</v>
      </c>
      <c r="AP729" s="261">
        <f t="shared" si="136"/>
        <v>0</v>
      </c>
      <c r="AQ729" s="17">
        <f>+Ene!X729+Feb!X729+Mar!X729+Abr!X729+May!X729+Jun!X729+Jul!X729+Ago!X729+Set!X729+Oct!X729+Nov!X729+Dic!X729</f>
        <v>0</v>
      </c>
      <c r="AR729" s="261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50">
        <v>29</v>
      </c>
      <c r="AX729" s="240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255">
        <v>0</v>
      </c>
      <c r="K730" s="255">
        <v>0</v>
      </c>
      <c r="L730" s="255">
        <v>0</v>
      </c>
      <c r="M730" s="255">
        <v>0</v>
      </c>
      <c r="N730" s="255">
        <v>0</v>
      </c>
      <c r="O730" s="255">
        <v>0</v>
      </c>
      <c r="P730" s="230">
        <f>+Ene!J730+Feb!J730+Mar!J730+Abr!J730+May!J730+Jun!J730+Jul!J730+Ago!J730+Set!J730+Oct!J730+Nov!J730+Dic!J730</f>
        <v>0</v>
      </c>
      <c r="Q730" s="234">
        <f>+Ene!K730+Feb!K730+Mar!K730+Abr!K730+May!K730+Jun!K730+Jul!K730+Ago!K730+Set!K730+Oct!K730+Nov!K730+Dic!K730</f>
        <v>0</v>
      </c>
      <c r="R730" s="248">
        <v>0</v>
      </c>
      <c r="S730" s="249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57">
        <v>0</v>
      </c>
      <c r="Y730" s="240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50">
        <v>0</v>
      </c>
      <c r="AF730" s="240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50">
        <v>0</v>
      </c>
      <c r="AM730" s="240">
        <f t="shared" si="135"/>
        <v>0</v>
      </c>
      <c r="AN730" s="266">
        <v>0</v>
      </c>
      <c r="AO730" s="230">
        <f>+Ene!W730+Feb!W730+Mar!W730+Abr!W730+May!W730+Jun!W730+Jul!W730+Ago!W730+Set!W730+Oct!W730+Nov!W730+Dic!W730</f>
        <v>0</v>
      </c>
      <c r="AP730" s="261">
        <f t="shared" si="136"/>
        <v>0</v>
      </c>
      <c r="AQ730" s="17">
        <f>+Ene!X730+Feb!X730+Mar!X730+Abr!X730+May!X730+Jun!X730+Jul!X730+Ago!X730+Set!X730+Oct!X730+Nov!X730+Dic!X730</f>
        <v>0</v>
      </c>
      <c r="AR730" s="261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50">
        <v>0</v>
      </c>
      <c r="AX730" s="240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255">
        <v>0</v>
      </c>
      <c r="K731" s="255">
        <v>0</v>
      </c>
      <c r="L731" s="255">
        <v>0</v>
      </c>
      <c r="M731" s="255">
        <v>0</v>
      </c>
      <c r="N731" s="255">
        <v>0</v>
      </c>
      <c r="O731" s="255">
        <v>0</v>
      </c>
      <c r="P731" s="230">
        <f>+Ene!J731+Feb!J731+Mar!J731+Abr!J731+May!J731+Jun!J731+Jul!J731+Ago!J731+Set!J731+Oct!J731+Nov!J731+Dic!J731</f>
        <v>0</v>
      </c>
      <c r="Q731" s="234">
        <f>+Ene!K731+Feb!K731+Mar!K731+Abr!K731+May!K731+Jun!K731+Jul!K731+Ago!K731+Set!K731+Oct!K731+Nov!K731+Dic!K731</f>
        <v>0</v>
      </c>
      <c r="R731" s="248">
        <v>0</v>
      </c>
      <c r="S731" s="249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57">
        <v>0</v>
      </c>
      <c r="Y731" s="240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50">
        <v>0</v>
      </c>
      <c r="AF731" s="240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50">
        <v>0</v>
      </c>
      <c r="AM731" s="240">
        <f t="shared" si="135"/>
        <v>0</v>
      </c>
      <c r="AN731" s="266">
        <v>0</v>
      </c>
      <c r="AO731" s="230">
        <f>+Ene!W731+Feb!W731+Mar!W731+Abr!W731+May!W731+Jun!W731+Jul!W731+Ago!W731+Set!W731+Oct!W731+Nov!W731+Dic!W731</f>
        <v>0</v>
      </c>
      <c r="AP731" s="261">
        <f t="shared" si="136"/>
        <v>0</v>
      </c>
      <c r="AQ731" s="17">
        <f>+Ene!X731+Feb!X731+Mar!X731+Abr!X731+May!X731+Jun!X731+Jul!X731+Ago!X731+Set!X731+Oct!X731+Nov!X731+Dic!X731</f>
        <v>0</v>
      </c>
      <c r="AR731" s="261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50">
        <v>0</v>
      </c>
      <c r="AX731" s="240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255">
        <v>0</v>
      </c>
      <c r="K732" s="255">
        <v>0</v>
      </c>
      <c r="L732" s="255">
        <v>0</v>
      </c>
      <c r="M732" s="255">
        <v>0</v>
      </c>
      <c r="N732" s="255">
        <v>0</v>
      </c>
      <c r="O732" s="255">
        <v>0</v>
      </c>
      <c r="P732" s="230">
        <f>+Ene!J732+Feb!J732+Mar!J732+Abr!J732+May!J732+Jun!J732+Jul!J732+Ago!J732+Set!J732+Oct!J732+Nov!J732+Dic!J732</f>
        <v>1</v>
      </c>
      <c r="Q732" s="234">
        <f>+Ene!K732+Feb!K732+Mar!K732+Abr!K732+May!K732+Jun!K732+Jul!K732+Ago!K732+Set!K732+Oct!K732+Nov!K732+Dic!K732</f>
        <v>1</v>
      </c>
      <c r="R732" s="248">
        <v>0</v>
      </c>
      <c r="S732" s="249">
        <f t="shared" si="129"/>
        <v>0</v>
      </c>
      <c r="T732" s="26">
        <f>+Ene!L732+Feb!L732+Mar!L732+Abr!L732+May!L732+Jun!L732+Jul!L732+Ago!L732+Set!L732+Oct!L732+Nov!L732+Dic!L732</f>
        <v>0</v>
      </c>
      <c r="U732" s="25">
        <f>+Ene!M732+Feb!M732+Mar!M732+Abr!M732+May!M732+Jun!M732+Jul!M732+Ago!M732+Set!M732+Oct!M732+Nov!M732+Dic!M732</f>
        <v>1</v>
      </c>
      <c r="V732" s="25">
        <f>+Ene!N732+Feb!N732+Mar!N732+Abr!N732+May!N732+Jun!N732+Jul!N732+Ago!N732+Set!N732+Oct!N732+Nov!N732+Dic!N732</f>
        <v>2</v>
      </c>
      <c r="W732" s="25">
        <f t="shared" si="130"/>
        <v>3</v>
      </c>
      <c r="X732" s="257">
        <v>0</v>
      </c>
      <c r="Y732" s="240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4</v>
      </c>
      <c r="AB732" s="25">
        <f>+Ene!Q732+Feb!Q732+Mar!Q732+Abr!Q732+May!Q732+Jun!Q732+Jul!Q732+Ago!Q732+Set!Q732+Oct!Q732+Nov!Q732+Dic!Q732</f>
        <v>3</v>
      </c>
      <c r="AC732" s="25">
        <f>+Ene!R732+Feb!R732+Mar!R732+Abr!R732+May!R732+Jun!R732+Jul!R732+Ago!R732+Set!R732+Oct!R732+Nov!R732+Dic!R732</f>
        <v>0</v>
      </c>
      <c r="AD732" s="25">
        <f t="shared" si="132"/>
        <v>7</v>
      </c>
      <c r="AE732" s="250">
        <v>0</v>
      </c>
      <c r="AF732" s="240">
        <f t="shared" si="133"/>
        <v>0</v>
      </c>
      <c r="AG732" s="26">
        <f>+Ene!S732+Feb!S732+Mar!S732+Abr!S732+May!S732+Jun!S732+Jul!S732+Ago!S732+Set!S732+Oct!S732+Nov!S732+Dic!S732</f>
        <v>1</v>
      </c>
      <c r="AH732" s="25">
        <f>+Ene!T732+Feb!T732+Mar!T732+Abr!T732+May!T732+Jun!T732+Jul!T732+Ago!T732+Set!T732+Oct!T732+Nov!T732+Dic!T732</f>
        <v>1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2</v>
      </c>
      <c r="AL732" s="250">
        <v>0</v>
      </c>
      <c r="AM732" s="240">
        <f t="shared" si="135"/>
        <v>0</v>
      </c>
      <c r="AN732" s="266">
        <v>0</v>
      </c>
      <c r="AO732" s="230">
        <f>+Ene!W732+Feb!W732+Mar!W732+Abr!W732+May!W732+Jun!W732+Jul!W732+Ago!W732+Set!W732+Oct!W732+Nov!W732+Dic!W732</f>
        <v>1</v>
      </c>
      <c r="AP732" s="261">
        <f t="shared" si="136"/>
        <v>0</v>
      </c>
      <c r="AQ732" s="17">
        <f>+Ene!X732+Feb!X732+Mar!X732+Abr!X732+May!X732+Jun!X732+Jul!X732+Ago!X732+Set!X732+Oct!X732+Nov!X732+Dic!X732</f>
        <v>1</v>
      </c>
      <c r="AR732" s="261">
        <f t="shared" si="137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0</v>
      </c>
      <c r="AW732" s="250">
        <v>0</v>
      </c>
      <c r="AX732" s="240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255">
        <v>0</v>
      </c>
      <c r="K733" s="255">
        <v>0</v>
      </c>
      <c r="L733" s="255">
        <v>0</v>
      </c>
      <c r="M733" s="255">
        <v>0</v>
      </c>
      <c r="N733" s="255">
        <v>0</v>
      </c>
      <c r="O733" s="255">
        <v>0</v>
      </c>
      <c r="P733" s="230">
        <f>+Ene!J733+Feb!J733+Mar!J733+Abr!J733+May!J733+Jun!J733+Jul!J733+Ago!J733+Set!J733+Oct!J733+Nov!J733+Dic!J733</f>
        <v>1</v>
      </c>
      <c r="Q733" s="234">
        <f>+Ene!K733+Feb!K733+Mar!K733+Abr!K733+May!K733+Jun!K733+Jul!K733+Ago!K733+Set!K733+Oct!K733+Nov!K733+Dic!K733</f>
        <v>3</v>
      </c>
      <c r="R733" s="248">
        <v>0</v>
      </c>
      <c r="S733" s="249">
        <f t="shared" si="129"/>
        <v>0</v>
      </c>
      <c r="T733" s="26">
        <f>+Ene!L733+Feb!L733+Mar!L733+Abr!L733+May!L733+Jun!L733+Jul!L733+Ago!L733+Set!L733+Oct!L733+Nov!L733+Dic!L733</f>
        <v>3</v>
      </c>
      <c r="U733" s="25">
        <f>+Ene!M733+Feb!M733+Mar!M733+Abr!M733+May!M733+Jun!M733+Jul!M733+Ago!M733+Set!M733+Oct!M733+Nov!M733+Dic!M733</f>
        <v>3</v>
      </c>
      <c r="V733" s="25">
        <f>+Ene!N733+Feb!N733+Mar!N733+Abr!N733+May!N733+Jun!N733+Jul!N733+Ago!N733+Set!N733+Oct!N733+Nov!N733+Dic!N733</f>
        <v>0</v>
      </c>
      <c r="W733" s="25">
        <f t="shared" si="130"/>
        <v>6</v>
      </c>
      <c r="X733" s="257">
        <v>0</v>
      </c>
      <c r="Y733" s="240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1</v>
      </c>
      <c r="AB733" s="25">
        <f>+Ene!Q733+Feb!Q733+Mar!Q733+Abr!Q733+May!Q733+Jun!Q733+Jul!Q733+Ago!Q733+Set!Q733+Oct!Q733+Nov!Q733+Dic!Q733</f>
        <v>2</v>
      </c>
      <c r="AC733" s="25">
        <f>+Ene!R733+Feb!R733+Mar!R733+Abr!R733+May!R733+Jun!R733+Jul!R733+Ago!R733+Set!R733+Oct!R733+Nov!R733+Dic!R733</f>
        <v>3</v>
      </c>
      <c r="AD733" s="25">
        <f t="shared" si="132"/>
        <v>6</v>
      </c>
      <c r="AE733" s="250">
        <v>0</v>
      </c>
      <c r="AF733" s="240">
        <f t="shared" si="133"/>
        <v>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0</v>
      </c>
      <c r="AL733" s="250">
        <v>0</v>
      </c>
      <c r="AM733" s="240">
        <f t="shared" si="135"/>
        <v>0</v>
      </c>
      <c r="AN733" s="266">
        <v>0</v>
      </c>
      <c r="AO733" s="230">
        <f>+Ene!W733+Feb!W733+Mar!W733+Abr!W733+May!W733+Jun!W733+Jul!W733+Ago!W733+Set!W733+Oct!W733+Nov!W733+Dic!W733</f>
        <v>1</v>
      </c>
      <c r="AP733" s="261">
        <f t="shared" si="136"/>
        <v>0</v>
      </c>
      <c r="AQ733" s="17">
        <f>+Ene!X733+Feb!X733+Mar!X733+Abr!X733+May!X733+Jun!X733+Jul!X733+Ago!X733+Set!X733+Oct!X733+Nov!X733+Dic!X733</f>
        <v>1</v>
      </c>
      <c r="AR733" s="261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50">
        <v>0</v>
      </c>
      <c r="AX733" s="240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255">
        <v>0</v>
      </c>
      <c r="K734" s="255">
        <v>0</v>
      </c>
      <c r="L734" s="255">
        <v>0</v>
      </c>
      <c r="M734" s="255">
        <v>0</v>
      </c>
      <c r="N734" s="255">
        <v>0</v>
      </c>
      <c r="O734" s="255">
        <v>0</v>
      </c>
      <c r="P734" s="230">
        <f>+Ene!J734+Feb!J734+Mar!J734+Abr!J734+May!J734+Jun!J734+Jul!J734+Ago!J734+Set!J734+Oct!J734+Nov!J734+Dic!J734</f>
        <v>0</v>
      </c>
      <c r="Q734" s="234">
        <f>+Ene!K734+Feb!K734+Mar!K734+Abr!K734+May!K734+Jun!K734+Jul!K734+Ago!K734+Set!K734+Oct!K734+Nov!K734+Dic!K734</f>
        <v>0</v>
      </c>
      <c r="R734" s="248">
        <v>0</v>
      </c>
      <c r="S734" s="249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57">
        <v>0</v>
      </c>
      <c r="Y734" s="240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50">
        <v>0</v>
      </c>
      <c r="AF734" s="240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50">
        <v>0</v>
      </c>
      <c r="AM734" s="240">
        <f t="shared" si="135"/>
        <v>0</v>
      </c>
      <c r="AN734" s="266">
        <v>0</v>
      </c>
      <c r="AO734" s="230">
        <f>+Ene!W734+Feb!W734+Mar!W734+Abr!W734+May!W734+Jun!W734+Jul!W734+Ago!W734+Set!W734+Oct!W734+Nov!W734+Dic!W734</f>
        <v>0</v>
      </c>
      <c r="AP734" s="261">
        <f t="shared" si="136"/>
        <v>0</v>
      </c>
      <c r="AQ734" s="17">
        <f>+Ene!X734+Feb!X734+Mar!X734+Abr!X734+May!X734+Jun!X734+Jul!X734+Ago!X734+Set!X734+Oct!X734+Nov!X734+Dic!X734</f>
        <v>0</v>
      </c>
      <c r="AR734" s="261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50">
        <v>0</v>
      </c>
      <c r="AX734" s="240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255">
        <v>0</v>
      </c>
      <c r="K735" s="255">
        <v>0</v>
      </c>
      <c r="L735" s="255">
        <v>0</v>
      </c>
      <c r="M735" s="255">
        <v>0</v>
      </c>
      <c r="N735" s="255">
        <v>0</v>
      </c>
      <c r="O735" s="255">
        <v>0</v>
      </c>
      <c r="P735" s="230">
        <f>+Ene!J735+Feb!J735+Mar!J735+Abr!J735+May!J735+Jun!J735+Jul!J735+Ago!J735+Set!J735+Oct!J735+Nov!J735+Dic!J735</f>
        <v>0</v>
      </c>
      <c r="Q735" s="234">
        <f>+Ene!K735+Feb!K735+Mar!K735+Abr!K735+May!K735+Jun!K735+Jul!K735+Ago!K735+Set!K735+Oct!K735+Nov!K735+Dic!K735</f>
        <v>0</v>
      </c>
      <c r="R735" s="248">
        <v>0</v>
      </c>
      <c r="S735" s="249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30"/>
        <v>2</v>
      </c>
      <c r="X735" s="257">
        <v>0</v>
      </c>
      <c r="Y735" s="240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2</v>
      </c>
      <c r="AB735" s="25">
        <f>+Ene!Q735+Feb!Q735+Mar!Q735+Abr!Q735+May!Q735+Jun!Q735+Jul!Q735+Ago!Q735+Set!Q735+Oct!Q735+Nov!Q735+Dic!Q735</f>
        <v>3</v>
      </c>
      <c r="AC735" s="25">
        <f>+Ene!R735+Feb!R735+Mar!R735+Abr!R735+May!R735+Jun!R735+Jul!R735+Ago!R735+Set!R735+Oct!R735+Nov!R735+Dic!R735</f>
        <v>1</v>
      </c>
      <c r="AD735" s="25">
        <f t="shared" si="132"/>
        <v>6</v>
      </c>
      <c r="AE735" s="250">
        <v>0</v>
      </c>
      <c r="AF735" s="240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50">
        <v>0</v>
      </c>
      <c r="AM735" s="240">
        <f t="shared" si="135"/>
        <v>0</v>
      </c>
      <c r="AN735" s="266">
        <v>0</v>
      </c>
      <c r="AO735" s="230">
        <f>+Ene!W735+Feb!W735+Mar!W735+Abr!W735+May!W735+Jun!W735+Jul!W735+Ago!W735+Set!W735+Oct!W735+Nov!W735+Dic!W735</f>
        <v>0</v>
      </c>
      <c r="AP735" s="261">
        <f t="shared" si="136"/>
        <v>0</v>
      </c>
      <c r="AQ735" s="17">
        <f>+Ene!X735+Feb!X735+Mar!X735+Abr!X735+May!X735+Jun!X735+Jul!X735+Ago!X735+Set!X735+Oct!X735+Nov!X735+Dic!X735</f>
        <v>0</v>
      </c>
      <c r="AR735" s="261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50">
        <v>0</v>
      </c>
      <c r="AX735" s="240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255">
        <v>0</v>
      </c>
      <c r="K736" s="255">
        <v>0</v>
      </c>
      <c r="L736" s="255">
        <v>0</v>
      </c>
      <c r="M736" s="255">
        <v>0</v>
      </c>
      <c r="N736" s="255">
        <v>0</v>
      </c>
      <c r="O736" s="255">
        <v>0</v>
      </c>
      <c r="P736" s="230">
        <f>+Ene!J736+Feb!J736+Mar!J736+Abr!J736+May!J736+Jun!J736+Jul!J736+Ago!J736+Set!J736+Oct!J736+Nov!J736+Dic!J736</f>
        <v>0</v>
      </c>
      <c r="Q736" s="234">
        <f>+Ene!K736+Feb!K736+Mar!K736+Abr!K736+May!K736+Jun!K736+Jul!K736+Ago!K736+Set!K736+Oct!K736+Nov!K736+Dic!K736</f>
        <v>0</v>
      </c>
      <c r="R736" s="248">
        <v>0</v>
      </c>
      <c r="S736" s="249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57">
        <v>0</v>
      </c>
      <c r="Y736" s="240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50">
        <v>0</v>
      </c>
      <c r="AF736" s="240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50">
        <v>0</v>
      </c>
      <c r="AM736" s="240">
        <f t="shared" si="135"/>
        <v>0</v>
      </c>
      <c r="AN736" s="266">
        <v>0</v>
      </c>
      <c r="AO736" s="230">
        <f>+Ene!W736+Feb!W736+Mar!W736+Abr!W736+May!W736+Jun!W736+Jul!W736+Ago!W736+Set!W736+Oct!W736+Nov!W736+Dic!W736</f>
        <v>0</v>
      </c>
      <c r="AP736" s="261">
        <f t="shared" si="136"/>
        <v>0</v>
      </c>
      <c r="AQ736" s="17">
        <f>+Ene!X736+Feb!X736+Mar!X736+Abr!X736+May!X736+Jun!X736+Jul!X736+Ago!X736+Set!X736+Oct!X736+Nov!X736+Dic!X736</f>
        <v>0</v>
      </c>
      <c r="AR736" s="261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50">
        <v>0</v>
      </c>
      <c r="AX736" s="240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255">
        <v>0</v>
      </c>
      <c r="K737" s="255">
        <v>0</v>
      </c>
      <c r="L737" s="255">
        <v>0</v>
      </c>
      <c r="M737" s="255">
        <v>0</v>
      </c>
      <c r="N737" s="255">
        <v>0</v>
      </c>
      <c r="O737" s="255">
        <v>0</v>
      </c>
      <c r="P737" s="230">
        <f>+Ene!J737+Feb!J737+Mar!J737+Abr!J737+May!J737+Jun!J737+Jul!J737+Ago!J737+Set!J737+Oct!J737+Nov!J737+Dic!J737</f>
        <v>0</v>
      </c>
      <c r="Q737" s="234">
        <f>+Ene!K737+Feb!K737+Mar!K737+Abr!K737+May!K737+Jun!K737+Jul!K737+Ago!K737+Set!K737+Oct!K737+Nov!K737+Dic!K737</f>
        <v>0</v>
      </c>
      <c r="R737" s="248">
        <v>0</v>
      </c>
      <c r="S737" s="249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57">
        <v>0</v>
      </c>
      <c r="Y737" s="240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50">
        <v>0</v>
      </c>
      <c r="AF737" s="240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50">
        <v>0</v>
      </c>
      <c r="AM737" s="240">
        <f t="shared" si="135"/>
        <v>0</v>
      </c>
      <c r="AN737" s="266">
        <v>0</v>
      </c>
      <c r="AO737" s="230">
        <f>+Ene!W737+Feb!W737+Mar!W737+Abr!W737+May!W737+Jun!W737+Jul!W737+Ago!W737+Set!W737+Oct!W737+Nov!W737+Dic!W737</f>
        <v>0</v>
      </c>
      <c r="AP737" s="261">
        <f t="shared" si="136"/>
        <v>0</v>
      </c>
      <c r="AQ737" s="17">
        <f>+Ene!X737+Feb!X737+Mar!X737+Abr!X737+May!X737+Jun!X737+Jul!X737+Ago!X737+Set!X737+Oct!X737+Nov!X737+Dic!X737</f>
        <v>0</v>
      </c>
      <c r="AR737" s="261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50">
        <v>0</v>
      </c>
      <c r="AX737" s="240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255">
        <v>0</v>
      </c>
      <c r="K738" s="255">
        <v>0</v>
      </c>
      <c r="L738" s="255">
        <v>0</v>
      </c>
      <c r="M738" s="255">
        <v>0</v>
      </c>
      <c r="N738" s="255">
        <v>0</v>
      </c>
      <c r="O738" s="255">
        <v>0</v>
      </c>
      <c r="P738" s="230">
        <f>+Ene!J738+Feb!J738+Mar!J738+Abr!J738+May!J738+Jun!J738+Jul!J738+Ago!J738+Set!J738+Oct!J738+Nov!J738+Dic!J738</f>
        <v>0</v>
      </c>
      <c r="Q738" s="234">
        <f>+Ene!K738+Feb!K738+Mar!K738+Abr!K738+May!K738+Jun!K738+Jul!K738+Ago!K738+Set!K738+Oct!K738+Nov!K738+Dic!K738</f>
        <v>0</v>
      </c>
      <c r="R738" s="248">
        <v>0</v>
      </c>
      <c r="S738" s="249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57">
        <v>0</v>
      </c>
      <c r="Y738" s="240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50">
        <v>0</v>
      </c>
      <c r="AF738" s="240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50">
        <v>0</v>
      </c>
      <c r="AM738" s="240">
        <f t="shared" si="135"/>
        <v>0</v>
      </c>
      <c r="AN738" s="266">
        <v>0</v>
      </c>
      <c r="AO738" s="230">
        <f>+Ene!W738+Feb!W738+Mar!W738+Abr!W738+May!W738+Jun!W738+Jul!W738+Ago!W738+Set!W738+Oct!W738+Nov!W738+Dic!W738</f>
        <v>0</v>
      </c>
      <c r="AP738" s="261">
        <f t="shared" si="136"/>
        <v>0</v>
      </c>
      <c r="AQ738" s="17">
        <f>+Ene!X738+Feb!X738+Mar!X738+Abr!X738+May!X738+Jun!X738+Jul!X738+Ago!X738+Set!X738+Oct!X738+Nov!X738+Dic!X738</f>
        <v>0</v>
      </c>
      <c r="AR738" s="261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50">
        <v>0</v>
      </c>
      <c r="AX738" s="240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255">
        <v>0</v>
      </c>
      <c r="K739" s="255">
        <v>0</v>
      </c>
      <c r="L739" s="255">
        <v>0</v>
      </c>
      <c r="M739" s="255">
        <v>0</v>
      </c>
      <c r="N739" s="255">
        <v>0</v>
      </c>
      <c r="O739" s="255">
        <v>0</v>
      </c>
      <c r="P739" s="230">
        <f>+Ene!J739+Feb!J739+Mar!J739+Abr!J739+May!J739+Jun!J739+Jul!J739+Ago!J739+Set!J739+Oct!J739+Nov!J739+Dic!J739</f>
        <v>0</v>
      </c>
      <c r="Q739" s="234">
        <f>+Ene!K739+Feb!K739+Mar!K739+Abr!K739+May!K739+Jun!K739+Jul!K739+Ago!K739+Set!K739+Oct!K739+Nov!K739+Dic!K739</f>
        <v>0</v>
      </c>
      <c r="R739" s="248">
        <v>0</v>
      </c>
      <c r="S739" s="249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57">
        <v>0</v>
      </c>
      <c r="Y739" s="240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50">
        <v>0</v>
      </c>
      <c r="AF739" s="240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50">
        <v>0</v>
      </c>
      <c r="AM739" s="240">
        <f t="shared" si="135"/>
        <v>0</v>
      </c>
      <c r="AN739" s="266">
        <v>0</v>
      </c>
      <c r="AO739" s="230">
        <f>+Ene!W739+Feb!W739+Mar!W739+Abr!W739+May!W739+Jun!W739+Jul!W739+Ago!W739+Set!W739+Oct!W739+Nov!W739+Dic!W739</f>
        <v>0</v>
      </c>
      <c r="AP739" s="261">
        <f t="shared" si="136"/>
        <v>0</v>
      </c>
      <c r="AQ739" s="17">
        <f>+Ene!X739+Feb!X739+Mar!X739+Abr!X739+May!X739+Jun!X739+Jul!X739+Ago!X739+Set!X739+Oct!X739+Nov!X739+Dic!X739</f>
        <v>0</v>
      </c>
      <c r="AR739" s="261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50">
        <v>0</v>
      </c>
      <c r="AX739" s="240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255">
        <v>0</v>
      </c>
      <c r="K740" s="255">
        <v>0</v>
      </c>
      <c r="L740" s="255">
        <v>0</v>
      </c>
      <c r="M740" s="255">
        <v>0</v>
      </c>
      <c r="N740" s="255">
        <v>0</v>
      </c>
      <c r="O740" s="255">
        <v>0</v>
      </c>
      <c r="P740" s="230">
        <f>+Ene!J740+Feb!J740+Mar!J740+Abr!J740+May!J740+Jun!J740+Jul!J740+Ago!J740+Set!J740+Oct!J740+Nov!J740+Dic!J740</f>
        <v>0</v>
      </c>
      <c r="Q740" s="234">
        <f>+Ene!K740+Feb!K740+Mar!K740+Abr!K740+May!K740+Jun!K740+Jul!K740+Ago!K740+Set!K740+Oct!K740+Nov!K740+Dic!K740</f>
        <v>0</v>
      </c>
      <c r="R740" s="248">
        <v>0</v>
      </c>
      <c r="S740" s="249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57">
        <v>0</v>
      </c>
      <c r="Y740" s="240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50">
        <v>0</v>
      </c>
      <c r="AF740" s="240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50">
        <v>0</v>
      </c>
      <c r="AM740" s="240">
        <f t="shared" si="135"/>
        <v>0</v>
      </c>
      <c r="AN740" s="266">
        <v>0</v>
      </c>
      <c r="AO740" s="230">
        <f>+Ene!W740+Feb!W740+Mar!W740+Abr!W740+May!W740+Jun!W740+Jul!W740+Ago!W740+Set!W740+Oct!W740+Nov!W740+Dic!W740</f>
        <v>0</v>
      </c>
      <c r="AP740" s="261">
        <f t="shared" si="136"/>
        <v>0</v>
      </c>
      <c r="AQ740" s="17">
        <f>+Ene!X740+Feb!X740+Mar!X740+Abr!X740+May!X740+Jun!X740+Jul!X740+Ago!X740+Set!X740+Oct!X740+Nov!X740+Dic!X740</f>
        <v>0</v>
      </c>
      <c r="AR740" s="261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50">
        <v>0</v>
      </c>
      <c r="AX740" s="240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255">
        <v>0</v>
      </c>
      <c r="K741" s="255">
        <v>0</v>
      </c>
      <c r="L741" s="255">
        <v>0</v>
      </c>
      <c r="M741" s="255">
        <v>0</v>
      </c>
      <c r="N741" s="255">
        <v>0</v>
      </c>
      <c r="O741" s="255">
        <v>0</v>
      </c>
      <c r="P741" s="230">
        <f>+Ene!J741+Feb!J741+Mar!J741+Abr!J741+May!J741+Jun!J741+Jul!J741+Ago!J741+Set!J741+Oct!J741+Nov!J741+Dic!J741</f>
        <v>0</v>
      </c>
      <c r="Q741" s="234">
        <f>+Ene!K741+Feb!K741+Mar!K741+Abr!K741+May!K741+Jun!K741+Jul!K741+Ago!K741+Set!K741+Oct!K741+Nov!K741+Dic!K741</f>
        <v>0</v>
      </c>
      <c r="R741" s="248">
        <v>0</v>
      </c>
      <c r="S741" s="249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57">
        <v>0</v>
      </c>
      <c r="Y741" s="240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50">
        <v>0</v>
      </c>
      <c r="AF741" s="240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50">
        <v>0</v>
      </c>
      <c r="AM741" s="240">
        <f t="shared" si="135"/>
        <v>0</v>
      </c>
      <c r="AN741" s="266">
        <v>0</v>
      </c>
      <c r="AO741" s="230">
        <f>+Ene!W741+Feb!W741+Mar!W741+Abr!W741+May!W741+Jun!W741+Jul!W741+Ago!W741+Set!W741+Oct!W741+Nov!W741+Dic!W741</f>
        <v>0</v>
      </c>
      <c r="AP741" s="261">
        <f t="shared" si="136"/>
        <v>0</v>
      </c>
      <c r="AQ741" s="17">
        <f>+Ene!X741+Feb!X741+Mar!X741+Abr!X741+May!X741+Jun!X741+Jul!X741+Ago!X741+Set!X741+Oct!X741+Nov!X741+Dic!X741</f>
        <v>0</v>
      </c>
      <c r="AR741" s="261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50">
        <v>0</v>
      </c>
      <c r="AX741" s="240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255">
        <v>0</v>
      </c>
      <c r="K742" s="255">
        <v>0</v>
      </c>
      <c r="L742" s="255">
        <v>0</v>
      </c>
      <c r="M742" s="255">
        <v>0</v>
      </c>
      <c r="N742" s="255">
        <v>0</v>
      </c>
      <c r="O742" s="255">
        <v>0</v>
      </c>
      <c r="P742" s="230">
        <f>+Ene!J742+Feb!J742+Mar!J742+Abr!J742+May!J742+Jun!J742+Jul!J742+Ago!J742+Set!J742+Oct!J742+Nov!J742+Dic!J742</f>
        <v>0</v>
      </c>
      <c r="Q742" s="234">
        <f>+Ene!K742+Feb!K742+Mar!K742+Abr!K742+May!K742+Jun!K742+Jul!K742+Ago!K742+Set!K742+Oct!K742+Nov!K742+Dic!K742</f>
        <v>0</v>
      </c>
      <c r="R742" s="248">
        <v>0</v>
      </c>
      <c r="S742" s="249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57">
        <v>0</v>
      </c>
      <c r="Y742" s="240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50">
        <v>0</v>
      </c>
      <c r="AF742" s="240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50">
        <v>0</v>
      </c>
      <c r="AM742" s="240">
        <f t="shared" si="135"/>
        <v>0</v>
      </c>
      <c r="AN742" s="266">
        <v>0</v>
      </c>
      <c r="AO742" s="230">
        <f>+Ene!W742+Feb!W742+Mar!W742+Abr!W742+May!W742+Jun!W742+Jul!W742+Ago!W742+Set!W742+Oct!W742+Nov!W742+Dic!W742</f>
        <v>0</v>
      </c>
      <c r="AP742" s="261">
        <f t="shared" si="136"/>
        <v>0</v>
      </c>
      <c r="AQ742" s="17">
        <f>+Ene!X742+Feb!X742+Mar!X742+Abr!X742+May!X742+Jun!X742+Jul!X742+Ago!X742+Set!X742+Oct!X742+Nov!X742+Dic!X742</f>
        <v>0</v>
      </c>
      <c r="AR742" s="261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50">
        <v>0</v>
      </c>
      <c r="AX742" s="240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255">
        <v>0</v>
      </c>
      <c r="K743" s="255">
        <v>0</v>
      </c>
      <c r="L743" s="255">
        <v>0</v>
      </c>
      <c r="M743" s="255">
        <v>0</v>
      </c>
      <c r="N743" s="255">
        <v>0</v>
      </c>
      <c r="O743" s="255">
        <v>0</v>
      </c>
      <c r="P743" s="230">
        <f>+Ene!J743+Feb!J743+Mar!J743+Abr!J743+May!J743+Jun!J743+Jul!J743+Ago!J743+Set!J743+Oct!J743+Nov!J743+Dic!J743</f>
        <v>0</v>
      </c>
      <c r="Q743" s="234">
        <f>+Ene!K743+Feb!K743+Mar!K743+Abr!K743+May!K743+Jun!K743+Jul!K743+Ago!K743+Set!K743+Oct!K743+Nov!K743+Dic!K743</f>
        <v>0</v>
      </c>
      <c r="R743" s="248">
        <v>0</v>
      </c>
      <c r="S743" s="249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57">
        <v>0</v>
      </c>
      <c r="Y743" s="240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50">
        <v>0</v>
      </c>
      <c r="AF743" s="240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50">
        <v>0</v>
      </c>
      <c r="AM743" s="240">
        <f t="shared" si="135"/>
        <v>0</v>
      </c>
      <c r="AN743" s="266">
        <v>0</v>
      </c>
      <c r="AO743" s="230">
        <f>+Ene!W743+Feb!W743+Mar!W743+Abr!W743+May!W743+Jun!W743+Jul!W743+Ago!W743+Set!W743+Oct!W743+Nov!W743+Dic!W743</f>
        <v>0</v>
      </c>
      <c r="AP743" s="261">
        <f t="shared" si="136"/>
        <v>0</v>
      </c>
      <c r="AQ743" s="17">
        <f>+Ene!X743+Feb!X743+Mar!X743+Abr!X743+May!X743+Jun!X743+Jul!X743+Ago!X743+Set!X743+Oct!X743+Nov!X743+Dic!X743</f>
        <v>0</v>
      </c>
      <c r="AR743" s="261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50">
        <v>0</v>
      </c>
      <c r="AX743" s="240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255">
        <v>0</v>
      </c>
      <c r="K744" s="255">
        <v>0</v>
      </c>
      <c r="L744" s="255">
        <v>0</v>
      </c>
      <c r="M744" s="255">
        <v>0</v>
      </c>
      <c r="N744" s="255">
        <v>0</v>
      </c>
      <c r="O744" s="255">
        <v>0</v>
      </c>
      <c r="P744" s="230">
        <f>+Ene!J744+Feb!J744+Mar!J744+Abr!J744+May!J744+Jun!J744+Jul!J744+Ago!J744+Set!J744+Oct!J744+Nov!J744+Dic!J744</f>
        <v>0</v>
      </c>
      <c r="Q744" s="234">
        <f>+Ene!K744+Feb!K744+Mar!K744+Abr!K744+May!K744+Jun!K744+Jul!K744+Ago!K744+Set!K744+Oct!K744+Nov!K744+Dic!K744</f>
        <v>0</v>
      </c>
      <c r="R744" s="248">
        <v>0</v>
      </c>
      <c r="S744" s="249">
        <f t="shared" si="129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30"/>
        <v>0</v>
      </c>
      <c r="X744" s="257">
        <v>0</v>
      </c>
      <c r="Y744" s="240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32"/>
        <v>0</v>
      </c>
      <c r="AE744" s="250">
        <v>0</v>
      </c>
      <c r="AF744" s="240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50">
        <v>0</v>
      </c>
      <c r="AM744" s="240">
        <f t="shared" si="135"/>
        <v>0</v>
      </c>
      <c r="AN744" s="266">
        <v>0</v>
      </c>
      <c r="AO744" s="230">
        <f>+Ene!W744+Feb!W744+Mar!W744+Abr!W744+May!W744+Jun!W744+Jul!W744+Ago!W744+Set!W744+Oct!W744+Nov!W744+Dic!W744</f>
        <v>0</v>
      </c>
      <c r="AP744" s="261">
        <f t="shared" si="136"/>
        <v>0</v>
      </c>
      <c r="AQ744" s="17">
        <f>+Ene!X744+Feb!X744+Mar!X744+Abr!X744+May!X744+Jun!X744+Jul!X744+Ago!X744+Set!X744+Oct!X744+Nov!X744+Dic!X744</f>
        <v>0</v>
      </c>
      <c r="AR744" s="261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50">
        <v>0</v>
      </c>
      <c r="AX744" s="240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255">
        <v>0</v>
      </c>
      <c r="K745" s="255">
        <v>0</v>
      </c>
      <c r="L745" s="255">
        <v>0</v>
      </c>
      <c r="M745" s="255">
        <v>0</v>
      </c>
      <c r="N745" s="255">
        <v>0</v>
      </c>
      <c r="O745" s="255">
        <v>0</v>
      </c>
      <c r="P745" s="230">
        <f>+Ene!J745+Feb!J745+Mar!J745+Abr!J745+May!J745+Jun!J745+Jul!J745+Ago!J745+Set!J745+Oct!J745+Nov!J745+Dic!J745</f>
        <v>0</v>
      </c>
      <c r="Q745" s="234">
        <f>+Ene!K745+Feb!K745+Mar!K745+Abr!K745+May!K745+Jun!K745+Jul!K745+Ago!K745+Set!K745+Oct!K745+Nov!K745+Dic!K745</f>
        <v>0</v>
      </c>
      <c r="R745" s="248">
        <v>0</v>
      </c>
      <c r="S745" s="249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57">
        <v>0</v>
      </c>
      <c r="Y745" s="240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50">
        <v>0</v>
      </c>
      <c r="AF745" s="240">
        <f t="shared" si="133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0</v>
      </c>
      <c r="AL745" s="250">
        <v>0</v>
      </c>
      <c r="AM745" s="240">
        <f t="shared" si="135"/>
        <v>0</v>
      </c>
      <c r="AN745" s="266">
        <v>0</v>
      </c>
      <c r="AO745" s="230">
        <f>+Ene!W745+Feb!W745+Mar!W745+Abr!W745+May!W745+Jun!W745+Jul!W745+Ago!W745+Set!W745+Oct!W745+Nov!W745+Dic!W745</f>
        <v>0</v>
      </c>
      <c r="AP745" s="261">
        <f t="shared" si="136"/>
        <v>0</v>
      </c>
      <c r="AQ745" s="17">
        <f>+Ene!X745+Feb!X745+Mar!X745+Abr!X745+May!X745+Jun!X745+Jul!X745+Ago!X745+Set!X745+Oct!X745+Nov!X745+Dic!X745</f>
        <v>0</v>
      </c>
      <c r="AR745" s="261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50">
        <v>0</v>
      </c>
      <c r="AX745" s="240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255">
        <v>0</v>
      </c>
      <c r="K746" s="255">
        <v>0</v>
      </c>
      <c r="L746" s="255">
        <v>0</v>
      </c>
      <c r="M746" s="255">
        <v>0</v>
      </c>
      <c r="N746" s="255">
        <v>0</v>
      </c>
      <c r="O746" s="255">
        <v>0</v>
      </c>
      <c r="P746" s="230">
        <f>+Ene!J746+Feb!J746+Mar!J746+Abr!J746+May!J746+Jun!J746+Jul!J746+Ago!J746+Set!J746+Oct!J746+Nov!J746+Dic!J746</f>
        <v>0</v>
      </c>
      <c r="Q746" s="234">
        <f>+Ene!K746+Feb!K746+Mar!K746+Abr!K746+May!K746+Jun!K746+Jul!K746+Ago!K746+Set!K746+Oct!K746+Nov!K746+Dic!K746</f>
        <v>0</v>
      </c>
      <c r="R746" s="248">
        <v>0</v>
      </c>
      <c r="S746" s="249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30"/>
        <v>0</v>
      </c>
      <c r="X746" s="257">
        <v>0</v>
      </c>
      <c r="Y746" s="240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32"/>
        <v>0</v>
      </c>
      <c r="AE746" s="250">
        <v>0</v>
      </c>
      <c r="AF746" s="240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0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0</v>
      </c>
      <c r="AL746" s="250">
        <v>0</v>
      </c>
      <c r="AM746" s="240">
        <f t="shared" si="135"/>
        <v>0</v>
      </c>
      <c r="AN746" s="266">
        <v>0</v>
      </c>
      <c r="AO746" s="230">
        <f>+Ene!W746+Feb!W746+Mar!W746+Abr!W746+May!W746+Jun!W746+Jul!W746+Ago!W746+Set!W746+Oct!W746+Nov!W746+Dic!W746</f>
        <v>0</v>
      </c>
      <c r="AP746" s="261">
        <f t="shared" si="136"/>
        <v>0</v>
      </c>
      <c r="AQ746" s="17">
        <f>+Ene!X746+Feb!X746+Mar!X746+Abr!X746+May!X746+Jun!X746+Jul!X746+Ago!X746+Set!X746+Oct!X746+Nov!X746+Dic!X746</f>
        <v>0</v>
      </c>
      <c r="AR746" s="261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50">
        <v>0</v>
      </c>
      <c r="AX746" s="240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255">
        <v>0</v>
      </c>
      <c r="K747" s="255">
        <v>0</v>
      </c>
      <c r="L747" s="255">
        <v>0</v>
      </c>
      <c r="M747" s="255">
        <v>0</v>
      </c>
      <c r="N747" s="255">
        <v>0</v>
      </c>
      <c r="O747" s="255">
        <v>0</v>
      </c>
      <c r="P747" s="230">
        <f>+Ene!J747+Feb!J747+Mar!J747+Abr!J747+May!J747+Jun!J747+Jul!J747+Ago!J747+Set!J747+Oct!J747+Nov!J747+Dic!J747</f>
        <v>0</v>
      </c>
      <c r="Q747" s="234">
        <f>+Ene!K747+Feb!K747+Mar!K747+Abr!K747+May!K747+Jun!K747+Jul!K747+Ago!K747+Set!K747+Oct!K747+Nov!K747+Dic!K747</f>
        <v>0</v>
      </c>
      <c r="R747" s="248">
        <v>0</v>
      </c>
      <c r="S747" s="249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57">
        <v>0</v>
      </c>
      <c r="Y747" s="240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50">
        <v>0</v>
      </c>
      <c r="AF747" s="240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50">
        <v>0</v>
      </c>
      <c r="AM747" s="240">
        <f t="shared" si="135"/>
        <v>0</v>
      </c>
      <c r="AN747" s="266">
        <v>0</v>
      </c>
      <c r="AO747" s="230">
        <f>+Ene!W747+Feb!W747+Mar!W747+Abr!W747+May!W747+Jun!W747+Jul!W747+Ago!W747+Set!W747+Oct!W747+Nov!W747+Dic!W747</f>
        <v>0</v>
      </c>
      <c r="AP747" s="261">
        <f t="shared" si="136"/>
        <v>0</v>
      </c>
      <c r="AQ747" s="17">
        <f>+Ene!X747+Feb!X747+Mar!X747+Abr!X747+May!X747+Jun!X747+Jul!X747+Ago!X747+Set!X747+Oct!X747+Nov!X747+Dic!X747</f>
        <v>0</v>
      </c>
      <c r="AR747" s="261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50">
        <v>0</v>
      </c>
      <c r="AX747" s="240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255">
        <v>0</v>
      </c>
      <c r="K748" s="255">
        <v>0</v>
      </c>
      <c r="L748" s="255">
        <v>0</v>
      </c>
      <c r="M748" s="255">
        <v>0</v>
      </c>
      <c r="N748" s="255">
        <v>0</v>
      </c>
      <c r="O748" s="255">
        <v>0</v>
      </c>
      <c r="P748" s="230">
        <f>+Ene!J748+Feb!J748+Mar!J748+Abr!J748+May!J748+Jun!J748+Jul!J748+Ago!J748+Set!J748+Oct!J748+Nov!J748+Dic!J748</f>
        <v>0</v>
      </c>
      <c r="Q748" s="234">
        <f>+Ene!K748+Feb!K748+Mar!K748+Abr!K748+May!K748+Jun!K748+Jul!K748+Ago!K748+Set!K748+Oct!K748+Nov!K748+Dic!K748</f>
        <v>0</v>
      </c>
      <c r="R748" s="248">
        <v>0</v>
      </c>
      <c r="S748" s="249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57">
        <v>0</v>
      </c>
      <c r="Y748" s="240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1</v>
      </c>
      <c r="AB748" s="25">
        <f>+Ene!Q748+Feb!Q748+Mar!Q748+Abr!Q748+May!Q748+Jun!Q748+Jul!Q748+Ago!Q748+Set!Q748+Oct!Q748+Nov!Q748+Dic!Q748</f>
        <v>2</v>
      </c>
      <c r="AC748" s="25">
        <f>+Ene!R748+Feb!R748+Mar!R748+Abr!R748+May!R748+Jun!R748+Jul!R748+Ago!R748+Set!R748+Oct!R748+Nov!R748+Dic!R748</f>
        <v>2</v>
      </c>
      <c r="AD748" s="25">
        <f t="shared" si="132"/>
        <v>5</v>
      </c>
      <c r="AE748" s="250">
        <v>0</v>
      </c>
      <c r="AF748" s="240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50">
        <v>0</v>
      </c>
      <c r="AM748" s="240">
        <f t="shared" si="135"/>
        <v>0</v>
      </c>
      <c r="AN748" s="266">
        <v>0</v>
      </c>
      <c r="AO748" s="230">
        <f>+Ene!W748+Feb!W748+Mar!W748+Abr!W748+May!W748+Jun!W748+Jul!W748+Ago!W748+Set!W748+Oct!W748+Nov!W748+Dic!W748</f>
        <v>0</v>
      </c>
      <c r="AP748" s="261">
        <f t="shared" si="136"/>
        <v>0</v>
      </c>
      <c r="AQ748" s="17">
        <f>+Ene!X748+Feb!X748+Mar!X748+Abr!X748+May!X748+Jun!X748+Jul!X748+Ago!X748+Set!X748+Oct!X748+Nov!X748+Dic!X748</f>
        <v>0</v>
      </c>
      <c r="AR748" s="261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50">
        <v>0</v>
      </c>
      <c r="AX748" s="240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255">
        <v>0</v>
      </c>
      <c r="K749" s="255">
        <v>0</v>
      </c>
      <c r="L749" s="255">
        <v>0</v>
      </c>
      <c r="M749" s="255">
        <v>0</v>
      </c>
      <c r="N749" s="255">
        <v>0</v>
      </c>
      <c r="O749" s="255">
        <v>0</v>
      </c>
      <c r="P749" s="230">
        <f>+Ene!J749+Feb!J749+Mar!J749+Abr!J749+May!J749+Jun!J749+Jul!J749+Ago!J749+Set!J749+Oct!J749+Nov!J749+Dic!J749</f>
        <v>0</v>
      </c>
      <c r="Q749" s="234">
        <f>+Ene!K749+Feb!K749+Mar!K749+Abr!K749+May!K749+Jun!K749+Jul!K749+Ago!K749+Set!K749+Oct!K749+Nov!K749+Dic!K749</f>
        <v>0</v>
      </c>
      <c r="R749" s="248">
        <v>0</v>
      </c>
      <c r="S749" s="249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57">
        <v>0</v>
      </c>
      <c r="Y749" s="240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50">
        <v>0</v>
      </c>
      <c r="AF749" s="240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50">
        <v>0</v>
      </c>
      <c r="AM749" s="240">
        <f t="shared" si="135"/>
        <v>0</v>
      </c>
      <c r="AN749" s="266">
        <v>0</v>
      </c>
      <c r="AO749" s="230">
        <f>+Ene!W749+Feb!W749+Mar!W749+Abr!W749+May!W749+Jun!W749+Jul!W749+Ago!W749+Set!W749+Oct!W749+Nov!W749+Dic!W749</f>
        <v>0</v>
      </c>
      <c r="AP749" s="261">
        <f t="shared" si="136"/>
        <v>0</v>
      </c>
      <c r="AQ749" s="17">
        <f>+Ene!X749+Feb!X749+Mar!X749+Abr!X749+May!X749+Jun!X749+Jul!X749+Ago!X749+Set!X749+Oct!X749+Nov!X749+Dic!X749</f>
        <v>0</v>
      </c>
      <c r="AR749" s="261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50">
        <v>0</v>
      </c>
      <c r="AX749" s="240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255">
        <v>0</v>
      </c>
      <c r="K750" s="255">
        <v>0</v>
      </c>
      <c r="L750" s="255">
        <v>0</v>
      </c>
      <c r="M750" s="255">
        <v>0</v>
      </c>
      <c r="N750" s="255">
        <v>0</v>
      </c>
      <c r="O750" s="255">
        <v>0</v>
      </c>
      <c r="P750" s="230">
        <f>+Ene!J750+Feb!J750+Mar!J750+Abr!J750+May!J750+Jun!J750+Jul!J750+Ago!J750+Set!J750+Oct!J750+Nov!J750+Dic!J750</f>
        <v>0</v>
      </c>
      <c r="Q750" s="234">
        <f>+Ene!K750+Feb!K750+Mar!K750+Abr!K750+May!K750+Jun!K750+Jul!K750+Ago!K750+Set!K750+Oct!K750+Nov!K750+Dic!K750</f>
        <v>0</v>
      </c>
      <c r="R750" s="248">
        <v>0</v>
      </c>
      <c r="S750" s="249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57">
        <v>0</v>
      </c>
      <c r="Y750" s="240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50">
        <v>0</v>
      </c>
      <c r="AF750" s="240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50">
        <v>0</v>
      </c>
      <c r="AM750" s="240">
        <f t="shared" si="135"/>
        <v>0</v>
      </c>
      <c r="AN750" s="266">
        <v>0</v>
      </c>
      <c r="AO750" s="230">
        <f>+Ene!W750+Feb!W750+Mar!W750+Abr!W750+May!W750+Jun!W750+Jul!W750+Ago!W750+Set!W750+Oct!W750+Nov!W750+Dic!W750</f>
        <v>0</v>
      </c>
      <c r="AP750" s="261">
        <f t="shared" si="136"/>
        <v>0</v>
      </c>
      <c r="AQ750" s="17">
        <f>+Ene!X750+Feb!X750+Mar!X750+Abr!X750+May!X750+Jun!X750+Jul!X750+Ago!X750+Set!X750+Oct!X750+Nov!X750+Dic!X750</f>
        <v>0</v>
      </c>
      <c r="AR750" s="261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50">
        <v>0</v>
      </c>
      <c r="AX750" s="240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255">
        <v>0</v>
      </c>
      <c r="K751" s="255">
        <v>0</v>
      </c>
      <c r="L751" s="255">
        <v>0</v>
      </c>
      <c r="M751" s="255">
        <v>0</v>
      </c>
      <c r="N751" s="255">
        <v>0</v>
      </c>
      <c r="O751" s="255">
        <v>0</v>
      </c>
      <c r="P751" s="230">
        <f>+Ene!J751+Feb!J751+Mar!J751+Abr!J751+May!J751+Jun!J751+Jul!J751+Ago!J751+Set!J751+Oct!J751+Nov!J751+Dic!J751</f>
        <v>0</v>
      </c>
      <c r="Q751" s="234">
        <f>+Ene!K751+Feb!K751+Mar!K751+Abr!K751+May!K751+Jun!K751+Jul!K751+Ago!K751+Set!K751+Oct!K751+Nov!K751+Dic!K751</f>
        <v>0</v>
      </c>
      <c r="R751" s="248">
        <v>0</v>
      </c>
      <c r="S751" s="249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57">
        <v>0</v>
      </c>
      <c r="Y751" s="240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50">
        <v>0</v>
      </c>
      <c r="AF751" s="240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50">
        <v>0</v>
      </c>
      <c r="AM751" s="240">
        <f t="shared" si="135"/>
        <v>0</v>
      </c>
      <c r="AN751" s="266">
        <v>0</v>
      </c>
      <c r="AO751" s="230">
        <f>+Ene!W751+Feb!W751+Mar!W751+Abr!W751+May!W751+Jun!W751+Jul!W751+Ago!W751+Set!W751+Oct!W751+Nov!W751+Dic!W751</f>
        <v>0</v>
      </c>
      <c r="AP751" s="261">
        <f t="shared" si="136"/>
        <v>0</v>
      </c>
      <c r="AQ751" s="17">
        <f>+Ene!X751+Feb!X751+Mar!X751+Abr!X751+May!X751+Jun!X751+Jul!X751+Ago!X751+Set!X751+Oct!X751+Nov!X751+Dic!X751</f>
        <v>0</v>
      </c>
      <c r="AR751" s="261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50">
        <v>0</v>
      </c>
      <c r="AX751" s="240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255">
        <v>0</v>
      </c>
      <c r="K752" s="255">
        <v>0</v>
      </c>
      <c r="L752" s="255">
        <v>0</v>
      </c>
      <c r="M752" s="255">
        <v>0</v>
      </c>
      <c r="N752" s="255">
        <v>0</v>
      </c>
      <c r="O752" s="255">
        <v>0</v>
      </c>
      <c r="P752" s="230">
        <f>+Ene!J752+Feb!J752+Mar!J752+Abr!J752+May!J752+Jun!J752+Jul!J752+Ago!J752+Set!J752+Oct!J752+Nov!J752+Dic!J752</f>
        <v>0</v>
      </c>
      <c r="Q752" s="234">
        <f>+Ene!K752+Feb!K752+Mar!K752+Abr!K752+May!K752+Jun!K752+Jul!K752+Ago!K752+Set!K752+Oct!K752+Nov!K752+Dic!K752</f>
        <v>0</v>
      </c>
      <c r="R752" s="248">
        <v>0</v>
      </c>
      <c r="S752" s="249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57">
        <v>0</v>
      </c>
      <c r="Y752" s="240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50">
        <v>0</v>
      </c>
      <c r="AF752" s="240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50">
        <v>0</v>
      </c>
      <c r="AM752" s="240">
        <f t="shared" si="135"/>
        <v>0</v>
      </c>
      <c r="AN752" s="266">
        <v>0</v>
      </c>
      <c r="AO752" s="230">
        <f>+Ene!W752+Feb!W752+Mar!W752+Abr!W752+May!W752+Jun!W752+Jul!W752+Ago!W752+Set!W752+Oct!W752+Nov!W752+Dic!W752</f>
        <v>0</v>
      </c>
      <c r="AP752" s="261">
        <f t="shared" si="136"/>
        <v>0</v>
      </c>
      <c r="AQ752" s="17">
        <f>+Ene!X752+Feb!X752+Mar!X752+Abr!X752+May!X752+Jun!X752+Jul!X752+Ago!X752+Set!X752+Oct!X752+Nov!X752+Dic!X752</f>
        <v>0</v>
      </c>
      <c r="AR752" s="261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50">
        <v>0</v>
      </c>
      <c r="AX752" s="240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255">
        <v>0</v>
      </c>
      <c r="K753" s="255">
        <v>0</v>
      </c>
      <c r="L753" s="255">
        <v>0</v>
      </c>
      <c r="M753" s="255">
        <v>0</v>
      </c>
      <c r="N753" s="255">
        <v>0</v>
      </c>
      <c r="O753" s="255">
        <v>0</v>
      </c>
      <c r="P753" s="230">
        <f>+Ene!J753+Feb!J753+Mar!J753+Abr!J753+May!J753+Jun!J753+Jul!J753+Ago!J753+Set!J753+Oct!J753+Nov!J753+Dic!J753</f>
        <v>0</v>
      </c>
      <c r="Q753" s="234">
        <f>+Ene!K753+Feb!K753+Mar!K753+Abr!K753+May!K753+Jun!K753+Jul!K753+Ago!K753+Set!K753+Oct!K753+Nov!K753+Dic!K753</f>
        <v>0</v>
      </c>
      <c r="R753" s="248">
        <v>0</v>
      </c>
      <c r="S753" s="249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57">
        <v>0</v>
      </c>
      <c r="Y753" s="240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50">
        <v>0</v>
      </c>
      <c r="AF753" s="240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50">
        <v>0</v>
      </c>
      <c r="AM753" s="240">
        <f t="shared" si="135"/>
        <v>0</v>
      </c>
      <c r="AN753" s="266">
        <v>0</v>
      </c>
      <c r="AO753" s="230">
        <f>+Ene!W753+Feb!W753+Mar!W753+Abr!W753+May!W753+Jun!W753+Jul!W753+Ago!W753+Set!W753+Oct!W753+Nov!W753+Dic!W753</f>
        <v>0</v>
      </c>
      <c r="AP753" s="261">
        <f t="shared" si="136"/>
        <v>0</v>
      </c>
      <c r="AQ753" s="17">
        <f>+Ene!X753+Feb!X753+Mar!X753+Abr!X753+May!X753+Jun!X753+Jul!X753+Ago!X753+Set!X753+Oct!X753+Nov!X753+Dic!X753</f>
        <v>0</v>
      </c>
      <c r="AR753" s="261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50">
        <v>0</v>
      </c>
      <c r="AX753" s="240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255">
        <v>0</v>
      </c>
      <c r="K754" s="255">
        <v>0</v>
      </c>
      <c r="L754" s="255">
        <v>0</v>
      </c>
      <c r="M754" s="255">
        <v>0</v>
      </c>
      <c r="N754" s="255">
        <v>0</v>
      </c>
      <c r="O754" s="255">
        <v>0</v>
      </c>
      <c r="P754" s="230">
        <f>+Ene!J754+Feb!J754+Mar!J754+Abr!J754+May!J754+Jun!J754+Jul!J754+Ago!J754+Set!J754+Oct!J754+Nov!J754+Dic!J754</f>
        <v>0</v>
      </c>
      <c r="Q754" s="234">
        <f>+Ene!K754+Feb!K754+Mar!K754+Abr!K754+May!K754+Jun!K754+Jul!K754+Ago!K754+Set!K754+Oct!K754+Nov!K754+Dic!K754</f>
        <v>0</v>
      </c>
      <c r="R754" s="248">
        <v>0</v>
      </c>
      <c r="S754" s="249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57">
        <v>0</v>
      </c>
      <c r="Y754" s="240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50">
        <v>0</v>
      </c>
      <c r="AF754" s="240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50">
        <v>0</v>
      </c>
      <c r="AM754" s="240">
        <f t="shared" si="135"/>
        <v>0</v>
      </c>
      <c r="AN754" s="266">
        <v>0</v>
      </c>
      <c r="AO754" s="230">
        <f>+Ene!W754+Feb!W754+Mar!W754+Abr!W754+May!W754+Jun!W754+Jul!W754+Ago!W754+Set!W754+Oct!W754+Nov!W754+Dic!W754</f>
        <v>0</v>
      </c>
      <c r="AP754" s="261">
        <f t="shared" si="136"/>
        <v>0</v>
      </c>
      <c r="AQ754" s="17">
        <f>+Ene!X754+Feb!X754+Mar!X754+Abr!X754+May!X754+Jun!X754+Jul!X754+Ago!X754+Set!X754+Oct!X754+Nov!X754+Dic!X754</f>
        <v>0</v>
      </c>
      <c r="AR754" s="261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50">
        <v>0</v>
      </c>
      <c r="AX754" s="240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255">
        <v>0</v>
      </c>
      <c r="K755" s="255">
        <v>0</v>
      </c>
      <c r="L755" s="255">
        <v>0</v>
      </c>
      <c r="M755" s="255">
        <v>0</v>
      </c>
      <c r="N755" s="255">
        <v>0</v>
      </c>
      <c r="O755" s="255">
        <v>0</v>
      </c>
      <c r="P755" s="230">
        <f>+Ene!J755+Feb!J755+Mar!J755+Abr!J755+May!J755+Jun!J755+Jul!J755+Ago!J755+Set!J755+Oct!J755+Nov!J755+Dic!J755</f>
        <v>0</v>
      </c>
      <c r="Q755" s="234">
        <f>+Ene!K755+Feb!K755+Mar!K755+Abr!K755+May!K755+Jun!K755+Jul!K755+Ago!K755+Set!K755+Oct!K755+Nov!K755+Dic!K755</f>
        <v>0</v>
      </c>
      <c r="R755" s="248">
        <v>0</v>
      </c>
      <c r="S755" s="249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57">
        <v>0</v>
      </c>
      <c r="Y755" s="240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50">
        <v>0</v>
      </c>
      <c r="AF755" s="240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50">
        <v>0</v>
      </c>
      <c r="AM755" s="240">
        <f t="shared" si="135"/>
        <v>0</v>
      </c>
      <c r="AN755" s="266">
        <v>0</v>
      </c>
      <c r="AO755" s="230">
        <f>+Ene!W755+Feb!W755+Mar!W755+Abr!W755+May!W755+Jun!W755+Jul!W755+Ago!W755+Set!W755+Oct!W755+Nov!W755+Dic!W755</f>
        <v>0</v>
      </c>
      <c r="AP755" s="261">
        <f t="shared" si="136"/>
        <v>0</v>
      </c>
      <c r="AQ755" s="17">
        <f>+Ene!X755+Feb!X755+Mar!X755+Abr!X755+May!X755+Jun!X755+Jul!X755+Ago!X755+Set!X755+Oct!X755+Nov!X755+Dic!X755</f>
        <v>0</v>
      </c>
      <c r="AR755" s="261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50">
        <v>0</v>
      </c>
      <c r="AX755" s="240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255">
        <v>0</v>
      </c>
      <c r="K756" s="255">
        <v>0</v>
      </c>
      <c r="L756" s="255">
        <v>0</v>
      </c>
      <c r="M756" s="255">
        <v>0</v>
      </c>
      <c r="N756" s="255">
        <v>0</v>
      </c>
      <c r="O756" s="255">
        <v>0</v>
      </c>
      <c r="P756" s="230">
        <f>+Ene!J756+Feb!J756+Mar!J756+Abr!J756+May!J756+Jun!J756+Jul!J756+Ago!J756+Set!J756+Oct!J756+Nov!J756+Dic!J756</f>
        <v>0</v>
      </c>
      <c r="Q756" s="234">
        <f>+Ene!K756+Feb!K756+Mar!K756+Abr!K756+May!K756+Jun!K756+Jul!K756+Ago!K756+Set!K756+Oct!K756+Nov!K756+Dic!K756</f>
        <v>0</v>
      </c>
      <c r="R756" s="248">
        <v>0</v>
      </c>
      <c r="S756" s="249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57">
        <v>0</v>
      </c>
      <c r="Y756" s="240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50">
        <v>0</v>
      </c>
      <c r="AF756" s="240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50">
        <v>0</v>
      </c>
      <c r="AM756" s="240">
        <f t="shared" si="135"/>
        <v>0</v>
      </c>
      <c r="AN756" s="266">
        <v>0</v>
      </c>
      <c r="AO756" s="230">
        <f>+Ene!W756+Feb!W756+Mar!W756+Abr!W756+May!W756+Jun!W756+Jul!W756+Ago!W756+Set!W756+Oct!W756+Nov!W756+Dic!W756</f>
        <v>0</v>
      </c>
      <c r="AP756" s="261">
        <f t="shared" si="136"/>
        <v>0</v>
      </c>
      <c r="AQ756" s="17">
        <f>+Ene!X756+Feb!X756+Mar!X756+Abr!X756+May!X756+Jun!X756+Jul!X756+Ago!X756+Set!X756+Oct!X756+Nov!X756+Dic!X756</f>
        <v>0</v>
      </c>
      <c r="AR756" s="261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50">
        <v>0</v>
      </c>
      <c r="AX756" s="240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255">
        <v>0</v>
      </c>
      <c r="K757" s="255">
        <v>0</v>
      </c>
      <c r="L757" s="255">
        <v>0</v>
      </c>
      <c r="M757" s="255">
        <v>0</v>
      </c>
      <c r="N757" s="255">
        <v>0</v>
      </c>
      <c r="O757" s="255">
        <v>0</v>
      </c>
      <c r="P757" s="230">
        <f>+Ene!J757+Feb!J757+Mar!J757+Abr!J757+May!J757+Jun!J757+Jul!J757+Ago!J757+Set!J757+Oct!J757+Nov!J757+Dic!J757</f>
        <v>0</v>
      </c>
      <c r="Q757" s="234">
        <f>+Ene!K757+Feb!K757+Mar!K757+Abr!K757+May!K757+Jun!K757+Jul!K757+Ago!K757+Set!K757+Oct!K757+Nov!K757+Dic!K757</f>
        <v>0</v>
      </c>
      <c r="R757" s="248">
        <v>0</v>
      </c>
      <c r="S757" s="249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57">
        <v>0</v>
      </c>
      <c r="Y757" s="240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50">
        <v>0</v>
      </c>
      <c r="AF757" s="240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50">
        <v>0</v>
      </c>
      <c r="AM757" s="240">
        <f t="shared" si="135"/>
        <v>0</v>
      </c>
      <c r="AN757" s="266">
        <v>0</v>
      </c>
      <c r="AO757" s="230">
        <f>+Ene!W757+Feb!W757+Mar!W757+Abr!W757+May!W757+Jun!W757+Jul!W757+Ago!W757+Set!W757+Oct!W757+Nov!W757+Dic!W757</f>
        <v>0</v>
      </c>
      <c r="AP757" s="261">
        <f t="shared" si="136"/>
        <v>0</v>
      </c>
      <c r="AQ757" s="17">
        <f>+Ene!X757+Feb!X757+Mar!X757+Abr!X757+May!X757+Jun!X757+Jul!X757+Ago!X757+Set!X757+Oct!X757+Nov!X757+Dic!X757</f>
        <v>0</v>
      </c>
      <c r="AR757" s="261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50">
        <v>0</v>
      </c>
      <c r="AX757" s="240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255">
        <v>0</v>
      </c>
      <c r="K758" s="255">
        <v>0</v>
      </c>
      <c r="L758" s="255">
        <v>0</v>
      </c>
      <c r="M758" s="255">
        <v>0</v>
      </c>
      <c r="N758" s="255">
        <v>0</v>
      </c>
      <c r="O758" s="255">
        <v>0</v>
      </c>
      <c r="P758" s="230">
        <f>+Ene!J758+Feb!J758+Mar!J758+Abr!J758+May!J758+Jun!J758+Jul!J758+Ago!J758+Set!J758+Oct!J758+Nov!J758+Dic!J758</f>
        <v>0</v>
      </c>
      <c r="Q758" s="234">
        <f>+Ene!K758+Feb!K758+Mar!K758+Abr!K758+May!K758+Jun!K758+Jul!K758+Ago!K758+Set!K758+Oct!K758+Nov!K758+Dic!K758</f>
        <v>0</v>
      </c>
      <c r="R758" s="248">
        <v>0</v>
      </c>
      <c r="S758" s="249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57">
        <v>0</v>
      </c>
      <c r="Y758" s="240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50">
        <v>0</v>
      </c>
      <c r="AF758" s="240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50">
        <v>0</v>
      </c>
      <c r="AM758" s="240">
        <f t="shared" si="135"/>
        <v>0</v>
      </c>
      <c r="AN758" s="266">
        <v>0</v>
      </c>
      <c r="AO758" s="230">
        <f>+Ene!W758+Feb!W758+Mar!W758+Abr!W758+May!W758+Jun!W758+Jul!W758+Ago!W758+Set!W758+Oct!W758+Nov!W758+Dic!W758</f>
        <v>0</v>
      </c>
      <c r="AP758" s="261">
        <f t="shared" si="136"/>
        <v>0</v>
      </c>
      <c r="AQ758" s="17">
        <f>+Ene!X758+Feb!X758+Mar!X758+Abr!X758+May!X758+Jun!X758+Jul!X758+Ago!X758+Set!X758+Oct!X758+Nov!X758+Dic!X758</f>
        <v>0</v>
      </c>
      <c r="AR758" s="261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50">
        <v>0</v>
      </c>
      <c r="AX758" s="240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55">
        <v>16</v>
      </c>
      <c r="K759" s="255">
        <v>16</v>
      </c>
      <c r="L759" s="255">
        <v>12</v>
      </c>
      <c r="M759" s="255">
        <v>13</v>
      </c>
      <c r="N759" s="255">
        <v>37.30530332471767</v>
      </c>
      <c r="O759" s="255">
        <v>41</v>
      </c>
      <c r="P759" s="230">
        <f>+Ene!J759+Feb!J759+Mar!J759+Abr!J759+May!J759+Jun!J759+Jul!J759+Ago!J759+Set!J759+Oct!J759+Nov!J759+Dic!J759</f>
        <v>0</v>
      </c>
      <c r="Q759" s="234">
        <f>+Ene!K759+Feb!K759+Mar!K759+Abr!K759+May!K759+Jun!K759+Jul!K759+Ago!K759+Set!K759+Oct!K759+Nov!K759+Dic!K759</f>
        <v>0</v>
      </c>
      <c r="R759" s="248">
        <v>16</v>
      </c>
      <c r="S759" s="249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57">
        <v>41</v>
      </c>
      <c r="Y759" s="240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50">
        <v>41</v>
      </c>
      <c r="AF759" s="240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50">
        <v>41</v>
      </c>
      <c r="AM759" s="240">
        <f t="shared" si="135"/>
        <v>0</v>
      </c>
      <c r="AN759" s="266">
        <v>37.30530332471767</v>
      </c>
      <c r="AO759" s="230">
        <f>+Ene!W759+Feb!W759+Mar!W759+Abr!W759+May!W759+Jun!W759+Jul!W759+Ago!W759+Set!W759+Oct!W759+Nov!W759+Dic!W759</f>
        <v>0</v>
      </c>
      <c r="AP759" s="261">
        <f t="shared" si="136"/>
        <v>0</v>
      </c>
      <c r="AQ759" s="17">
        <f>+Ene!X759+Feb!X759+Mar!X759+Abr!X759+May!X759+Jun!X759+Jul!X759+Ago!X759+Set!X759+Oct!X759+Nov!X759+Dic!X759</f>
        <v>0</v>
      </c>
      <c r="AR759" s="261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50">
        <v>41</v>
      </c>
      <c r="AX759" s="240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255">
        <v>0</v>
      </c>
      <c r="K760" s="255">
        <v>0</v>
      </c>
      <c r="L760" s="255">
        <v>0</v>
      </c>
      <c r="M760" s="255">
        <v>0</v>
      </c>
      <c r="N760" s="255">
        <v>0</v>
      </c>
      <c r="O760" s="255">
        <v>0</v>
      </c>
      <c r="P760" s="230">
        <f>+Ene!J760+Feb!J760+Mar!J760+Abr!J760+May!J760+Jun!J760+Jul!J760+Ago!J760+Set!J760+Oct!J760+Nov!J760+Dic!J760</f>
        <v>0</v>
      </c>
      <c r="Q760" s="234">
        <f>+Ene!K760+Feb!K760+Mar!K760+Abr!K760+May!K760+Jun!K760+Jul!K760+Ago!K760+Set!K760+Oct!K760+Nov!K760+Dic!K760</f>
        <v>0</v>
      </c>
      <c r="R760" s="248">
        <v>0</v>
      </c>
      <c r="S760" s="249">
        <f t="shared" si="129"/>
        <v>0</v>
      </c>
      <c r="T760" s="26">
        <f>+Ene!L760+Feb!L760+Mar!L760+Abr!L760+May!L760+Jun!L760+Jul!L760+Ago!L760+Set!L760+Oct!L760+Nov!L760+Dic!L760</f>
        <v>0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0</v>
      </c>
      <c r="W760" s="25">
        <f t="shared" si="130"/>
        <v>0</v>
      </c>
      <c r="X760" s="257">
        <v>0</v>
      </c>
      <c r="Y760" s="240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0</v>
      </c>
      <c r="AB760" s="25">
        <f>+Ene!Q760+Feb!Q760+Mar!Q760+Abr!Q760+May!Q760+Jun!Q760+Jul!Q760+Ago!Q760+Set!Q760+Oct!Q760+Nov!Q760+Dic!Q760</f>
        <v>14</v>
      </c>
      <c r="AC760" s="25">
        <f>+Ene!R760+Feb!R760+Mar!R760+Abr!R760+May!R760+Jun!R760+Jul!R760+Ago!R760+Set!R760+Oct!R760+Nov!R760+Dic!R760</f>
        <v>9</v>
      </c>
      <c r="AD760" s="25">
        <f t="shared" si="132"/>
        <v>23</v>
      </c>
      <c r="AE760" s="250">
        <v>0</v>
      </c>
      <c r="AF760" s="240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1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4</v>
      </c>
      <c r="AK760" s="25">
        <f t="shared" si="134"/>
        <v>5</v>
      </c>
      <c r="AL760" s="250">
        <v>0</v>
      </c>
      <c r="AM760" s="240">
        <f t="shared" si="135"/>
        <v>0</v>
      </c>
      <c r="AN760" s="266">
        <v>0</v>
      </c>
      <c r="AO760" s="230">
        <f>+Ene!W760+Feb!W760+Mar!W760+Abr!W760+May!W760+Jun!W760+Jul!W760+Ago!W760+Set!W760+Oct!W760+Nov!W760+Dic!W760</f>
        <v>0</v>
      </c>
      <c r="AP760" s="261">
        <f t="shared" si="136"/>
        <v>0</v>
      </c>
      <c r="AQ760" s="17">
        <f>+Ene!X760+Feb!X760+Mar!X760+Abr!X760+May!X760+Jun!X760+Jul!X760+Ago!X760+Set!X760+Oct!X760+Nov!X760+Dic!X760</f>
        <v>0</v>
      </c>
      <c r="AR760" s="261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2</v>
      </c>
      <c r="AV760" s="26">
        <f t="shared" si="138"/>
        <v>5</v>
      </c>
      <c r="AW760" s="250">
        <v>0</v>
      </c>
      <c r="AX760" s="240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255">
        <v>0</v>
      </c>
      <c r="K761" s="255">
        <v>0</v>
      </c>
      <c r="L761" s="255">
        <v>0</v>
      </c>
      <c r="M761" s="255">
        <v>0</v>
      </c>
      <c r="N761" s="255">
        <v>0</v>
      </c>
      <c r="O761" s="255">
        <v>0</v>
      </c>
      <c r="P761" s="230">
        <f>+Ene!J761+Feb!J761+Mar!J761+Abr!J761+May!J761+Jun!J761+Jul!J761+Ago!J761+Set!J761+Oct!J761+Nov!J761+Dic!J761</f>
        <v>3</v>
      </c>
      <c r="Q761" s="234">
        <f>+Ene!K761+Feb!K761+Mar!K761+Abr!K761+May!K761+Jun!K761+Jul!K761+Ago!K761+Set!K761+Oct!K761+Nov!K761+Dic!K761</f>
        <v>2</v>
      </c>
      <c r="R761" s="248">
        <v>0</v>
      </c>
      <c r="S761" s="249">
        <f t="shared" si="129"/>
        <v>0</v>
      </c>
      <c r="T761" s="26">
        <f>+Ene!L761+Feb!L761+Mar!L761+Abr!L761+May!L761+Jun!L761+Jul!L761+Ago!L761+Set!L761+Oct!L761+Nov!L761+Dic!L761</f>
        <v>0</v>
      </c>
      <c r="U761" s="25">
        <f>+Ene!M761+Feb!M761+Mar!M761+Abr!M761+May!M761+Jun!M761+Jul!M761+Ago!M761+Set!M761+Oct!M761+Nov!M761+Dic!M761</f>
        <v>2</v>
      </c>
      <c r="V761" s="25">
        <f>+Ene!N761+Feb!N761+Mar!N761+Abr!N761+May!N761+Jun!N761+Jul!N761+Ago!N761+Set!N761+Oct!N761+Nov!N761+Dic!N761</f>
        <v>1</v>
      </c>
      <c r="W761" s="25">
        <f t="shared" si="130"/>
        <v>3</v>
      </c>
      <c r="X761" s="257">
        <v>0</v>
      </c>
      <c r="Y761" s="240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5</v>
      </c>
      <c r="AB761" s="25">
        <f>+Ene!Q761+Feb!Q761+Mar!Q761+Abr!Q761+May!Q761+Jun!Q761+Jul!Q761+Ago!Q761+Set!Q761+Oct!Q761+Nov!Q761+Dic!Q761</f>
        <v>0</v>
      </c>
      <c r="AC761" s="25">
        <f>+Ene!R761+Feb!R761+Mar!R761+Abr!R761+May!R761+Jun!R761+Jul!R761+Ago!R761+Set!R761+Oct!R761+Nov!R761+Dic!R761</f>
        <v>2</v>
      </c>
      <c r="AD761" s="25">
        <f t="shared" si="132"/>
        <v>7</v>
      </c>
      <c r="AE761" s="250">
        <v>0</v>
      </c>
      <c r="AF761" s="240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6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6</v>
      </c>
      <c r="AL761" s="250">
        <v>0</v>
      </c>
      <c r="AM761" s="240">
        <f t="shared" si="135"/>
        <v>0</v>
      </c>
      <c r="AN761" s="266">
        <v>0</v>
      </c>
      <c r="AO761" s="230">
        <f>+Ene!W761+Feb!W761+Mar!W761+Abr!W761+May!W761+Jun!W761+Jul!W761+Ago!W761+Set!W761+Oct!W761+Nov!W761+Dic!W761</f>
        <v>0</v>
      </c>
      <c r="AP761" s="261">
        <f t="shared" si="136"/>
        <v>0</v>
      </c>
      <c r="AQ761" s="17">
        <f>+Ene!X761+Feb!X761+Mar!X761+Abr!X761+May!X761+Jun!X761+Jul!X761+Ago!X761+Set!X761+Oct!X761+Nov!X761+Dic!X761</f>
        <v>0</v>
      </c>
      <c r="AR761" s="261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50">
        <v>0</v>
      </c>
      <c r="AX761" s="240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255">
        <v>0</v>
      </c>
      <c r="K762" s="255">
        <v>0</v>
      </c>
      <c r="L762" s="255">
        <v>0</v>
      </c>
      <c r="M762" s="255">
        <v>0</v>
      </c>
      <c r="N762" s="255">
        <v>0</v>
      </c>
      <c r="O762" s="255">
        <v>0</v>
      </c>
      <c r="P762" s="230">
        <f>+Ene!J762+Feb!J762+Mar!J762+Abr!J762+May!J762+Jun!J762+Jul!J762+Ago!J762+Set!J762+Oct!J762+Nov!J762+Dic!J762</f>
        <v>7</v>
      </c>
      <c r="Q762" s="234">
        <f>+Ene!K762+Feb!K762+Mar!K762+Abr!K762+May!K762+Jun!K762+Jul!K762+Ago!K762+Set!K762+Oct!K762+Nov!K762+Dic!K762</f>
        <v>3</v>
      </c>
      <c r="R762" s="248">
        <v>0</v>
      </c>
      <c r="S762" s="249">
        <f t="shared" si="129"/>
        <v>0</v>
      </c>
      <c r="T762" s="26">
        <f>+Ene!L762+Feb!L762+Mar!L762+Abr!L762+May!L762+Jun!L762+Jul!L762+Ago!L762+Set!L762+Oct!L762+Nov!L762+Dic!L762</f>
        <v>2</v>
      </c>
      <c r="U762" s="25">
        <f>+Ene!M762+Feb!M762+Mar!M762+Abr!M762+May!M762+Jun!M762+Jul!M762+Ago!M762+Set!M762+Oct!M762+Nov!M762+Dic!M762</f>
        <v>3</v>
      </c>
      <c r="V762" s="25">
        <f>+Ene!N762+Feb!N762+Mar!N762+Abr!N762+May!N762+Jun!N762+Jul!N762+Ago!N762+Set!N762+Oct!N762+Nov!N762+Dic!N762</f>
        <v>1</v>
      </c>
      <c r="W762" s="25">
        <f t="shared" si="130"/>
        <v>6</v>
      </c>
      <c r="X762" s="257">
        <v>0</v>
      </c>
      <c r="Y762" s="240">
        <f t="shared" si="131"/>
        <v>0</v>
      </c>
      <c r="Z762" s="26">
        <f>+Ene!O762+Feb!O762+Mar!O762+Abr!O762+May!O762+Jun!O762+Jul!O762+Ago!O762+Set!O762+Oct!O762+Nov!O762+Dic!O762</f>
        <v>1</v>
      </c>
      <c r="AA762" s="25">
        <f>+Ene!P762+Feb!P762+Mar!P762+Abr!P762+May!P762+Jun!P762+Jul!P762+Ago!P762+Set!P762+Oct!P762+Nov!P762+Dic!P762</f>
        <v>6</v>
      </c>
      <c r="AB762" s="25">
        <f>+Ene!Q762+Feb!Q762+Mar!Q762+Abr!Q762+May!Q762+Jun!Q762+Jul!Q762+Ago!Q762+Set!Q762+Oct!Q762+Nov!Q762+Dic!Q762</f>
        <v>16</v>
      </c>
      <c r="AC762" s="25">
        <f>+Ene!R762+Feb!R762+Mar!R762+Abr!R762+May!R762+Jun!R762+Jul!R762+Ago!R762+Set!R762+Oct!R762+Nov!R762+Dic!R762</f>
        <v>12</v>
      </c>
      <c r="AD762" s="25">
        <f t="shared" si="132"/>
        <v>35</v>
      </c>
      <c r="AE762" s="250">
        <v>0</v>
      </c>
      <c r="AF762" s="240">
        <f t="shared" si="133"/>
        <v>0</v>
      </c>
      <c r="AG762" s="26">
        <f>+Ene!S762+Feb!S762+Mar!S762+Abr!S762+May!S762+Jun!S762+Jul!S762+Ago!S762+Set!S762+Oct!S762+Nov!S762+Dic!S762</f>
        <v>5</v>
      </c>
      <c r="AH762" s="25">
        <f>+Ene!T762+Feb!T762+Mar!T762+Abr!T762+May!T762+Jun!T762+Jul!T762+Ago!T762+Set!T762+Oct!T762+Nov!T762+Dic!T762</f>
        <v>3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3</v>
      </c>
      <c r="AK762" s="25">
        <f t="shared" si="134"/>
        <v>11</v>
      </c>
      <c r="AL762" s="250">
        <v>0</v>
      </c>
      <c r="AM762" s="240">
        <f t="shared" si="135"/>
        <v>0</v>
      </c>
      <c r="AN762" s="266">
        <v>0</v>
      </c>
      <c r="AO762" s="230">
        <f>+Ene!W762+Feb!W762+Mar!W762+Abr!W762+May!W762+Jun!W762+Jul!W762+Ago!W762+Set!W762+Oct!W762+Nov!W762+Dic!W762</f>
        <v>0</v>
      </c>
      <c r="AP762" s="261">
        <f t="shared" si="136"/>
        <v>0</v>
      </c>
      <c r="AQ762" s="17">
        <f>+Ene!X762+Feb!X762+Mar!X762+Abr!X762+May!X762+Jun!X762+Jul!X762+Ago!X762+Set!X762+Oct!X762+Nov!X762+Dic!X762</f>
        <v>0</v>
      </c>
      <c r="AR762" s="261">
        <f t="shared" si="137"/>
        <v>0</v>
      </c>
      <c r="AS762" s="25">
        <f>+Ene!Y762+Feb!Y762+Mar!Y762+Abr!Y762+May!Y762+Jun!Y762+Jul!Y762+Ago!Y762+Set!Y762+Oct!Y762+Nov!Y762+Dic!Y762</f>
        <v>1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38"/>
        <v>1</v>
      </c>
      <c r="AW762" s="250">
        <v>0</v>
      </c>
      <c r="AX762" s="240">
        <f t="shared" si="139"/>
        <v>0</v>
      </c>
    </row>
    <row r="763" spans="1:50" ht="15" thickBot="1" x14ac:dyDescent="0.35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255">
        <v>0</v>
      </c>
      <c r="K763" s="255">
        <v>0</v>
      </c>
      <c r="L763" s="255">
        <v>0</v>
      </c>
      <c r="M763" s="255">
        <v>0</v>
      </c>
      <c r="N763" s="255">
        <v>0</v>
      </c>
      <c r="O763" s="255">
        <v>0</v>
      </c>
      <c r="P763" s="231">
        <f>+Ene!J763+Feb!J763+Mar!J763+Abr!J763+May!J763+Jun!J763+Jul!J763+Ago!J763+Set!J763+Oct!J763+Nov!J763+Dic!J763</f>
        <v>32</v>
      </c>
      <c r="Q763" s="235">
        <f>+Ene!K763+Feb!K763+Mar!K763+Abr!K763+May!K763+Jun!K763+Jul!K763+Ago!K763+Set!K763+Oct!K763+Nov!K763+Dic!K763</f>
        <v>32</v>
      </c>
      <c r="R763" s="251">
        <v>0</v>
      </c>
      <c r="S763" s="252">
        <f t="shared" si="129"/>
        <v>0</v>
      </c>
      <c r="T763" s="242">
        <f>+Ene!L763+Feb!L763+Mar!L763+Abr!L763+May!L763+Jun!L763+Jul!L763+Ago!L763+Set!L763+Oct!L763+Nov!L763+Dic!L763</f>
        <v>22</v>
      </c>
      <c r="U763" s="243">
        <f>+Ene!M763+Feb!M763+Mar!M763+Abr!M763+May!M763+Jun!M763+Jul!M763+Ago!M763+Set!M763+Oct!M763+Nov!M763+Dic!M763</f>
        <v>16</v>
      </c>
      <c r="V763" s="243">
        <f>+Ene!N763+Feb!N763+Mar!N763+Abr!N763+May!N763+Jun!N763+Jul!N763+Ago!N763+Set!N763+Oct!N763+Nov!N763+Dic!N763</f>
        <v>17</v>
      </c>
      <c r="W763" s="243">
        <f t="shared" si="130"/>
        <v>55</v>
      </c>
      <c r="X763" s="258">
        <v>0</v>
      </c>
      <c r="Y763" s="244">
        <f t="shared" si="131"/>
        <v>0</v>
      </c>
      <c r="Z763" s="242">
        <f>+Ene!O763+Feb!O763+Mar!O763+Abr!O763+May!O763+Jun!O763+Jul!O763+Ago!O763+Set!O763+Oct!O763+Nov!O763+Dic!O763</f>
        <v>0</v>
      </c>
      <c r="AA763" s="243">
        <f>+Ene!P763+Feb!P763+Mar!P763+Abr!P763+May!P763+Jun!P763+Jul!P763+Ago!P763+Set!P763+Oct!P763+Nov!P763+Dic!P763</f>
        <v>27</v>
      </c>
      <c r="AB763" s="243">
        <f>+Ene!Q763+Feb!Q763+Mar!Q763+Abr!Q763+May!Q763+Jun!Q763+Jul!Q763+Ago!Q763+Set!Q763+Oct!Q763+Nov!Q763+Dic!Q763</f>
        <v>46</v>
      </c>
      <c r="AC763" s="243">
        <f>+Ene!R763+Feb!R763+Mar!R763+Abr!R763+May!R763+Jun!R763+Jul!R763+Ago!R763+Set!R763+Oct!R763+Nov!R763+Dic!R763</f>
        <v>34</v>
      </c>
      <c r="AD763" s="243">
        <f t="shared" si="132"/>
        <v>107</v>
      </c>
      <c r="AE763" s="253">
        <v>0</v>
      </c>
      <c r="AF763" s="244">
        <f t="shared" si="133"/>
        <v>0</v>
      </c>
      <c r="AG763" s="242">
        <f>+Ene!S763+Feb!S763+Mar!S763+Abr!S763+May!S763+Jun!S763+Jul!S763+Ago!S763+Set!S763+Oct!S763+Nov!S763+Dic!S763</f>
        <v>1</v>
      </c>
      <c r="AH763" s="243">
        <f>+Ene!T763+Feb!T763+Mar!T763+Abr!T763+May!T763+Jun!T763+Jul!T763+Ago!T763+Set!T763+Oct!T763+Nov!T763+Dic!T763</f>
        <v>0</v>
      </c>
      <c r="AI763" s="243">
        <f>+Ene!U763+Feb!U763+Mar!U763+Abr!U763+May!U763+Jun!U763+Jul!U763+Ago!U763+Set!U763+Oct!U763+Nov!U763+Dic!U763</f>
        <v>0</v>
      </c>
      <c r="AJ763" s="243">
        <f>+Ene!V763+Feb!V763+Mar!V763+Abr!V763+May!V763+Jun!V763+Jul!V763+Ago!V763+Set!V763+Oct!V763+Nov!V763+Dic!V763</f>
        <v>0</v>
      </c>
      <c r="AK763" s="243">
        <f t="shared" si="134"/>
        <v>1</v>
      </c>
      <c r="AL763" s="253">
        <v>0</v>
      </c>
      <c r="AM763" s="244">
        <f t="shared" si="135"/>
        <v>0</v>
      </c>
      <c r="AN763" s="267">
        <v>0</v>
      </c>
      <c r="AO763" s="231">
        <f>+Ene!W763+Feb!W763+Mar!W763+Abr!W763+May!W763+Jun!W763+Jul!W763+Ago!W763+Set!W763+Oct!W763+Nov!W763+Dic!W763</f>
        <v>0</v>
      </c>
      <c r="AP763" s="262">
        <f t="shared" si="136"/>
        <v>0</v>
      </c>
      <c r="AQ763" s="232">
        <f>+Ene!X763+Feb!X763+Mar!X763+Abr!X763+May!X763+Jun!X763+Jul!X763+Ago!X763+Set!X763+Oct!X763+Nov!X763+Dic!X763</f>
        <v>0</v>
      </c>
      <c r="AR763" s="262">
        <f t="shared" si="137"/>
        <v>0</v>
      </c>
      <c r="AS763" s="243">
        <f>+Ene!Y763+Feb!Y763+Mar!Y763+Abr!Y763+May!Y763+Jun!Y763+Jul!Y763+Ago!Y763+Set!Y763+Oct!Y763+Nov!Y763+Dic!Y763</f>
        <v>0</v>
      </c>
      <c r="AT763" s="243">
        <f>+Ene!Z763+Feb!Z763+Mar!Z763+Abr!Z763+May!Z763+Jun!Z763+Jul!Z763+Ago!Z763+Set!Z763+Oct!Z763+Nov!Z763+Dic!Z763</f>
        <v>0</v>
      </c>
      <c r="AU763" s="243">
        <f>+Ene!AA763+Feb!AA763+Mar!AA763+Abr!AA763+May!AA763+Jun!AA763+Jul!AA763+Ago!AA763+Set!AA763+Oct!AA763+Nov!AA763+Dic!AA763</f>
        <v>0</v>
      </c>
      <c r="AV763" s="242">
        <f t="shared" si="138"/>
        <v>0</v>
      </c>
      <c r="AW763" s="253">
        <v>0</v>
      </c>
      <c r="AX763" s="244">
        <f t="shared" si="139"/>
        <v>0</v>
      </c>
    </row>
    <row r="764" spans="1:50" x14ac:dyDescent="0.3">
      <c r="I764" s="22" t="s">
        <v>580</v>
      </c>
      <c r="J764" s="224" t="s">
        <v>580</v>
      </c>
      <c r="K764" s="224" t="s">
        <v>580</v>
      </c>
      <c r="L764" s="224" t="s">
        <v>580</v>
      </c>
      <c r="M764" s="224" t="s">
        <v>580</v>
      </c>
      <c r="N764" s="224" t="s">
        <v>580</v>
      </c>
      <c r="O764" s="224" t="s">
        <v>580</v>
      </c>
      <c r="P764" s="22" t="s">
        <v>580</v>
      </c>
      <c r="Q764" s="22" t="s">
        <v>580</v>
      </c>
      <c r="R764" s="22" t="s">
        <v>580</v>
      </c>
      <c r="S764" s="227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4" t="s">
        <v>580</v>
      </c>
      <c r="Y764" s="227" t="s">
        <v>580</v>
      </c>
      <c r="Z764" s="22" t="s">
        <v>580</v>
      </c>
      <c r="AA764" s="22" t="s">
        <v>580</v>
      </c>
      <c r="AB764" s="22" t="s">
        <v>580</v>
      </c>
      <c r="AC764" s="22" t="s">
        <v>580</v>
      </c>
      <c r="AD764" s="22" t="s">
        <v>580</v>
      </c>
      <c r="AE764" s="22" t="s">
        <v>580</v>
      </c>
      <c r="AF764" s="227" t="s">
        <v>580</v>
      </c>
      <c r="AG764" s="22" t="s">
        <v>580</v>
      </c>
      <c r="AH764" s="22" t="s">
        <v>580</v>
      </c>
      <c r="AI764" s="22" t="s">
        <v>580</v>
      </c>
      <c r="AJ764" s="22" t="s">
        <v>580</v>
      </c>
      <c r="AK764" s="22" t="s">
        <v>580</v>
      </c>
      <c r="AL764" s="22" t="s">
        <v>580</v>
      </c>
      <c r="AM764" s="227" t="s">
        <v>580</v>
      </c>
      <c r="AN764" s="224" t="s">
        <v>580</v>
      </c>
      <c r="AO764" s="22" t="s">
        <v>580</v>
      </c>
      <c r="AP764" s="227" t="s">
        <v>580</v>
      </c>
      <c r="AQ764" s="22" t="s">
        <v>580</v>
      </c>
      <c r="AR764" s="227" t="s">
        <v>580</v>
      </c>
      <c r="AS764" s="22" t="s">
        <v>580</v>
      </c>
      <c r="AT764" s="22" t="s">
        <v>580</v>
      </c>
      <c r="AU764" s="22" t="s">
        <v>580</v>
      </c>
      <c r="AV764" s="224" t="s">
        <v>580</v>
      </c>
      <c r="AW764" s="22" t="s">
        <v>580</v>
      </c>
      <c r="AX764" s="227" t="s">
        <v>580</v>
      </c>
    </row>
  </sheetData>
  <autoFilter ref="A4:F4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pageMargins left="0.7" right="0.7" top="0.75" bottom="0.75" header="0.3" footer="0.3"/>
  <pageSetup paperSize="9" orientation="portrait" horizontalDpi="300" verticalDpi="300" r:id="rId1"/>
  <ignoredErrors>
    <ignoredError sqref="S2 Y2 AF2 AM2 AP2 AQ5:AQ763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05" t="s">
        <v>581</v>
      </c>
      <c r="D1" s="305"/>
      <c r="E1" s="305"/>
      <c r="F1" s="305"/>
      <c r="G1" s="305"/>
      <c r="H1" s="305"/>
      <c r="I1" s="30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06"/>
      <c r="G2" s="306"/>
      <c r="H2" s="306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07" t="s">
        <v>1</v>
      </c>
      <c r="D3" s="308"/>
      <c r="E3" s="308"/>
      <c r="F3" s="308"/>
      <c r="G3" s="308"/>
      <c r="H3" s="308"/>
      <c r="I3" s="309"/>
      <c r="J3" s="310" t="s">
        <v>282</v>
      </c>
      <c r="K3" s="311"/>
      <c r="L3" s="311"/>
      <c r="M3" s="302" t="s">
        <v>2</v>
      </c>
      <c r="N3" s="303"/>
      <c r="O3" s="304"/>
      <c r="P3" s="302" t="s">
        <v>3</v>
      </c>
      <c r="Q3" s="303"/>
      <c r="R3" s="304"/>
      <c r="S3" s="302" t="s">
        <v>4</v>
      </c>
      <c r="T3" s="303"/>
      <c r="U3" s="304"/>
      <c r="V3" s="302" t="s">
        <v>5</v>
      </c>
      <c r="W3" s="303"/>
      <c r="X3" s="304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Row],[Renaes]],Ene!H338:J777,30,FALSE)</f>
        <v>#N/A</v>
      </c>
      <c r="K338" s="17" t="e">
        <f>VLOOKUP(Data[[#This Row],[Renaes]],Ene!H338:K777,31,FALSE)</f>
        <v>#N/A</v>
      </c>
      <c r="L338" s="43">
        <f>IFERROR(Data[[#This Row],[Avance]]/Data[[#This Row],[Meta RN]],0)</f>
        <v>0</v>
      </c>
      <c r="M338" s="16" t="e">
        <f>VLOOKUP(Data[[#This Row],[Renaes]],Ene!H338:K777,45,FALSE)</f>
        <v>#N/A</v>
      </c>
      <c r="N338" s="18" t="e">
        <f>VLOOKUP(Data[[#This Row],[Renaes]],Ene!H338:K777,46,FALSE)</f>
        <v>#N/A</v>
      </c>
      <c r="O338" s="43">
        <f>IFERROR(Data[[#This Row],[Avance2]]/Data[[#This Row],[Meta Lme]],0)</f>
        <v>0</v>
      </c>
      <c r="P338" s="16" t="e">
        <f>VLOOKUP(Data[[#This Row],[Renaes]],Ene!H338:K777,48,FALSE)</f>
        <v>#N/A</v>
      </c>
      <c r="Q338" s="18" t="e">
        <f>VLOOKUP(Data[[#This Row],[Renaes]],Ene!H338:K777,49,FALSE)</f>
        <v>#N/A</v>
      </c>
      <c r="R338" s="43">
        <f>IFERROR(Data[[#This Row],[Avance4]]/Data[[#This Row],[Meta Cred]],0)</f>
        <v>0</v>
      </c>
      <c r="S338" s="16" t="e">
        <f>VLOOKUP(Data[[#This Row],[Renaes]],Ene!H338:N777,90,FALSE)</f>
        <v>#N/A</v>
      </c>
      <c r="T338" s="18" t="e">
        <f>VLOOKUP(Data[[#This Row],[Renaes]],Ene!H338:N777,91,FALSE)</f>
        <v>#N/A</v>
      </c>
      <c r="U338" s="43">
        <f>IFERROR(Data[[#This Row],[Avance6]]/Data[[#This Row],[Meta hb]],0)</f>
        <v>0</v>
      </c>
      <c r="V338" s="16" t="e">
        <f>VLOOKUP(Data[[#This Row],[Renaes]],Ene!H338:R777,145,FALSE)</f>
        <v>#N/A</v>
      </c>
      <c r="W338" s="18" t="e">
        <f>VLOOKUP(Data[[#This Row],[Renaes]],Ene!H338:R777,146,FALSE)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Row],[Renaes]],Ene!H339:J778,30,FALSE)</f>
        <v>#N/A</v>
      </c>
      <c r="K339" s="17" t="e">
        <f>VLOOKUP(Data[[#This Row],[Renaes]],Ene!H339:K778,31,FALSE)</f>
        <v>#N/A</v>
      </c>
      <c r="L339" s="43">
        <f>IFERROR(Data[[#This Row],[Avance]]/Data[[#This Row],[Meta RN]],0)</f>
        <v>0</v>
      </c>
      <c r="M339" s="16" t="e">
        <f>VLOOKUP(Data[[#This Row],[Renaes]],Ene!H339:K778,45,FALSE)</f>
        <v>#N/A</v>
      </c>
      <c r="N339" s="18" t="e">
        <f>VLOOKUP(Data[[#This Row],[Renaes]],Ene!H339:K778,46,FALSE)</f>
        <v>#N/A</v>
      </c>
      <c r="O339" s="43">
        <f>IFERROR(Data[[#This Row],[Avance2]]/Data[[#This Row],[Meta Lme]],0)</f>
        <v>0</v>
      </c>
      <c r="P339" s="16" t="e">
        <f>VLOOKUP(Data[[#This Row],[Renaes]],Ene!H339:K778,48,FALSE)</f>
        <v>#N/A</v>
      </c>
      <c r="Q339" s="18" t="e">
        <f>VLOOKUP(Data[[#This Row],[Renaes]],Ene!H339:K778,49,FALSE)</f>
        <v>#N/A</v>
      </c>
      <c r="R339" s="43">
        <f>IFERROR(Data[[#This Row],[Avance4]]/Data[[#This Row],[Meta Cred]],0)</f>
        <v>0</v>
      </c>
      <c r="S339" s="16" t="e">
        <f>VLOOKUP(Data[[#This Row],[Renaes]],Ene!H339:N778,90,FALSE)</f>
        <v>#N/A</v>
      </c>
      <c r="T339" s="18" t="e">
        <f>VLOOKUP(Data[[#This Row],[Renaes]],Ene!H339:N778,91,FALSE)</f>
        <v>#N/A</v>
      </c>
      <c r="U339" s="43">
        <f>IFERROR(Data[[#This Row],[Avance6]]/Data[[#This Row],[Meta hb]],0)</f>
        <v>0</v>
      </c>
      <c r="V339" s="16" t="e">
        <f>VLOOKUP(Data[[#This Row],[Renaes]],Ene!H339:R778,145,FALSE)</f>
        <v>#N/A</v>
      </c>
      <c r="W339" s="18" t="e">
        <f>VLOOKUP(Data[[#This Row],[Renaes]],Ene!H339:R778,146,FALSE)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Row],[Renaes]],Ene!H340:J779,30,FALSE)</f>
        <v>#N/A</v>
      </c>
      <c r="K340" s="17" t="e">
        <f>VLOOKUP(Data[[#This Row],[Renaes]],Ene!H340:K779,31,FALSE)</f>
        <v>#N/A</v>
      </c>
      <c r="L340" s="43">
        <f>IFERROR(Data[[#This Row],[Avance]]/Data[[#This Row],[Meta RN]],0)</f>
        <v>0</v>
      </c>
      <c r="M340" s="16" t="e">
        <f>VLOOKUP(Data[[#This Row],[Renaes]],Ene!H340:K779,45,FALSE)</f>
        <v>#N/A</v>
      </c>
      <c r="N340" s="18" t="e">
        <f>VLOOKUP(Data[[#This Row],[Renaes]],Ene!H340:K779,46,FALSE)</f>
        <v>#N/A</v>
      </c>
      <c r="O340" s="43">
        <f>IFERROR(Data[[#This Row],[Avance2]]/Data[[#This Row],[Meta Lme]],0)</f>
        <v>0</v>
      </c>
      <c r="P340" s="16" t="e">
        <f>VLOOKUP(Data[[#This Row],[Renaes]],Ene!H340:K779,48,FALSE)</f>
        <v>#N/A</v>
      </c>
      <c r="Q340" s="18" t="e">
        <f>VLOOKUP(Data[[#This Row],[Renaes]],Ene!H340:K779,49,FALSE)</f>
        <v>#N/A</v>
      </c>
      <c r="R340" s="43">
        <f>IFERROR(Data[[#This Row],[Avance4]]/Data[[#This Row],[Meta Cred]],0)</f>
        <v>0</v>
      </c>
      <c r="S340" s="16" t="e">
        <f>VLOOKUP(Data[[#This Row],[Renaes]],Ene!H340:N779,90,FALSE)</f>
        <v>#N/A</v>
      </c>
      <c r="T340" s="18" t="e">
        <f>VLOOKUP(Data[[#This Row],[Renaes]],Ene!H340:N779,91,FALSE)</f>
        <v>#N/A</v>
      </c>
      <c r="U340" s="43">
        <f>IFERROR(Data[[#This Row],[Avance6]]/Data[[#This Row],[Meta hb]],0)</f>
        <v>0</v>
      </c>
      <c r="V340" s="16" t="e">
        <f>VLOOKUP(Data[[#This Row],[Renaes]],Ene!H340:R779,145,FALSE)</f>
        <v>#N/A</v>
      </c>
      <c r="W340" s="18" t="e">
        <f>VLOOKUP(Data[[#This Row],[Renaes]],Ene!H340:R779,146,FALSE)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Row],[Renaes]],Ene!H341:J780,30,FALSE)</f>
        <v>#N/A</v>
      </c>
      <c r="K341" s="17" t="e">
        <f>VLOOKUP(Data[[#This Row],[Renaes]],Ene!H341:K780,31,FALSE)</f>
        <v>#N/A</v>
      </c>
      <c r="L341" s="43">
        <f>IFERROR(Data[[#This Row],[Avance]]/Data[[#This Row],[Meta RN]],0)</f>
        <v>0</v>
      </c>
      <c r="M341" s="16" t="e">
        <f>VLOOKUP(Data[[#This Row],[Renaes]],Ene!H341:K780,45,FALSE)</f>
        <v>#N/A</v>
      </c>
      <c r="N341" s="18" t="e">
        <f>VLOOKUP(Data[[#This Row],[Renaes]],Ene!H341:K780,46,FALSE)</f>
        <v>#N/A</v>
      </c>
      <c r="O341" s="43">
        <f>IFERROR(Data[[#This Row],[Avance2]]/Data[[#This Row],[Meta Lme]],0)</f>
        <v>0</v>
      </c>
      <c r="P341" s="16" t="e">
        <f>VLOOKUP(Data[[#This Row],[Renaes]],Ene!H341:K780,48,FALSE)</f>
        <v>#N/A</v>
      </c>
      <c r="Q341" s="18" t="e">
        <f>VLOOKUP(Data[[#This Row],[Renaes]],Ene!H341:K780,49,FALSE)</f>
        <v>#N/A</v>
      </c>
      <c r="R341" s="43">
        <f>IFERROR(Data[[#This Row],[Avance4]]/Data[[#This Row],[Meta Cred]],0)</f>
        <v>0</v>
      </c>
      <c r="S341" s="16" t="e">
        <f>VLOOKUP(Data[[#This Row],[Renaes]],Ene!H341:N780,90,FALSE)</f>
        <v>#N/A</v>
      </c>
      <c r="T341" s="18" t="e">
        <f>VLOOKUP(Data[[#This Row],[Renaes]],Ene!H341:N780,91,FALSE)</f>
        <v>#N/A</v>
      </c>
      <c r="U341" s="43">
        <f>IFERROR(Data[[#This Row],[Avance6]]/Data[[#This Row],[Meta hb]],0)</f>
        <v>0</v>
      </c>
      <c r="V341" s="16" t="e">
        <f>VLOOKUP(Data[[#This Row],[Renaes]],Ene!H341:R780,145,FALSE)</f>
        <v>#N/A</v>
      </c>
      <c r="W341" s="18" t="e">
        <f>VLOOKUP(Data[[#This Row],[Renaes]],Ene!H341:R780,146,FALSE)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Row],[Renaes]],Ene!H342:J781,30,FALSE)</f>
        <v>#N/A</v>
      </c>
      <c r="K342" s="17" t="e">
        <f>VLOOKUP(Data[[#This Row],[Renaes]],Ene!H342:K781,31,FALSE)</f>
        <v>#N/A</v>
      </c>
      <c r="L342" s="43">
        <f>IFERROR(Data[[#This Row],[Avance]]/Data[[#This Row],[Meta RN]],0)</f>
        <v>0</v>
      </c>
      <c r="M342" s="16" t="e">
        <f>VLOOKUP(Data[[#This Row],[Renaes]],Ene!H342:K781,45,FALSE)</f>
        <v>#N/A</v>
      </c>
      <c r="N342" s="18" t="e">
        <f>VLOOKUP(Data[[#This Row],[Renaes]],Ene!H342:K781,46,FALSE)</f>
        <v>#N/A</v>
      </c>
      <c r="O342" s="43">
        <f>IFERROR(Data[[#This Row],[Avance2]]/Data[[#This Row],[Meta Lme]],0)</f>
        <v>0</v>
      </c>
      <c r="P342" s="16" t="e">
        <f>VLOOKUP(Data[[#This Row],[Renaes]],Ene!H342:K781,48,FALSE)</f>
        <v>#N/A</v>
      </c>
      <c r="Q342" s="18" t="e">
        <f>VLOOKUP(Data[[#This Row],[Renaes]],Ene!H342:K781,49,FALSE)</f>
        <v>#N/A</v>
      </c>
      <c r="R342" s="43">
        <f>IFERROR(Data[[#This Row],[Avance4]]/Data[[#This Row],[Meta Cred]],0)</f>
        <v>0</v>
      </c>
      <c r="S342" s="16" t="e">
        <f>VLOOKUP(Data[[#This Row],[Renaes]],Ene!H342:N781,90,FALSE)</f>
        <v>#N/A</v>
      </c>
      <c r="T342" s="18" t="e">
        <f>VLOOKUP(Data[[#This Row],[Renaes]],Ene!H342:N781,91,FALSE)</f>
        <v>#N/A</v>
      </c>
      <c r="U342" s="43">
        <f>IFERROR(Data[[#This Row],[Avance6]]/Data[[#This Row],[Meta hb]],0)</f>
        <v>0</v>
      </c>
      <c r="V342" s="16" t="e">
        <f>VLOOKUP(Data[[#This Row],[Renaes]],Ene!H342:R781,145,FALSE)</f>
        <v>#N/A</v>
      </c>
      <c r="W342" s="18" t="e">
        <f>VLOOKUP(Data[[#This Row],[Renaes]],Ene!H342:R781,146,FALSE)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Row],[Renaes]],Ene!H343:J782,30,FALSE)</f>
        <v>#N/A</v>
      </c>
      <c r="K343" s="17" t="e">
        <f>VLOOKUP(Data[[#This Row],[Renaes]],Ene!H343:K782,31,FALSE)</f>
        <v>#N/A</v>
      </c>
      <c r="L343" s="43">
        <f>IFERROR(Data[[#This Row],[Avance]]/Data[[#This Row],[Meta RN]],0)</f>
        <v>0</v>
      </c>
      <c r="M343" s="16" t="e">
        <f>VLOOKUP(Data[[#This Row],[Renaes]],Ene!H343:K782,45,FALSE)</f>
        <v>#N/A</v>
      </c>
      <c r="N343" s="18" t="e">
        <f>VLOOKUP(Data[[#This Row],[Renaes]],Ene!H343:K782,46,FALSE)</f>
        <v>#N/A</v>
      </c>
      <c r="O343" s="43">
        <f>IFERROR(Data[[#This Row],[Avance2]]/Data[[#This Row],[Meta Lme]],0)</f>
        <v>0</v>
      </c>
      <c r="P343" s="16" t="e">
        <f>VLOOKUP(Data[[#This Row],[Renaes]],Ene!H343:K782,48,FALSE)</f>
        <v>#N/A</v>
      </c>
      <c r="Q343" s="18" t="e">
        <f>VLOOKUP(Data[[#This Row],[Renaes]],Ene!H343:K782,49,FALSE)</f>
        <v>#N/A</v>
      </c>
      <c r="R343" s="43">
        <f>IFERROR(Data[[#This Row],[Avance4]]/Data[[#This Row],[Meta Cred]],0)</f>
        <v>0</v>
      </c>
      <c r="S343" s="16" t="e">
        <f>VLOOKUP(Data[[#This Row],[Renaes]],Ene!H343:N782,90,FALSE)</f>
        <v>#N/A</v>
      </c>
      <c r="T343" s="18" t="e">
        <f>VLOOKUP(Data[[#This Row],[Renaes]],Ene!H343:N782,91,FALSE)</f>
        <v>#N/A</v>
      </c>
      <c r="U343" s="43">
        <f>IFERROR(Data[[#This Row],[Avance6]]/Data[[#This Row],[Meta hb]],0)</f>
        <v>0</v>
      </c>
      <c r="V343" s="16" t="e">
        <f>VLOOKUP(Data[[#This Row],[Renaes]],Ene!H343:R782,145,FALSE)</f>
        <v>#N/A</v>
      </c>
      <c r="W343" s="18" t="e">
        <f>VLOOKUP(Data[[#This Row],[Renaes]],Ene!H343:R782,146,FALSE)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Row],[Renaes]],Ene!H344:J783,30,FALSE)</f>
        <v>#N/A</v>
      </c>
      <c r="K344" s="17" t="e">
        <f>VLOOKUP(Data[[#This Row],[Renaes]],Ene!H344:K783,31,FALSE)</f>
        <v>#N/A</v>
      </c>
      <c r="L344" s="43">
        <f>IFERROR(Data[[#This Row],[Avance]]/Data[[#This Row],[Meta RN]],0)</f>
        <v>0</v>
      </c>
      <c r="M344" s="16" t="e">
        <f>VLOOKUP(Data[[#This Row],[Renaes]],Ene!H344:K783,45,FALSE)</f>
        <v>#N/A</v>
      </c>
      <c r="N344" s="18" t="e">
        <f>VLOOKUP(Data[[#This Row],[Renaes]],Ene!H344:K783,46,FALSE)</f>
        <v>#N/A</v>
      </c>
      <c r="O344" s="43">
        <f>IFERROR(Data[[#This Row],[Avance2]]/Data[[#This Row],[Meta Lme]],0)</f>
        <v>0</v>
      </c>
      <c r="P344" s="16" t="e">
        <f>VLOOKUP(Data[[#This Row],[Renaes]],Ene!H344:K783,48,FALSE)</f>
        <v>#N/A</v>
      </c>
      <c r="Q344" s="18" t="e">
        <f>VLOOKUP(Data[[#This Row],[Renaes]],Ene!H344:K783,49,FALSE)</f>
        <v>#N/A</v>
      </c>
      <c r="R344" s="43">
        <f>IFERROR(Data[[#This Row],[Avance4]]/Data[[#This Row],[Meta Cred]],0)</f>
        <v>0</v>
      </c>
      <c r="S344" s="16" t="e">
        <f>VLOOKUP(Data[[#This Row],[Renaes]],Ene!H344:N783,90,FALSE)</f>
        <v>#N/A</v>
      </c>
      <c r="T344" s="18" t="e">
        <f>VLOOKUP(Data[[#This Row],[Renaes]],Ene!H344:N783,91,FALSE)</f>
        <v>#N/A</v>
      </c>
      <c r="U344" s="43">
        <f>IFERROR(Data[[#This Row],[Avance6]]/Data[[#This Row],[Meta hb]],0)</f>
        <v>0</v>
      </c>
      <c r="V344" s="16" t="e">
        <f>VLOOKUP(Data[[#This Row],[Renaes]],Ene!H344:R783,145,FALSE)</f>
        <v>#N/A</v>
      </c>
      <c r="W344" s="18" t="e">
        <f>VLOOKUP(Data[[#This Row],[Renaes]],Ene!H344:R783,146,FALSE)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Row],[Renaes]],Ene!H345:J784,30,FALSE)</f>
        <v>#N/A</v>
      </c>
      <c r="K345" s="17" t="e">
        <f>VLOOKUP(Data[[#This Row],[Renaes]],Ene!H345:K784,31,FALSE)</f>
        <v>#N/A</v>
      </c>
      <c r="L345" s="43">
        <f>IFERROR(Data[[#This Row],[Avance]]/Data[[#This Row],[Meta RN]],0)</f>
        <v>0</v>
      </c>
      <c r="M345" s="16" t="e">
        <f>VLOOKUP(Data[[#This Row],[Renaes]],Ene!H345:K784,45,FALSE)</f>
        <v>#N/A</v>
      </c>
      <c r="N345" s="18" t="e">
        <f>VLOOKUP(Data[[#This Row],[Renaes]],Ene!H345:K784,46,FALSE)</f>
        <v>#N/A</v>
      </c>
      <c r="O345" s="43">
        <f>IFERROR(Data[[#This Row],[Avance2]]/Data[[#This Row],[Meta Lme]],0)</f>
        <v>0</v>
      </c>
      <c r="P345" s="16" t="e">
        <f>VLOOKUP(Data[[#This Row],[Renaes]],Ene!H345:K784,48,FALSE)</f>
        <v>#N/A</v>
      </c>
      <c r="Q345" s="18" t="e">
        <f>VLOOKUP(Data[[#This Row],[Renaes]],Ene!H345:K784,49,FALSE)</f>
        <v>#N/A</v>
      </c>
      <c r="R345" s="43">
        <f>IFERROR(Data[[#This Row],[Avance4]]/Data[[#This Row],[Meta Cred]],0)</f>
        <v>0</v>
      </c>
      <c r="S345" s="16" t="e">
        <f>VLOOKUP(Data[[#This Row],[Renaes]],Ene!H345:N784,90,FALSE)</f>
        <v>#N/A</v>
      </c>
      <c r="T345" s="18" t="e">
        <f>VLOOKUP(Data[[#This Row],[Renaes]],Ene!H345:N784,91,FALSE)</f>
        <v>#N/A</v>
      </c>
      <c r="U345" s="43">
        <f>IFERROR(Data[[#This Row],[Avance6]]/Data[[#This Row],[Meta hb]],0)</f>
        <v>0</v>
      </c>
      <c r="V345" s="16" t="e">
        <f>VLOOKUP(Data[[#This Row],[Renaes]],Ene!H345:R784,145,FALSE)</f>
        <v>#N/A</v>
      </c>
      <c r="W345" s="18" t="e">
        <f>VLOOKUP(Data[[#This Row],[Renaes]],Ene!H345:R784,146,FALSE)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Row],[Renaes]],Ene!H346:J785,30,FALSE)</f>
        <v>#N/A</v>
      </c>
      <c r="K346" s="17" t="e">
        <f>VLOOKUP(Data[[#This Row],[Renaes]],Ene!H346:K785,31,FALSE)</f>
        <v>#N/A</v>
      </c>
      <c r="L346" s="43">
        <f>IFERROR(Data[[#This Row],[Avance]]/Data[[#This Row],[Meta RN]],0)</f>
        <v>0</v>
      </c>
      <c r="M346" s="16" t="e">
        <f>VLOOKUP(Data[[#This Row],[Renaes]],Ene!H346:K785,45,FALSE)</f>
        <v>#N/A</v>
      </c>
      <c r="N346" s="18" t="e">
        <f>VLOOKUP(Data[[#This Row],[Renaes]],Ene!H346:K785,46,FALSE)</f>
        <v>#N/A</v>
      </c>
      <c r="O346" s="43">
        <f>IFERROR(Data[[#This Row],[Avance2]]/Data[[#This Row],[Meta Lme]],0)</f>
        <v>0</v>
      </c>
      <c r="P346" s="16" t="e">
        <f>VLOOKUP(Data[[#This Row],[Renaes]],Ene!H346:K785,48,FALSE)</f>
        <v>#N/A</v>
      </c>
      <c r="Q346" s="18" t="e">
        <f>VLOOKUP(Data[[#This Row],[Renaes]],Ene!H346:K785,49,FALSE)</f>
        <v>#N/A</v>
      </c>
      <c r="R346" s="43">
        <f>IFERROR(Data[[#This Row],[Avance4]]/Data[[#This Row],[Meta Cred]],0)</f>
        <v>0</v>
      </c>
      <c r="S346" s="16" t="e">
        <f>VLOOKUP(Data[[#This Row],[Renaes]],Ene!H346:N785,90,FALSE)</f>
        <v>#N/A</v>
      </c>
      <c r="T346" s="18" t="e">
        <f>VLOOKUP(Data[[#This Row],[Renaes]],Ene!H346:N785,91,FALSE)</f>
        <v>#N/A</v>
      </c>
      <c r="U346" s="43">
        <f>IFERROR(Data[[#This Row],[Avance6]]/Data[[#This Row],[Meta hb]],0)</f>
        <v>0</v>
      </c>
      <c r="V346" s="16" t="e">
        <f>VLOOKUP(Data[[#This Row],[Renaes]],Ene!H346:R785,145,FALSE)</f>
        <v>#N/A</v>
      </c>
      <c r="W346" s="18" t="e">
        <f>VLOOKUP(Data[[#This Row],[Renaes]],Ene!H346:R785,146,FALSE)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Row],[Renaes]],Ene!H347:J786,30,FALSE)</f>
        <v>#N/A</v>
      </c>
      <c r="K347" s="17" t="e">
        <f>VLOOKUP(Data[[#This Row],[Renaes]],Ene!H347:K786,31,FALSE)</f>
        <v>#N/A</v>
      </c>
      <c r="L347" s="43">
        <f>IFERROR(Data[[#This Row],[Avance]]/Data[[#This Row],[Meta RN]],0)</f>
        <v>0</v>
      </c>
      <c r="M347" s="16" t="e">
        <f>VLOOKUP(Data[[#This Row],[Renaes]],Ene!H347:K786,45,FALSE)</f>
        <v>#N/A</v>
      </c>
      <c r="N347" s="18" t="e">
        <f>VLOOKUP(Data[[#This Row],[Renaes]],Ene!H347:K786,46,FALSE)</f>
        <v>#N/A</v>
      </c>
      <c r="O347" s="43">
        <f>IFERROR(Data[[#This Row],[Avance2]]/Data[[#This Row],[Meta Lme]],0)</f>
        <v>0</v>
      </c>
      <c r="P347" s="16" t="e">
        <f>VLOOKUP(Data[[#This Row],[Renaes]],Ene!H347:K786,48,FALSE)</f>
        <v>#N/A</v>
      </c>
      <c r="Q347" s="18" t="e">
        <f>VLOOKUP(Data[[#This Row],[Renaes]],Ene!H347:K786,49,FALSE)</f>
        <v>#N/A</v>
      </c>
      <c r="R347" s="43">
        <f>IFERROR(Data[[#This Row],[Avance4]]/Data[[#This Row],[Meta Cred]],0)</f>
        <v>0</v>
      </c>
      <c r="S347" s="16" t="e">
        <f>VLOOKUP(Data[[#This Row],[Renaes]],Ene!H347:N786,90,FALSE)</f>
        <v>#N/A</v>
      </c>
      <c r="T347" s="18" t="e">
        <f>VLOOKUP(Data[[#This Row],[Renaes]],Ene!H347:N786,91,FALSE)</f>
        <v>#N/A</v>
      </c>
      <c r="U347" s="43">
        <f>IFERROR(Data[[#This Row],[Avance6]]/Data[[#This Row],[Meta hb]],0)</f>
        <v>0</v>
      </c>
      <c r="V347" s="16" t="e">
        <f>VLOOKUP(Data[[#This Row],[Renaes]],Ene!H347:R786,145,FALSE)</f>
        <v>#N/A</v>
      </c>
      <c r="W347" s="18" t="e">
        <f>VLOOKUP(Data[[#This Row],[Renaes]],Ene!H347:R786,146,FALSE)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Row],[Renaes]],Ene!H348:J787,30,FALSE)</f>
        <v>#N/A</v>
      </c>
      <c r="K348" s="17" t="e">
        <f>VLOOKUP(Data[[#This Row],[Renaes]],Ene!H348:K787,31,FALSE)</f>
        <v>#N/A</v>
      </c>
      <c r="L348" s="43">
        <f>IFERROR(Data[[#This Row],[Avance]]/Data[[#This Row],[Meta RN]],0)</f>
        <v>0</v>
      </c>
      <c r="M348" s="16" t="e">
        <f>VLOOKUP(Data[[#This Row],[Renaes]],Ene!H348:K787,45,FALSE)</f>
        <v>#N/A</v>
      </c>
      <c r="N348" s="18" t="e">
        <f>VLOOKUP(Data[[#This Row],[Renaes]],Ene!H348:K787,46,FALSE)</f>
        <v>#N/A</v>
      </c>
      <c r="O348" s="43">
        <f>IFERROR(Data[[#This Row],[Avance2]]/Data[[#This Row],[Meta Lme]],0)</f>
        <v>0</v>
      </c>
      <c r="P348" s="16" t="e">
        <f>VLOOKUP(Data[[#This Row],[Renaes]],Ene!H348:K787,48,FALSE)</f>
        <v>#N/A</v>
      </c>
      <c r="Q348" s="18" t="e">
        <f>VLOOKUP(Data[[#This Row],[Renaes]],Ene!H348:K787,49,FALSE)</f>
        <v>#N/A</v>
      </c>
      <c r="R348" s="43">
        <f>IFERROR(Data[[#This Row],[Avance4]]/Data[[#This Row],[Meta Cred]],0)</f>
        <v>0</v>
      </c>
      <c r="S348" s="16" t="e">
        <f>VLOOKUP(Data[[#This Row],[Renaes]],Ene!H348:N787,90,FALSE)</f>
        <v>#N/A</v>
      </c>
      <c r="T348" s="18" t="e">
        <f>VLOOKUP(Data[[#This Row],[Renaes]],Ene!H348:N787,91,FALSE)</f>
        <v>#N/A</v>
      </c>
      <c r="U348" s="43">
        <f>IFERROR(Data[[#This Row],[Avance6]]/Data[[#This Row],[Meta hb]],0)</f>
        <v>0</v>
      </c>
      <c r="V348" s="16" t="e">
        <f>VLOOKUP(Data[[#This Row],[Renaes]],Ene!H348:R787,145,FALSE)</f>
        <v>#N/A</v>
      </c>
      <c r="W348" s="18" t="e">
        <f>VLOOKUP(Data[[#This Row],[Renaes]],Ene!H348:R787,146,FALSE)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Row],[Renaes]],Ene!H349:J788,30,FALSE)</f>
        <v>#N/A</v>
      </c>
      <c r="K349" s="17" t="e">
        <f>VLOOKUP(Data[[#This Row],[Renaes]],Ene!H349:K788,31,FALSE)</f>
        <v>#N/A</v>
      </c>
      <c r="L349" s="43">
        <f>IFERROR(Data[[#This Row],[Avance]]/Data[[#This Row],[Meta RN]],0)</f>
        <v>0</v>
      </c>
      <c r="M349" s="16" t="e">
        <f>VLOOKUP(Data[[#This Row],[Renaes]],Ene!H349:K788,45,FALSE)</f>
        <v>#N/A</v>
      </c>
      <c r="N349" s="18" t="e">
        <f>VLOOKUP(Data[[#This Row],[Renaes]],Ene!H349:K788,46,FALSE)</f>
        <v>#N/A</v>
      </c>
      <c r="O349" s="43">
        <f>IFERROR(Data[[#This Row],[Avance2]]/Data[[#This Row],[Meta Lme]],0)</f>
        <v>0</v>
      </c>
      <c r="P349" s="16" t="e">
        <f>VLOOKUP(Data[[#This Row],[Renaes]],Ene!H349:K788,48,FALSE)</f>
        <v>#N/A</v>
      </c>
      <c r="Q349" s="18" t="e">
        <f>VLOOKUP(Data[[#This Row],[Renaes]],Ene!H349:K788,49,FALSE)</f>
        <v>#N/A</v>
      </c>
      <c r="R349" s="43">
        <f>IFERROR(Data[[#This Row],[Avance4]]/Data[[#This Row],[Meta Cred]],0)</f>
        <v>0</v>
      </c>
      <c r="S349" s="16" t="e">
        <f>VLOOKUP(Data[[#This Row],[Renaes]],Ene!H349:N788,90,FALSE)</f>
        <v>#N/A</v>
      </c>
      <c r="T349" s="18" t="e">
        <f>VLOOKUP(Data[[#This Row],[Renaes]],Ene!H349:N788,91,FALSE)</f>
        <v>#N/A</v>
      </c>
      <c r="U349" s="43">
        <f>IFERROR(Data[[#This Row],[Avance6]]/Data[[#This Row],[Meta hb]],0)</f>
        <v>0</v>
      </c>
      <c r="V349" s="16" t="e">
        <f>VLOOKUP(Data[[#This Row],[Renaes]],Ene!H349:R788,145,FALSE)</f>
        <v>#N/A</v>
      </c>
      <c r="W349" s="18" t="e">
        <f>VLOOKUP(Data[[#This Row],[Renaes]],Ene!H349:R788,146,FALSE)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Row],[Renaes]],Ene!H350:J789,30,FALSE)</f>
        <v>#N/A</v>
      </c>
      <c r="K350" s="17" t="e">
        <f>VLOOKUP(Data[[#This Row],[Renaes]],Ene!H350:K789,31,FALSE)</f>
        <v>#N/A</v>
      </c>
      <c r="L350" s="43">
        <f>IFERROR(Data[[#This Row],[Avance]]/Data[[#This Row],[Meta RN]],0)</f>
        <v>0</v>
      </c>
      <c r="M350" s="16" t="e">
        <f>VLOOKUP(Data[[#This Row],[Renaes]],Ene!H350:K789,45,FALSE)</f>
        <v>#N/A</v>
      </c>
      <c r="N350" s="18" t="e">
        <f>VLOOKUP(Data[[#This Row],[Renaes]],Ene!H350:K789,46,FALSE)</f>
        <v>#N/A</v>
      </c>
      <c r="O350" s="43">
        <f>IFERROR(Data[[#This Row],[Avance2]]/Data[[#This Row],[Meta Lme]],0)</f>
        <v>0</v>
      </c>
      <c r="P350" s="16" t="e">
        <f>VLOOKUP(Data[[#This Row],[Renaes]],Ene!H350:K789,48,FALSE)</f>
        <v>#N/A</v>
      </c>
      <c r="Q350" s="18" t="e">
        <f>VLOOKUP(Data[[#This Row],[Renaes]],Ene!H350:K789,49,FALSE)</f>
        <v>#N/A</v>
      </c>
      <c r="R350" s="43">
        <f>IFERROR(Data[[#This Row],[Avance4]]/Data[[#This Row],[Meta Cred]],0)</f>
        <v>0</v>
      </c>
      <c r="S350" s="16" t="e">
        <f>VLOOKUP(Data[[#This Row],[Renaes]],Ene!H350:N789,90,FALSE)</f>
        <v>#N/A</v>
      </c>
      <c r="T350" s="18" t="e">
        <f>VLOOKUP(Data[[#This Row],[Renaes]],Ene!H350:N789,91,FALSE)</f>
        <v>#N/A</v>
      </c>
      <c r="U350" s="43">
        <f>IFERROR(Data[[#This Row],[Avance6]]/Data[[#This Row],[Meta hb]],0)</f>
        <v>0</v>
      </c>
      <c r="V350" s="16" t="e">
        <f>VLOOKUP(Data[[#This Row],[Renaes]],Ene!H350:R789,145,FALSE)</f>
        <v>#N/A</v>
      </c>
      <c r="W350" s="18" t="e">
        <f>VLOOKUP(Data[[#This Row],[Renaes]],Ene!H350:R789,146,FALSE)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Row],[Renaes]],Ene!H351:J790,30,FALSE)</f>
        <v>#N/A</v>
      </c>
      <c r="K351" s="17" t="e">
        <f>VLOOKUP(Data[[#This Row],[Renaes]],Ene!H351:K790,31,FALSE)</f>
        <v>#N/A</v>
      </c>
      <c r="L351" s="43">
        <f>IFERROR(Data[[#This Row],[Avance]]/Data[[#This Row],[Meta RN]],0)</f>
        <v>0</v>
      </c>
      <c r="M351" s="16" t="e">
        <f>VLOOKUP(Data[[#This Row],[Renaes]],Ene!H351:K790,45,FALSE)</f>
        <v>#N/A</v>
      </c>
      <c r="N351" s="18" t="e">
        <f>VLOOKUP(Data[[#This Row],[Renaes]],Ene!H351:K790,46,FALSE)</f>
        <v>#N/A</v>
      </c>
      <c r="O351" s="43">
        <f>IFERROR(Data[[#This Row],[Avance2]]/Data[[#This Row],[Meta Lme]],0)</f>
        <v>0</v>
      </c>
      <c r="P351" s="16" t="e">
        <f>VLOOKUP(Data[[#This Row],[Renaes]],Ene!H351:K790,48,FALSE)</f>
        <v>#N/A</v>
      </c>
      <c r="Q351" s="18" t="e">
        <f>VLOOKUP(Data[[#This Row],[Renaes]],Ene!H351:K790,49,FALSE)</f>
        <v>#N/A</v>
      </c>
      <c r="R351" s="43">
        <f>IFERROR(Data[[#This Row],[Avance4]]/Data[[#This Row],[Meta Cred]],0)</f>
        <v>0</v>
      </c>
      <c r="S351" s="16" t="e">
        <f>VLOOKUP(Data[[#This Row],[Renaes]],Ene!H351:N790,90,FALSE)</f>
        <v>#N/A</v>
      </c>
      <c r="T351" s="18" t="e">
        <f>VLOOKUP(Data[[#This Row],[Renaes]],Ene!H351:N790,91,FALSE)</f>
        <v>#N/A</v>
      </c>
      <c r="U351" s="43">
        <f>IFERROR(Data[[#This Row],[Avance6]]/Data[[#This Row],[Meta hb]],0)</f>
        <v>0</v>
      </c>
      <c r="V351" s="16" t="e">
        <f>VLOOKUP(Data[[#This Row],[Renaes]],Ene!H351:R790,145,FALSE)</f>
        <v>#N/A</v>
      </c>
      <c r="W351" s="18" t="e">
        <f>VLOOKUP(Data[[#This Row],[Renaes]],Ene!H351:R790,146,FALSE)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Row],[Renaes]],Ene!H352:J791,30,FALSE)</f>
        <v>#N/A</v>
      </c>
      <c r="K352" s="17" t="e">
        <f>VLOOKUP(Data[[#This Row],[Renaes]],Ene!H352:K791,31,FALSE)</f>
        <v>#N/A</v>
      </c>
      <c r="L352" s="43">
        <f>IFERROR(Data[[#This Row],[Avance]]/Data[[#This Row],[Meta RN]],0)</f>
        <v>0</v>
      </c>
      <c r="M352" s="16" t="e">
        <f>VLOOKUP(Data[[#This Row],[Renaes]],Ene!H352:K791,45,FALSE)</f>
        <v>#N/A</v>
      </c>
      <c r="N352" s="18" t="e">
        <f>VLOOKUP(Data[[#This Row],[Renaes]],Ene!H352:K791,46,FALSE)</f>
        <v>#N/A</v>
      </c>
      <c r="O352" s="43">
        <f>IFERROR(Data[[#This Row],[Avance2]]/Data[[#This Row],[Meta Lme]],0)</f>
        <v>0</v>
      </c>
      <c r="P352" s="16" t="e">
        <f>VLOOKUP(Data[[#This Row],[Renaes]],Ene!H352:K791,48,FALSE)</f>
        <v>#N/A</v>
      </c>
      <c r="Q352" s="18" t="e">
        <f>VLOOKUP(Data[[#This Row],[Renaes]],Ene!H352:K791,49,FALSE)</f>
        <v>#N/A</v>
      </c>
      <c r="R352" s="43">
        <f>IFERROR(Data[[#This Row],[Avance4]]/Data[[#This Row],[Meta Cred]],0)</f>
        <v>0</v>
      </c>
      <c r="S352" s="16" t="e">
        <f>VLOOKUP(Data[[#This Row],[Renaes]],Ene!H352:N791,90,FALSE)</f>
        <v>#N/A</v>
      </c>
      <c r="T352" s="18" t="e">
        <f>VLOOKUP(Data[[#This Row],[Renaes]],Ene!H352:N791,91,FALSE)</f>
        <v>#N/A</v>
      </c>
      <c r="U352" s="43">
        <f>IFERROR(Data[[#This Row],[Avance6]]/Data[[#This Row],[Meta hb]],0)</f>
        <v>0</v>
      </c>
      <c r="V352" s="16" t="e">
        <f>VLOOKUP(Data[[#This Row],[Renaes]],Ene!H352:R791,145,FALSE)</f>
        <v>#N/A</v>
      </c>
      <c r="W352" s="18" t="e">
        <f>VLOOKUP(Data[[#This Row],[Renaes]],Ene!H352:R791,146,FALSE)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Row],[Renaes]],Ene!H353:J792,30,FALSE)</f>
        <v>#N/A</v>
      </c>
      <c r="K353" s="17" t="e">
        <f>VLOOKUP(Data[[#This Row],[Renaes]],Ene!H353:K792,31,FALSE)</f>
        <v>#N/A</v>
      </c>
      <c r="L353" s="43">
        <f>IFERROR(Data[[#This Row],[Avance]]/Data[[#This Row],[Meta RN]],0)</f>
        <v>0</v>
      </c>
      <c r="M353" s="16" t="e">
        <f>VLOOKUP(Data[[#This Row],[Renaes]],Ene!H353:K792,45,FALSE)</f>
        <v>#N/A</v>
      </c>
      <c r="N353" s="18" t="e">
        <f>VLOOKUP(Data[[#This Row],[Renaes]],Ene!H353:K792,46,FALSE)</f>
        <v>#N/A</v>
      </c>
      <c r="O353" s="43">
        <f>IFERROR(Data[[#This Row],[Avance2]]/Data[[#This Row],[Meta Lme]],0)</f>
        <v>0</v>
      </c>
      <c r="P353" s="16" t="e">
        <f>VLOOKUP(Data[[#This Row],[Renaes]],Ene!H353:K792,48,FALSE)</f>
        <v>#N/A</v>
      </c>
      <c r="Q353" s="18" t="e">
        <f>VLOOKUP(Data[[#This Row],[Renaes]],Ene!H353:K792,49,FALSE)</f>
        <v>#N/A</v>
      </c>
      <c r="R353" s="43">
        <f>IFERROR(Data[[#This Row],[Avance4]]/Data[[#This Row],[Meta Cred]],0)</f>
        <v>0</v>
      </c>
      <c r="S353" s="16" t="e">
        <f>VLOOKUP(Data[[#This Row],[Renaes]],Ene!H353:N792,90,FALSE)</f>
        <v>#N/A</v>
      </c>
      <c r="T353" s="18" t="e">
        <f>VLOOKUP(Data[[#This Row],[Renaes]],Ene!H353:N792,91,FALSE)</f>
        <v>#N/A</v>
      </c>
      <c r="U353" s="43">
        <f>IFERROR(Data[[#This Row],[Avance6]]/Data[[#This Row],[Meta hb]],0)</f>
        <v>0</v>
      </c>
      <c r="V353" s="16" t="e">
        <f>VLOOKUP(Data[[#This Row],[Renaes]],Ene!H353:R792,145,FALSE)</f>
        <v>#N/A</v>
      </c>
      <c r="W353" s="18" t="e">
        <f>VLOOKUP(Data[[#This Row],[Renaes]],Ene!H353:R792,146,FALSE)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Row],[Renaes]],Ene!H354:J793,30,FALSE)</f>
        <v>#N/A</v>
      </c>
      <c r="K354" s="17" t="e">
        <f>VLOOKUP(Data[[#This Row],[Renaes]],Ene!H354:K793,31,FALSE)</f>
        <v>#N/A</v>
      </c>
      <c r="L354" s="43">
        <f>IFERROR(Data[[#This Row],[Avance]]/Data[[#This Row],[Meta RN]],0)</f>
        <v>0</v>
      </c>
      <c r="M354" s="16" t="e">
        <f>VLOOKUP(Data[[#This Row],[Renaes]],Ene!H354:K793,45,FALSE)</f>
        <v>#N/A</v>
      </c>
      <c r="N354" s="18" t="e">
        <f>VLOOKUP(Data[[#This Row],[Renaes]],Ene!H354:K793,46,FALSE)</f>
        <v>#N/A</v>
      </c>
      <c r="O354" s="43">
        <f>IFERROR(Data[[#This Row],[Avance2]]/Data[[#This Row],[Meta Lme]],0)</f>
        <v>0</v>
      </c>
      <c r="P354" s="16" t="e">
        <f>VLOOKUP(Data[[#This Row],[Renaes]],Ene!H354:K793,48,FALSE)</f>
        <v>#N/A</v>
      </c>
      <c r="Q354" s="18" t="e">
        <f>VLOOKUP(Data[[#This Row],[Renaes]],Ene!H354:K793,49,FALSE)</f>
        <v>#N/A</v>
      </c>
      <c r="R354" s="43">
        <f>IFERROR(Data[[#This Row],[Avance4]]/Data[[#This Row],[Meta Cred]],0)</f>
        <v>0</v>
      </c>
      <c r="S354" s="16" t="e">
        <f>VLOOKUP(Data[[#This Row],[Renaes]],Ene!H354:N793,90,FALSE)</f>
        <v>#N/A</v>
      </c>
      <c r="T354" s="18" t="e">
        <f>VLOOKUP(Data[[#This Row],[Renaes]],Ene!H354:N793,91,FALSE)</f>
        <v>#N/A</v>
      </c>
      <c r="U354" s="43">
        <f>IFERROR(Data[[#This Row],[Avance6]]/Data[[#This Row],[Meta hb]],0)</f>
        <v>0</v>
      </c>
      <c r="V354" s="16" t="e">
        <f>VLOOKUP(Data[[#This Row],[Renaes]],Ene!H354:R793,145,FALSE)</f>
        <v>#N/A</v>
      </c>
      <c r="W354" s="18" t="e">
        <f>VLOOKUP(Data[[#This Row],[Renaes]],Ene!H354:R793,146,FALSE)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Row],[Renaes]],Ene!H355:J794,30,FALSE)</f>
        <v>#REF!</v>
      </c>
      <c r="K355" s="17" t="e">
        <f>VLOOKUP(Data[[#This Row],[Renaes]],Ene!H355:K794,31,FALSE)</f>
        <v>#REF!</v>
      </c>
      <c r="L355" s="43">
        <f>IFERROR(Data[[#This Row],[Avance]]/Data[[#This Row],[Meta RN]],0)</f>
        <v>0</v>
      </c>
      <c r="M355" s="16" t="e">
        <f>VLOOKUP(Data[[#This Row],[Renaes]],Ene!H355:K794,45,FALSE)</f>
        <v>#REF!</v>
      </c>
      <c r="N355" s="18" t="e">
        <f>VLOOKUP(Data[[#This Row],[Renaes]],Ene!H355:K794,46,FALSE)</f>
        <v>#REF!</v>
      </c>
      <c r="O355" s="43">
        <f>IFERROR(Data[[#This Row],[Avance2]]/Data[[#This Row],[Meta Lme]],0)</f>
        <v>0</v>
      </c>
      <c r="P355" s="16" t="e">
        <f>VLOOKUP(Data[[#This Row],[Renaes]],Ene!H355:K794,48,FALSE)</f>
        <v>#REF!</v>
      </c>
      <c r="Q355" s="18" t="e">
        <f>VLOOKUP(Data[[#This Row],[Renaes]],Ene!H355:K794,49,FALSE)</f>
        <v>#REF!</v>
      </c>
      <c r="R355" s="43">
        <f>IFERROR(Data[[#This Row],[Avance4]]/Data[[#This Row],[Meta Cred]],0)</f>
        <v>0</v>
      </c>
      <c r="S355" s="16" t="e">
        <f>VLOOKUP(Data[[#This Row],[Renaes]],Ene!H355:N794,90,FALSE)</f>
        <v>#REF!</v>
      </c>
      <c r="T355" s="18" t="e">
        <f>VLOOKUP(Data[[#This Row],[Renaes]],Ene!H355:N794,91,FALSE)</f>
        <v>#REF!</v>
      </c>
      <c r="U355" s="43">
        <f>IFERROR(Data[[#This Row],[Avance6]]/Data[[#This Row],[Meta hb]],0)</f>
        <v>0</v>
      </c>
      <c r="V355" s="16" t="e">
        <f>VLOOKUP(Data[[#This Row],[Renaes]],Ene!H355:R794,145,FALSE)</f>
        <v>#REF!</v>
      </c>
      <c r="W355" s="18" t="e">
        <f>VLOOKUP(Data[[#This Row],[Renaes]],Ene!H355:R794,146,FALSE)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Row],[Renaes]],Ene!H356:J795,30,FALSE)</f>
        <v>#REF!</v>
      </c>
      <c r="K356" s="17" t="e">
        <f>VLOOKUP(Data[[#This Row],[Renaes]],Ene!H356:K795,31,FALSE)</f>
        <v>#REF!</v>
      </c>
      <c r="L356" s="43">
        <f>IFERROR(Data[[#This Row],[Avance]]/Data[[#This Row],[Meta RN]],0)</f>
        <v>0</v>
      </c>
      <c r="M356" s="16" t="e">
        <f>VLOOKUP(Data[[#This Row],[Renaes]],Ene!H356:K795,45,FALSE)</f>
        <v>#REF!</v>
      </c>
      <c r="N356" s="18" t="e">
        <f>VLOOKUP(Data[[#This Row],[Renaes]],Ene!H356:K795,46,FALSE)</f>
        <v>#REF!</v>
      </c>
      <c r="O356" s="43">
        <f>IFERROR(Data[[#This Row],[Avance2]]/Data[[#This Row],[Meta Lme]],0)</f>
        <v>0</v>
      </c>
      <c r="P356" s="16" t="e">
        <f>VLOOKUP(Data[[#This Row],[Renaes]],Ene!H356:K795,48,FALSE)</f>
        <v>#REF!</v>
      </c>
      <c r="Q356" s="18" t="e">
        <f>VLOOKUP(Data[[#This Row],[Renaes]],Ene!H356:K795,49,FALSE)</f>
        <v>#REF!</v>
      </c>
      <c r="R356" s="43">
        <f>IFERROR(Data[[#This Row],[Avance4]]/Data[[#This Row],[Meta Cred]],0)</f>
        <v>0</v>
      </c>
      <c r="S356" s="16" t="e">
        <f>VLOOKUP(Data[[#This Row],[Renaes]],Ene!H356:N795,90,FALSE)</f>
        <v>#REF!</v>
      </c>
      <c r="T356" s="18" t="e">
        <f>VLOOKUP(Data[[#This Row],[Renaes]],Ene!H356:N795,91,FALSE)</f>
        <v>#REF!</v>
      </c>
      <c r="U356" s="43">
        <f>IFERROR(Data[[#This Row],[Avance6]]/Data[[#This Row],[Meta hb]],0)</f>
        <v>0</v>
      </c>
      <c r="V356" s="16" t="e">
        <f>VLOOKUP(Data[[#This Row],[Renaes]],Ene!H356:R795,145,FALSE)</f>
        <v>#REF!</v>
      </c>
      <c r="W356" s="18" t="e">
        <f>VLOOKUP(Data[[#This Row],[Renaes]],Ene!H356:R795,146,FALSE)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Row],[Renaes]],Ene!H357:J796,30,FALSE)</f>
        <v>#REF!</v>
      </c>
      <c r="K357" s="17" t="e">
        <f>VLOOKUP(Data[[#This Row],[Renaes]],Ene!H357:K796,31,FALSE)</f>
        <v>#REF!</v>
      </c>
      <c r="L357" s="43">
        <f>IFERROR(Data[[#This Row],[Avance]]/Data[[#This Row],[Meta RN]],0)</f>
        <v>0</v>
      </c>
      <c r="M357" s="16" t="e">
        <f>VLOOKUP(Data[[#This Row],[Renaes]],Ene!H357:K796,45,FALSE)</f>
        <v>#REF!</v>
      </c>
      <c r="N357" s="18" t="e">
        <f>VLOOKUP(Data[[#This Row],[Renaes]],Ene!H357:K796,46,FALSE)</f>
        <v>#REF!</v>
      </c>
      <c r="O357" s="43">
        <f>IFERROR(Data[[#This Row],[Avance2]]/Data[[#This Row],[Meta Lme]],0)</f>
        <v>0</v>
      </c>
      <c r="P357" s="16" t="e">
        <f>VLOOKUP(Data[[#This Row],[Renaes]],Ene!H357:K796,48,FALSE)</f>
        <v>#REF!</v>
      </c>
      <c r="Q357" s="18" t="e">
        <f>VLOOKUP(Data[[#This Row],[Renaes]],Ene!H357:K796,49,FALSE)</f>
        <v>#REF!</v>
      </c>
      <c r="R357" s="43">
        <f>IFERROR(Data[[#This Row],[Avance4]]/Data[[#This Row],[Meta Cred]],0)</f>
        <v>0</v>
      </c>
      <c r="S357" s="16" t="e">
        <f>VLOOKUP(Data[[#This Row],[Renaes]],Ene!H357:N796,90,FALSE)</f>
        <v>#REF!</v>
      </c>
      <c r="T357" s="18" t="e">
        <f>VLOOKUP(Data[[#This Row],[Renaes]],Ene!H357:N796,91,FALSE)</f>
        <v>#REF!</v>
      </c>
      <c r="U357" s="43">
        <f>IFERROR(Data[[#This Row],[Avance6]]/Data[[#This Row],[Meta hb]],0)</f>
        <v>0</v>
      </c>
      <c r="V357" s="16" t="e">
        <f>VLOOKUP(Data[[#This Row],[Renaes]],Ene!H357:R796,145,FALSE)</f>
        <v>#REF!</v>
      </c>
      <c r="W357" s="18" t="e">
        <f>VLOOKUP(Data[[#This Row],[Renaes]],Ene!H357:R796,146,FALSE)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Row],[Renaes]],Ene!H358:J797,30,FALSE)</f>
        <v>#REF!</v>
      </c>
      <c r="K358" s="17" t="e">
        <f>VLOOKUP(Data[[#This Row],[Renaes]],Ene!H358:K797,31,FALSE)</f>
        <v>#REF!</v>
      </c>
      <c r="L358" s="43">
        <f>IFERROR(Data[[#This Row],[Avance]]/Data[[#This Row],[Meta RN]],0)</f>
        <v>0</v>
      </c>
      <c r="M358" s="16" t="e">
        <f>VLOOKUP(Data[[#This Row],[Renaes]],Ene!H358:K797,45,FALSE)</f>
        <v>#REF!</v>
      </c>
      <c r="N358" s="18" t="e">
        <f>VLOOKUP(Data[[#This Row],[Renaes]],Ene!H358:K797,46,FALSE)</f>
        <v>#REF!</v>
      </c>
      <c r="O358" s="43">
        <f>IFERROR(Data[[#This Row],[Avance2]]/Data[[#This Row],[Meta Lme]],0)</f>
        <v>0</v>
      </c>
      <c r="P358" s="16" t="e">
        <f>VLOOKUP(Data[[#This Row],[Renaes]],Ene!H358:K797,48,FALSE)</f>
        <v>#REF!</v>
      </c>
      <c r="Q358" s="18" t="e">
        <f>VLOOKUP(Data[[#This Row],[Renaes]],Ene!H358:K797,49,FALSE)</f>
        <v>#REF!</v>
      </c>
      <c r="R358" s="43">
        <f>IFERROR(Data[[#This Row],[Avance4]]/Data[[#This Row],[Meta Cred]],0)</f>
        <v>0</v>
      </c>
      <c r="S358" s="16" t="e">
        <f>VLOOKUP(Data[[#This Row],[Renaes]],Ene!H358:N797,90,FALSE)</f>
        <v>#REF!</v>
      </c>
      <c r="T358" s="18" t="e">
        <f>VLOOKUP(Data[[#This Row],[Renaes]],Ene!H358:N797,91,FALSE)</f>
        <v>#REF!</v>
      </c>
      <c r="U358" s="43">
        <f>IFERROR(Data[[#This Row],[Avance6]]/Data[[#This Row],[Meta hb]],0)</f>
        <v>0</v>
      </c>
      <c r="V358" s="16" t="e">
        <f>VLOOKUP(Data[[#This Row],[Renaes]],Ene!H358:R797,145,FALSE)</f>
        <v>#REF!</v>
      </c>
      <c r="W358" s="18" t="e">
        <f>VLOOKUP(Data[[#This Row],[Renaes]],Ene!H358:R797,146,FALSE)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Row],[Renaes]],Ene!H359:J798,30,FALSE)</f>
        <v>#REF!</v>
      </c>
      <c r="K359" s="17" t="e">
        <f>VLOOKUP(Data[[#This Row],[Renaes]],Ene!H359:K798,31,FALSE)</f>
        <v>#REF!</v>
      </c>
      <c r="L359" s="43">
        <f>IFERROR(Data[[#This Row],[Avance]]/Data[[#This Row],[Meta RN]],0)</f>
        <v>0</v>
      </c>
      <c r="M359" s="16" t="e">
        <f>VLOOKUP(Data[[#This Row],[Renaes]],Ene!H359:K798,45,FALSE)</f>
        <v>#REF!</v>
      </c>
      <c r="N359" s="18" t="e">
        <f>VLOOKUP(Data[[#This Row],[Renaes]],Ene!H359:K798,46,FALSE)</f>
        <v>#REF!</v>
      </c>
      <c r="O359" s="43">
        <f>IFERROR(Data[[#This Row],[Avance2]]/Data[[#This Row],[Meta Lme]],0)</f>
        <v>0</v>
      </c>
      <c r="P359" s="16" t="e">
        <f>VLOOKUP(Data[[#This Row],[Renaes]],Ene!H359:K798,48,FALSE)</f>
        <v>#REF!</v>
      </c>
      <c r="Q359" s="18" t="e">
        <f>VLOOKUP(Data[[#This Row],[Renaes]],Ene!H359:K798,49,FALSE)</f>
        <v>#REF!</v>
      </c>
      <c r="R359" s="43">
        <f>IFERROR(Data[[#This Row],[Avance4]]/Data[[#This Row],[Meta Cred]],0)</f>
        <v>0</v>
      </c>
      <c r="S359" s="16" t="e">
        <f>VLOOKUP(Data[[#This Row],[Renaes]],Ene!H359:N798,90,FALSE)</f>
        <v>#REF!</v>
      </c>
      <c r="T359" s="18" t="e">
        <f>VLOOKUP(Data[[#This Row],[Renaes]],Ene!H359:N798,91,FALSE)</f>
        <v>#REF!</v>
      </c>
      <c r="U359" s="43">
        <f>IFERROR(Data[[#This Row],[Avance6]]/Data[[#This Row],[Meta hb]],0)</f>
        <v>0</v>
      </c>
      <c r="V359" s="16" t="e">
        <f>VLOOKUP(Data[[#This Row],[Renaes]],Ene!H359:R798,145,FALSE)</f>
        <v>#REF!</v>
      </c>
      <c r="W359" s="18" t="e">
        <f>VLOOKUP(Data[[#This Row],[Renaes]],Ene!H359:R798,146,FALSE)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Row],[Renaes]],Ene!H360:J799,30,FALSE)</f>
        <v>#REF!</v>
      </c>
      <c r="K360" s="17" t="e">
        <f>VLOOKUP(Data[[#This Row],[Renaes]],Ene!H360:K799,31,FALSE)</f>
        <v>#REF!</v>
      </c>
      <c r="L360" s="43">
        <f>IFERROR(Data[[#This Row],[Avance]]/Data[[#This Row],[Meta RN]],0)</f>
        <v>0</v>
      </c>
      <c r="M360" s="16" t="e">
        <f>VLOOKUP(Data[[#This Row],[Renaes]],Ene!H360:K799,45,FALSE)</f>
        <v>#REF!</v>
      </c>
      <c r="N360" s="18" t="e">
        <f>VLOOKUP(Data[[#This Row],[Renaes]],Ene!H360:K799,46,FALSE)</f>
        <v>#REF!</v>
      </c>
      <c r="O360" s="43">
        <f>IFERROR(Data[[#This Row],[Avance2]]/Data[[#This Row],[Meta Lme]],0)</f>
        <v>0</v>
      </c>
      <c r="P360" s="16" t="e">
        <f>VLOOKUP(Data[[#This Row],[Renaes]],Ene!H360:K799,48,FALSE)</f>
        <v>#REF!</v>
      </c>
      <c r="Q360" s="18" t="e">
        <f>VLOOKUP(Data[[#This Row],[Renaes]],Ene!H360:K799,49,FALSE)</f>
        <v>#REF!</v>
      </c>
      <c r="R360" s="43">
        <f>IFERROR(Data[[#This Row],[Avance4]]/Data[[#This Row],[Meta Cred]],0)</f>
        <v>0</v>
      </c>
      <c r="S360" s="16" t="e">
        <f>VLOOKUP(Data[[#This Row],[Renaes]],Ene!H360:N799,90,FALSE)</f>
        <v>#REF!</v>
      </c>
      <c r="T360" s="18" t="e">
        <f>VLOOKUP(Data[[#This Row],[Renaes]],Ene!H360:N799,91,FALSE)</f>
        <v>#REF!</v>
      </c>
      <c r="U360" s="43">
        <f>IFERROR(Data[[#This Row],[Avance6]]/Data[[#This Row],[Meta hb]],0)</f>
        <v>0</v>
      </c>
      <c r="V360" s="16" t="e">
        <f>VLOOKUP(Data[[#This Row],[Renaes]],Ene!H360:R799,145,FALSE)</f>
        <v>#REF!</v>
      </c>
      <c r="W360" s="18" t="e">
        <f>VLOOKUP(Data[[#This Row],[Renaes]],Ene!H360:R799,146,FALSE)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Row],[Renaes]],Ene!H361:J800,30,FALSE)</f>
        <v>#REF!</v>
      </c>
      <c r="K361" s="17" t="e">
        <f>VLOOKUP(Data[[#This Row],[Renaes]],Ene!H361:K800,31,FALSE)</f>
        <v>#REF!</v>
      </c>
      <c r="L361" s="43">
        <f>IFERROR(Data[[#This Row],[Avance]]/Data[[#This Row],[Meta RN]],0)</f>
        <v>0</v>
      </c>
      <c r="M361" s="16" t="e">
        <f>VLOOKUP(Data[[#This Row],[Renaes]],Ene!H361:K800,45,FALSE)</f>
        <v>#REF!</v>
      </c>
      <c r="N361" s="18" t="e">
        <f>VLOOKUP(Data[[#This Row],[Renaes]],Ene!H361:K800,46,FALSE)</f>
        <v>#REF!</v>
      </c>
      <c r="O361" s="43">
        <f>IFERROR(Data[[#This Row],[Avance2]]/Data[[#This Row],[Meta Lme]],0)</f>
        <v>0</v>
      </c>
      <c r="P361" s="16" t="e">
        <f>VLOOKUP(Data[[#This Row],[Renaes]],Ene!H361:K800,48,FALSE)</f>
        <v>#REF!</v>
      </c>
      <c r="Q361" s="18" t="e">
        <f>VLOOKUP(Data[[#This Row],[Renaes]],Ene!H361:K800,49,FALSE)</f>
        <v>#REF!</v>
      </c>
      <c r="R361" s="43">
        <f>IFERROR(Data[[#This Row],[Avance4]]/Data[[#This Row],[Meta Cred]],0)</f>
        <v>0</v>
      </c>
      <c r="S361" s="16" t="e">
        <f>VLOOKUP(Data[[#This Row],[Renaes]],Ene!H361:N800,90,FALSE)</f>
        <v>#REF!</v>
      </c>
      <c r="T361" s="18" t="e">
        <f>VLOOKUP(Data[[#This Row],[Renaes]],Ene!H361:N800,91,FALSE)</f>
        <v>#REF!</v>
      </c>
      <c r="U361" s="43">
        <f>IFERROR(Data[[#This Row],[Avance6]]/Data[[#This Row],[Meta hb]],0)</f>
        <v>0</v>
      </c>
      <c r="V361" s="16" t="e">
        <f>VLOOKUP(Data[[#This Row],[Renaes]],Ene!H361:R800,145,FALSE)</f>
        <v>#REF!</v>
      </c>
      <c r="W361" s="18" t="e">
        <f>VLOOKUP(Data[[#This Row],[Renaes]],Ene!H361:R800,146,FALSE)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Row],[Renaes]],Ene!H362:J801,30,FALSE)</f>
        <v>#REF!</v>
      </c>
      <c r="K362" s="17" t="e">
        <f>VLOOKUP(Data[[#This Row],[Renaes]],Ene!H362:K801,31,FALSE)</f>
        <v>#REF!</v>
      </c>
      <c r="L362" s="43">
        <f>IFERROR(Data[[#This Row],[Avance]]/Data[[#This Row],[Meta RN]],0)</f>
        <v>0</v>
      </c>
      <c r="M362" s="16" t="e">
        <f>VLOOKUP(Data[[#This Row],[Renaes]],Ene!H362:K801,45,FALSE)</f>
        <v>#REF!</v>
      </c>
      <c r="N362" s="18" t="e">
        <f>VLOOKUP(Data[[#This Row],[Renaes]],Ene!H362:K801,46,FALSE)</f>
        <v>#REF!</v>
      </c>
      <c r="O362" s="43">
        <f>IFERROR(Data[[#This Row],[Avance2]]/Data[[#This Row],[Meta Lme]],0)</f>
        <v>0</v>
      </c>
      <c r="P362" s="16" t="e">
        <f>VLOOKUP(Data[[#This Row],[Renaes]],Ene!H362:K801,48,FALSE)</f>
        <v>#REF!</v>
      </c>
      <c r="Q362" s="18" t="e">
        <f>VLOOKUP(Data[[#This Row],[Renaes]],Ene!H362:K801,49,FALSE)</f>
        <v>#REF!</v>
      </c>
      <c r="R362" s="43">
        <f>IFERROR(Data[[#This Row],[Avance4]]/Data[[#This Row],[Meta Cred]],0)</f>
        <v>0</v>
      </c>
      <c r="S362" s="16" t="e">
        <f>VLOOKUP(Data[[#This Row],[Renaes]],Ene!H362:N801,90,FALSE)</f>
        <v>#REF!</v>
      </c>
      <c r="T362" s="18" t="e">
        <f>VLOOKUP(Data[[#This Row],[Renaes]],Ene!H362:N801,91,FALSE)</f>
        <v>#REF!</v>
      </c>
      <c r="U362" s="43">
        <f>IFERROR(Data[[#This Row],[Avance6]]/Data[[#This Row],[Meta hb]],0)</f>
        <v>0</v>
      </c>
      <c r="V362" s="16" t="e">
        <f>VLOOKUP(Data[[#This Row],[Renaes]],Ene!H362:R801,145,FALSE)</f>
        <v>#REF!</v>
      </c>
      <c r="W362" s="18" t="e">
        <f>VLOOKUP(Data[[#This Row],[Renaes]],Ene!H362:R801,146,FALSE)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Row],[Renaes]],Ene!H363:J802,30,FALSE)</f>
        <v>#REF!</v>
      </c>
      <c r="K363" s="17" t="e">
        <f>VLOOKUP(Data[[#This Row],[Renaes]],Ene!H363:K802,31,FALSE)</f>
        <v>#REF!</v>
      </c>
      <c r="L363" s="43">
        <f>IFERROR(Data[[#This Row],[Avance]]/Data[[#This Row],[Meta RN]],0)</f>
        <v>0</v>
      </c>
      <c r="M363" s="16" t="e">
        <f>VLOOKUP(Data[[#This Row],[Renaes]],Ene!H363:K802,45,FALSE)</f>
        <v>#REF!</v>
      </c>
      <c r="N363" s="18" t="e">
        <f>VLOOKUP(Data[[#This Row],[Renaes]],Ene!H363:K802,46,FALSE)</f>
        <v>#REF!</v>
      </c>
      <c r="O363" s="43">
        <f>IFERROR(Data[[#This Row],[Avance2]]/Data[[#This Row],[Meta Lme]],0)</f>
        <v>0</v>
      </c>
      <c r="P363" s="16" t="e">
        <f>VLOOKUP(Data[[#This Row],[Renaes]],Ene!H363:K802,48,FALSE)</f>
        <v>#REF!</v>
      </c>
      <c r="Q363" s="18" t="e">
        <f>VLOOKUP(Data[[#This Row],[Renaes]],Ene!H363:K802,49,FALSE)</f>
        <v>#REF!</v>
      </c>
      <c r="R363" s="43">
        <f>IFERROR(Data[[#This Row],[Avance4]]/Data[[#This Row],[Meta Cred]],0)</f>
        <v>0</v>
      </c>
      <c r="S363" s="16" t="e">
        <f>VLOOKUP(Data[[#This Row],[Renaes]],Ene!H363:N802,90,FALSE)</f>
        <v>#REF!</v>
      </c>
      <c r="T363" s="18" t="e">
        <f>VLOOKUP(Data[[#This Row],[Renaes]],Ene!H363:N802,91,FALSE)</f>
        <v>#REF!</v>
      </c>
      <c r="U363" s="43">
        <f>IFERROR(Data[[#This Row],[Avance6]]/Data[[#This Row],[Meta hb]],0)</f>
        <v>0</v>
      </c>
      <c r="V363" s="16" t="e">
        <f>VLOOKUP(Data[[#This Row],[Renaes]],Ene!H363:R802,145,FALSE)</f>
        <v>#REF!</v>
      </c>
      <c r="W363" s="18" t="e">
        <f>VLOOKUP(Data[[#This Row],[Renaes]],Ene!H363:R802,146,FALSE)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Row],[Renaes]],Ene!H364:J803,30,FALSE)</f>
        <v>#REF!</v>
      </c>
      <c r="K364" s="17" t="e">
        <f>VLOOKUP(Data[[#This Row],[Renaes]],Ene!H364:K803,31,FALSE)</f>
        <v>#REF!</v>
      </c>
      <c r="L364" s="43">
        <f>IFERROR(Data[[#This Row],[Avance]]/Data[[#This Row],[Meta RN]],0)</f>
        <v>0</v>
      </c>
      <c r="M364" s="16" t="e">
        <f>VLOOKUP(Data[[#This Row],[Renaes]],Ene!H364:K803,45,FALSE)</f>
        <v>#REF!</v>
      </c>
      <c r="N364" s="18" t="e">
        <f>VLOOKUP(Data[[#This Row],[Renaes]],Ene!H364:K803,46,FALSE)</f>
        <v>#REF!</v>
      </c>
      <c r="O364" s="43">
        <f>IFERROR(Data[[#This Row],[Avance2]]/Data[[#This Row],[Meta Lme]],0)</f>
        <v>0</v>
      </c>
      <c r="P364" s="16" t="e">
        <f>VLOOKUP(Data[[#This Row],[Renaes]],Ene!H364:K803,48,FALSE)</f>
        <v>#REF!</v>
      </c>
      <c r="Q364" s="18" t="e">
        <f>VLOOKUP(Data[[#This Row],[Renaes]],Ene!H364:K803,49,FALSE)</f>
        <v>#REF!</v>
      </c>
      <c r="R364" s="43">
        <f>IFERROR(Data[[#This Row],[Avance4]]/Data[[#This Row],[Meta Cred]],0)</f>
        <v>0</v>
      </c>
      <c r="S364" s="16" t="e">
        <f>VLOOKUP(Data[[#This Row],[Renaes]],Ene!H364:N803,90,FALSE)</f>
        <v>#REF!</v>
      </c>
      <c r="T364" s="18" t="e">
        <f>VLOOKUP(Data[[#This Row],[Renaes]],Ene!H364:N803,91,FALSE)</f>
        <v>#REF!</v>
      </c>
      <c r="U364" s="43">
        <f>IFERROR(Data[[#This Row],[Avance6]]/Data[[#This Row],[Meta hb]],0)</f>
        <v>0</v>
      </c>
      <c r="V364" s="16" t="e">
        <f>VLOOKUP(Data[[#This Row],[Renaes]],Ene!H364:R803,145,FALSE)</f>
        <v>#REF!</v>
      </c>
      <c r="W364" s="18" t="e">
        <f>VLOOKUP(Data[[#This Row],[Renaes]],Ene!H364:R803,146,FALSE)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Row],[Renaes]],Ene!H365:J804,30,FALSE)</f>
        <v>#REF!</v>
      </c>
      <c r="K365" s="17" t="e">
        <f>VLOOKUP(Data[[#This Row],[Renaes]],Ene!H365:K804,31,FALSE)</f>
        <v>#REF!</v>
      </c>
      <c r="L365" s="43">
        <f>IFERROR(Data[[#This Row],[Avance]]/Data[[#This Row],[Meta RN]],0)</f>
        <v>0</v>
      </c>
      <c r="M365" s="16" t="e">
        <f>VLOOKUP(Data[[#This Row],[Renaes]],Ene!H365:K804,45,FALSE)</f>
        <v>#REF!</v>
      </c>
      <c r="N365" s="18" t="e">
        <f>VLOOKUP(Data[[#This Row],[Renaes]],Ene!H365:K804,46,FALSE)</f>
        <v>#REF!</v>
      </c>
      <c r="O365" s="43">
        <f>IFERROR(Data[[#This Row],[Avance2]]/Data[[#This Row],[Meta Lme]],0)</f>
        <v>0</v>
      </c>
      <c r="P365" s="16" t="e">
        <f>VLOOKUP(Data[[#This Row],[Renaes]],Ene!H365:K804,48,FALSE)</f>
        <v>#REF!</v>
      </c>
      <c r="Q365" s="18" t="e">
        <f>VLOOKUP(Data[[#This Row],[Renaes]],Ene!H365:K804,49,FALSE)</f>
        <v>#REF!</v>
      </c>
      <c r="R365" s="43">
        <f>IFERROR(Data[[#This Row],[Avance4]]/Data[[#This Row],[Meta Cred]],0)</f>
        <v>0</v>
      </c>
      <c r="S365" s="16" t="e">
        <f>VLOOKUP(Data[[#This Row],[Renaes]],Ene!H365:N804,90,FALSE)</f>
        <v>#REF!</v>
      </c>
      <c r="T365" s="18" t="e">
        <f>VLOOKUP(Data[[#This Row],[Renaes]],Ene!H365:N804,91,FALSE)</f>
        <v>#REF!</v>
      </c>
      <c r="U365" s="43">
        <f>IFERROR(Data[[#This Row],[Avance6]]/Data[[#This Row],[Meta hb]],0)</f>
        <v>0</v>
      </c>
      <c r="V365" s="16" t="e">
        <f>VLOOKUP(Data[[#This Row],[Renaes]],Ene!H365:R804,145,FALSE)</f>
        <v>#REF!</v>
      </c>
      <c r="W365" s="18" t="e">
        <f>VLOOKUP(Data[[#This Row],[Renaes]],Ene!H365:R804,146,FALSE)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Row],[Renaes]],Ene!H366:J805,30,FALSE)</f>
        <v>#REF!</v>
      </c>
      <c r="K366" s="17" t="e">
        <f>VLOOKUP(Data[[#This Row],[Renaes]],Ene!H366:K805,31,FALSE)</f>
        <v>#REF!</v>
      </c>
      <c r="L366" s="43">
        <f>IFERROR(Data[[#This Row],[Avance]]/Data[[#This Row],[Meta RN]],0)</f>
        <v>0</v>
      </c>
      <c r="M366" s="16" t="e">
        <f>VLOOKUP(Data[[#This Row],[Renaes]],Ene!H366:K805,45,FALSE)</f>
        <v>#REF!</v>
      </c>
      <c r="N366" s="18" t="e">
        <f>VLOOKUP(Data[[#This Row],[Renaes]],Ene!H366:K805,46,FALSE)</f>
        <v>#REF!</v>
      </c>
      <c r="O366" s="43">
        <f>IFERROR(Data[[#This Row],[Avance2]]/Data[[#This Row],[Meta Lme]],0)</f>
        <v>0</v>
      </c>
      <c r="P366" s="16" t="e">
        <f>VLOOKUP(Data[[#This Row],[Renaes]],Ene!H366:K805,48,FALSE)</f>
        <v>#REF!</v>
      </c>
      <c r="Q366" s="18" t="e">
        <f>VLOOKUP(Data[[#This Row],[Renaes]],Ene!H366:K805,49,FALSE)</f>
        <v>#REF!</v>
      </c>
      <c r="R366" s="43">
        <f>IFERROR(Data[[#This Row],[Avance4]]/Data[[#This Row],[Meta Cred]],0)</f>
        <v>0</v>
      </c>
      <c r="S366" s="16" t="e">
        <f>VLOOKUP(Data[[#This Row],[Renaes]],Ene!H366:N805,90,FALSE)</f>
        <v>#REF!</v>
      </c>
      <c r="T366" s="18" t="e">
        <f>VLOOKUP(Data[[#This Row],[Renaes]],Ene!H366:N805,91,FALSE)</f>
        <v>#REF!</v>
      </c>
      <c r="U366" s="43">
        <f>IFERROR(Data[[#This Row],[Avance6]]/Data[[#This Row],[Meta hb]],0)</f>
        <v>0</v>
      </c>
      <c r="V366" s="16" t="e">
        <f>VLOOKUP(Data[[#This Row],[Renaes]],Ene!H366:R805,145,FALSE)</f>
        <v>#REF!</v>
      </c>
      <c r="W366" s="18" t="e">
        <f>VLOOKUP(Data[[#This Row],[Renaes]],Ene!H366:R805,146,FALSE)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Row],[Renaes]],Ene!H367:J806,30,FALSE)</f>
        <v>#REF!</v>
      </c>
      <c r="K367" s="17" t="e">
        <f>VLOOKUP(Data[[#This Row],[Renaes]],Ene!H367:K806,31,FALSE)</f>
        <v>#REF!</v>
      </c>
      <c r="L367" s="43">
        <f>IFERROR(Data[[#This Row],[Avance]]/Data[[#This Row],[Meta RN]],0)</f>
        <v>0</v>
      </c>
      <c r="M367" s="16" t="e">
        <f>VLOOKUP(Data[[#This Row],[Renaes]],Ene!H367:K806,45,FALSE)</f>
        <v>#REF!</v>
      </c>
      <c r="N367" s="18" t="e">
        <f>VLOOKUP(Data[[#This Row],[Renaes]],Ene!H367:K806,46,FALSE)</f>
        <v>#REF!</v>
      </c>
      <c r="O367" s="43">
        <f>IFERROR(Data[[#This Row],[Avance2]]/Data[[#This Row],[Meta Lme]],0)</f>
        <v>0</v>
      </c>
      <c r="P367" s="16" t="e">
        <f>VLOOKUP(Data[[#This Row],[Renaes]],Ene!H367:K806,48,FALSE)</f>
        <v>#REF!</v>
      </c>
      <c r="Q367" s="18" t="e">
        <f>VLOOKUP(Data[[#This Row],[Renaes]],Ene!H367:K806,49,FALSE)</f>
        <v>#REF!</v>
      </c>
      <c r="R367" s="43">
        <f>IFERROR(Data[[#This Row],[Avance4]]/Data[[#This Row],[Meta Cred]],0)</f>
        <v>0</v>
      </c>
      <c r="S367" s="16" t="e">
        <f>VLOOKUP(Data[[#This Row],[Renaes]],Ene!H367:N806,90,FALSE)</f>
        <v>#REF!</v>
      </c>
      <c r="T367" s="18" t="e">
        <f>VLOOKUP(Data[[#This Row],[Renaes]],Ene!H367:N806,91,FALSE)</f>
        <v>#REF!</v>
      </c>
      <c r="U367" s="43">
        <f>IFERROR(Data[[#This Row],[Avance6]]/Data[[#This Row],[Meta hb]],0)</f>
        <v>0</v>
      </c>
      <c r="V367" s="16" t="e">
        <f>VLOOKUP(Data[[#This Row],[Renaes]],Ene!H367:R806,145,FALSE)</f>
        <v>#REF!</v>
      </c>
      <c r="W367" s="18" t="e">
        <f>VLOOKUP(Data[[#This Row],[Renaes]],Ene!H367:R806,146,FALSE)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Row],[Renaes]],Ene!H368:J807,30,FALSE)</f>
        <v>#REF!</v>
      </c>
      <c r="K368" s="17" t="e">
        <f>VLOOKUP(Data[[#This Row],[Renaes]],Ene!H368:K807,31,FALSE)</f>
        <v>#REF!</v>
      </c>
      <c r="L368" s="43">
        <f>IFERROR(Data[[#This Row],[Avance]]/Data[[#This Row],[Meta RN]],0)</f>
        <v>0</v>
      </c>
      <c r="M368" s="16" t="e">
        <f>VLOOKUP(Data[[#This Row],[Renaes]],Ene!H368:K807,45,FALSE)</f>
        <v>#REF!</v>
      </c>
      <c r="N368" s="18" t="e">
        <f>VLOOKUP(Data[[#This Row],[Renaes]],Ene!H368:K807,46,FALSE)</f>
        <v>#REF!</v>
      </c>
      <c r="O368" s="43">
        <f>IFERROR(Data[[#This Row],[Avance2]]/Data[[#This Row],[Meta Lme]],0)</f>
        <v>0</v>
      </c>
      <c r="P368" s="16" t="e">
        <f>VLOOKUP(Data[[#This Row],[Renaes]],Ene!H368:K807,48,FALSE)</f>
        <v>#REF!</v>
      </c>
      <c r="Q368" s="18" t="e">
        <f>VLOOKUP(Data[[#This Row],[Renaes]],Ene!H368:K807,49,FALSE)</f>
        <v>#REF!</v>
      </c>
      <c r="R368" s="43">
        <f>IFERROR(Data[[#This Row],[Avance4]]/Data[[#This Row],[Meta Cred]],0)</f>
        <v>0</v>
      </c>
      <c r="S368" s="16" t="e">
        <f>VLOOKUP(Data[[#This Row],[Renaes]],Ene!H368:N807,90,FALSE)</f>
        <v>#REF!</v>
      </c>
      <c r="T368" s="18" t="e">
        <f>VLOOKUP(Data[[#This Row],[Renaes]],Ene!H368:N807,91,FALSE)</f>
        <v>#REF!</v>
      </c>
      <c r="U368" s="43">
        <f>IFERROR(Data[[#This Row],[Avance6]]/Data[[#This Row],[Meta hb]],0)</f>
        <v>0</v>
      </c>
      <c r="V368" s="16" t="e">
        <f>VLOOKUP(Data[[#This Row],[Renaes]],Ene!H368:R807,145,FALSE)</f>
        <v>#REF!</v>
      </c>
      <c r="W368" s="18" t="e">
        <f>VLOOKUP(Data[[#This Row],[Renaes]],Ene!H368:R807,146,FALSE)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Row],[Renaes]],Ene!H369:J808,30,FALSE)</f>
        <v>#REF!</v>
      </c>
      <c r="K369" s="17" t="e">
        <f>VLOOKUP(Data[[#This Row],[Renaes]],Ene!H369:K808,31,FALSE)</f>
        <v>#REF!</v>
      </c>
      <c r="L369" s="43">
        <f>IFERROR(Data[[#This Row],[Avance]]/Data[[#This Row],[Meta RN]],0)</f>
        <v>0</v>
      </c>
      <c r="M369" s="16" t="e">
        <f>VLOOKUP(Data[[#This Row],[Renaes]],Ene!H369:K808,45,FALSE)</f>
        <v>#REF!</v>
      </c>
      <c r="N369" s="18" t="e">
        <f>VLOOKUP(Data[[#This Row],[Renaes]],Ene!H369:K808,46,FALSE)</f>
        <v>#REF!</v>
      </c>
      <c r="O369" s="43">
        <f>IFERROR(Data[[#This Row],[Avance2]]/Data[[#This Row],[Meta Lme]],0)</f>
        <v>0</v>
      </c>
      <c r="P369" s="16" t="e">
        <f>VLOOKUP(Data[[#This Row],[Renaes]],Ene!H369:K808,48,FALSE)</f>
        <v>#REF!</v>
      </c>
      <c r="Q369" s="18" t="e">
        <f>VLOOKUP(Data[[#This Row],[Renaes]],Ene!H369:K808,49,FALSE)</f>
        <v>#REF!</v>
      </c>
      <c r="R369" s="43">
        <f>IFERROR(Data[[#This Row],[Avance4]]/Data[[#This Row],[Meta Cred]],0)</f>
        <v>0</v>
      </c>
      <c r="S369" s="16" t="e">
        <f>VLOOKUP(Data[[#This Row],[Renaes]],Ene!H369:N808,90,FALSE)</f>
        <v>#REF!</v>
      </c>
      <c r="T369" s="18" t="e">
        <f>VLOOKUP(Data[[#This Row],[Renaes]],Ene!H369:N808,91,FALSE)</f>
        <v>#REF!</v>
      </c>
      <c r="U369" s="43">
        <f>IFERROR(Data[[#This Row],[Avance6]]/Data[[#This Row],[Meta hb]],0)</f>
        <v>0</v>
      </c>
      <c r="V369" s="16" t="e">
        <f>VLOOKUP(Data[[#This Row],[Renaes]],Ene!H369:R808,145,FALSE)</f>
        <v>#REF!</v>
      </c>
      <c r="W369" s="18" t="e">
        <f>VLOOKUP(Data[[#This Row],[Renaes]],Ene!H369:R808,146,FALSE)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Row],[Renaes]],Ene!H370:J809,30,FALSE)</f>
        <v>#REF!</v>
      </c>
      <c r="K370" s="17" t="e">
        <f>VLOOKUP(Data[[#This Row],[Renaes]],Ene!H370:K809,31,FALSE)</f>
        <v>#REF!</v>
      </c>
      <c r="L370" s="43">
        <f>IFERROR(Data[[#This Row],[Avance]]/Data[[#This Row],[Meta RN]],0)</f>
        <v>0</v>
      </c>
      <c r="M370" s="16" t="e">
        <f>VLOOKUP(Data[[#This Row],[Renaes]],Ene!H370:K809,45,FALSE)</f>
        <v>#REF!</v>
      </c>
      <c r="N370" s="18" t="e">
        <f>VLOOKUP(Data[[#This Row],[Renaes]],Ene!H370:K809,46,FALSE)</f>
        <v>#REF!</v>
      </c>
      <c r="O370" s="43">
        <f>IFERROR(Data[[#This Row],[Avance2]]/Data[[#This Row],[Meta Lme]],0)</f>
        <v>0</v>
      </c>
      <c r="P370" s="16" t="e">
        <f>VLOOKUP(Data[[#This Row],[Renaes]],Ene!H370:K809,48,FALSE)</f>
        <v>#REF!</v>
      </c>
      <c r="Q370" s="18" t="e">
        <f>VLOOKUP(Data[[#This Row],[Renaes]],Ene!H370:K809,49,FALSE)</f>
        <v>#REF!</v>
      </c>
      <c r="R370" s="43">
        <f>IFERROR(Data[[#This Row],[Avance4]]/Data[[#This Row],[Meta Cred]],0)</f>
        <v>0</v>
      </c>
      <c r="S370" s="16" t="e">
        <f>VLOOKUP(Data[[#This Row],[Renaes]],Ene!H370:N809,90,FALSE)</f>
        <v>#REF!</v>
      </c>
      <c r="T370" s="18" t="e">
        <f>VLOOKUP(Data[[#This Row],[Renaes]],Ene!H370:N809,91,FALSE)</f>
        <v>#REF!</v>
      </c>
      <c r="U370" s="43">
        <f>IFERROR(Data[[#This Row],[Avance6]]/Data[[#This Row],[Meta hb]],0)</f>
        <v>0</v>
      </c>
      <c r="V370" s="16" t="e">
        <f>VLOOKUP(Data[[#This Row],[Renaes]],Ene!H370:R809,145,FALSE)</f>
        <v>#REF!</v>
      </c>
      <c r="W370" s="18" t="e">
        <f>VLOOKUP(Data[[#This Row],[Renaes]],Ene!H370:R809,146,FALSE)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Row],[Renaes]],Ene!H371:J810,30,FALSE)</f>
        <v>#REF!</v>
      </c>
      <c r="K371" s="17" t="e">
        <f>VLOOKUP(Data[[#This Row],[Renaes]],Ene!H371:K810,31,FALSE)</f>
        <v>#REF!</v>
      </c>
      <c r="L371" s="43">
        <f>IFERROR(Data[[#This Row],[Avance]]/Data[[#This Row],[Meta RN]],0)</f>
        <v>0</v>
      </c>
      <c r="M371" s="16" t="e">
        <f>VLOOKUP(Data[[#This Row],[Renaes]],Ene!H371:K810,45,FALSE)</f>
        <v>#REF!</v>
      </c>
      <c r="N371" s="18" t="e">
        <f>VLOOKUP(Data[[#This Row],[Renaes]],Ene!H371:K810,46,FALSE)</f>
        <v>#REF!</v>
      </c>
      <c r="O371" s="43">
        <f>IFERROR(Data[[#This Row],[Avance2]]/Data[[#This Row],[Meta Lme]],0)</f>
        <v>0</v>
      </c>
      <c r="P371" s="16" t="e">
        <f>VLOOKUP(Data[[#This Row],[Renaes]],Ene!H371:K810,48,FALSE)</f>
        <v>#REF!</v>
      </c>
      <c r="Q371" s="18" t="e">
        <f>VLOOKUP(Data[[#This Row],[Renaes]],Ene!H371:K810,49,FALSE)</f>
        <v>#REF!</v>
      </c>
      <c r="R371" s="43">
        <f>IFERROR(Data[[#This Row],[Avance4]]/Data[[#This Row],[Meta Cred]],0)</f>
        <v>0</v>
      </c>
      <c r="S371" s="16" t="e">
        <f>VLOOKUP(Data[[#This Row],[Renaes]],Ene!H371:N810,90,FALSE)</f>
        <v>#REF!</v>
      </c>
      <c r="T371" s="18" t="e">
        <f>VLOOKUP(Data[[#This Row],[Renaes]],Ene!H371:N810,91,FALSE)</f>
        <v>#REF!</v>
      </c>
      <c r="U371" s="43">
        <f>IFERROR(Data[[#This Row],[Avance6]]/Data[[#This Row],[Meta hb]],0)</f>
        <v>0</v>
      </c>
      <c r="V371" s="16" t="e">
        <f>VLOOKUP(Data[[#This Row],[Renaes]],Ene!H371:R810,145,FALSE)</f>
        <v>#REF!</v>
      </c>
      <c r="W371" s="18" t="e">
        <f>VLOOKUP(Data[[#This Row],[Renaes]],Ene!H371:R810,146,FALSE)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Row],[Renaes]],Ene!H372:J811,30,FALSE)</f>
        <v>#REF!</v>
      </c>
      <c r="K372" s="17" t="e">
        <f>VLOOKUP(Data[[#This Row],[Renaes]],Ene!H372:K811,31,FALSE)</f>
        <v>#REF!</v>
      </c>
      <c r="L372" s="43">
        <f>IFERROR(Data[[#This Row],[Avance]]/Data[[#This Row],[Meta RN]],0)</f>
        <v>0</v>
      </c>
      <c r="M372" s="16" t="e">
        <f>VLOOKUP(Data[[#This Row],[Renaes]],Ene!H372:K811,45,FALSE)</f>
        <v>#REF!</v>
      </c>
      <c r="N372" s="18" t="e">
        <f>VLOOKUP(Data[[#This Row],[Renaes]],Ene!H372:K811,46,FALSE)</f>
        <v>#REF!</v>
      </c>
      <c r="O372" s="43">
        <f>IFERROR(Data[[#This Row],[Avance2]]/Data[[#This Row],[Meta Lme]],0)</f>
        <v>0</v>
      </c>
      <c r="P372" s="16" t="e">
        <f>VLOOKUP(Data[[#This Row],[Renaes]],Ene!H372:K811,48,FALSE)</f>
        <v>#REF!</v>
      </c>
      <c r="Q372" s="18" t="e">
        <f>VLOOKUP(Data[[#This Row],[Renaes]],Ene!H372:K811,49,FALSE)</f>
        <v>#REF!</v>
      </c>
      <c r="R372" s="43">
        <f>IFERROR(Data[[#This Row],[Avance4]]/Data[[#This Row],[Meta Cred]],0)</f>
        <v>0</v>
      </c>
      <c r="S372" s="16" t="e">
        <f>VLOOKUP(Data[[#This Row],[Renaes]],Ene!H372:N811,90,FALSE)</f>
        <v>#REF!</v>
      </c>
      <c r="T372" s="18" t="e">
        <f>VLOOKUP(Data[[#This Row],[Renaes]],Ene!H372:N811,91,FALSE)</f>
        <v>#REF!</v>
      </c>
      <c r="U372" s="43">
        <f>IFERROR(Data[[#This Row],[Avance6]]/Data[[#This Row],[Meta hb]],0)</f>
        <v>0</v>
      </c>
      <c r="V372" s="16" t="e">
        <f>VLOOKUP(Data[[#This Row],[Renaes]],Ene!H372:R811,145,FALSE)</f>
        <v>#REF!</v>
      </c>
      <c r="W372" s="18" t="e">
        <f>VLOOKUP(Data[[#This Row],[Renaes]],Ene!H372:R811,146,FALSE)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Row],[Renaes]],Ene!H373:J812,30,FALSE)</f>
        <v>#REF!</v>
      </c>
      <c r="K373" s="17" t="e">
        <f>VLOOKUP(Data[[#This Row],[Renaes]],Ene!H373:K812,31,FALSE)</f>
        <v>#REF!</v>
      </c>
      <c r="L373" s="43">
        <f>IFERROR(Data[[#This Row],[Avance]]/Data[[#This Row],[Meta RN]],0)</f>
        <v>0</v>
      </c>
      <c r="M373" s="16" t="e">
        <f>VLOOKUP(Data[[#This Row],[Renaes]],Ene!H373:K812,45,FALSE)</f>
        <v>#REF!</v>
      </c>
      <c r="N373" s="18" t="e">
        <f>VLOOKUP(Data[[#This Row],[Renaes]],Ene!H373:K812,46,FALSE)</f>
        <v>#REF!</v>
      </c>
      <c r="O373" s="43">
        <f>IFERROR(Data[[#This Row],[Avance2]]/Data[[#This Row],[Meta Lme]],0)</f>
        <v>0</v>
      </c>
      <c r="P373" s="16" t="e">
        <f>VLOOKUP(Data[[#This Row],[Renaes]],Ene!H373:K812,48,FALSE)</f>
        <v>#REF!</v>
      </c>
      <c r="Q373" s="18" t="e">
        <f>VLOOKUP(Data[[#This Row],[Renaes]],Ene!H373:K812,49,FALSE)</f>
        <v>#REF!</v>
      </c>
      <c r="R373" s="43">
        <f>IFERROR(Data[[#This Row],[Avance4]]/Data[[#This Row],[Meta Cred]],0)</f>
        <v>0</v>
      </c>
      <c r="S373" s="16" t="e">
        <f>VLOOKUP(Data[[#This Row],[Renaes]],Ene!H373:N812,90,FALSE)</f>
        <v>#REF!</v>
      </c>
      <c r="T373" s="18" t="e">
        <f>VLOOKUP(Data[[#This Row],[Renaes]],Ene!H373:N812,91,FALSE)</f>
        <v>#REF!</v>
      </c>
      <c r="U373" s="43">
        <f>IFERROR(Data[[#This Row],[Avance6]]/Data[[#This Row],[Meta hb]],0)</f>
        <v>0</v>
      </c>
      <c r="V373" s="16" t="e">
        <f>VLOOKUP(Data[[#This Row],[Renaes]],Ene!H373:R812,145,FALSE)</f>
        <v>#REF!</v>
      </c>
      <c r="W373" s="18" t="e">
        <f>VLOOKUP(Data[[#This Row],[Renaes]],Ene!H373:R812,146,FALSE)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Row],[Renaes]],Ene!H374:J813,30,FALSE)</f>
        <v>#REF!</v>
      </c>
      <c r="K374" s="17" t="e">
        <f>VLOOKUP(Data[[#This Row],[Renaes]],Ene!H374:K813,31,FALSE)</f>
        <v>#REF!</v>
      </c>
      <c r="L374" s="43">
        <f>IFERROR(Data[[#This Row],[Avance]]/Data[[#This Row],[Meta RN]],0)</f>
        <v>0</v>
      </c>
      <c r="M374" s="16" t="e">
        <f>VLOOKUP(Data[[#This Row],[Renaes]],Ene!H374:K813,45,FALSE)</f>
        <v>#REF!</v>
      </c>
      <c r="N374" s="18" t="e">
        <f>VLOOKUP(Data[[#This Row],[Renaes]],Ene!H374:K813,46,FALSE)</f>
        <v>#REF!</v>
      </c>
      <c r="O374" s="43">
        <f>IFERROR(Data[[#This Row],[Avance2]]/Data[[#This Row],[Meta Lme]],0)</f>
        <v>0</v>
      </c>
      <c r="P374" s="16" t="e">
        <f>VLOOKUP(Data[[#This Row],[Renaes]],Ene!H374:K813,48,FALSE)</f>
        <v>#REF!</v>
      </c>
      <c r="Q374" s="18" t="e">
        <f>VLOOKUP(Data[[#This Row],[Renaes]],Ene!H374:K813,49,FALSE)</f>
        <v>#REF!</v>
      </c>
      <c r="R374" s="43">
        <f>IFERROR(Data[[#This Row],[Avance4]]/Data[[#This Row],[Meta Cred]],0)</f>
        <v>0</v>
      </c>
      <c r="S374" s="16" t="e">
        <f>VLOOKUP(Data[[#This Row],[Renaes]],Ene!H374:N813,90,FALSE)</f>
        <v>#REF!</v>
      </c>
      <c r="T374" s="18" t="e">
        <f>VLOOKUP(Data[[#This Row],[Renaes]],Ene!H374:N813,91,FALSE)</f>
        <v>#REF!</v>
      </c>
      <c r="U374" s="43">
        <f>IFERROR(Data[[#This Row],[Avance6]]/Data[[#This Row],[Meta hb]],0)</f>
        <v>0</v>
      </c>
      <c r="V374" s="16" t="e">
        <f>VLOOKUP(Data[[#This Row],[Renaes]],Ene!H374:R813,145,FALSE)</f>
        <v>#REF!</v>
      </c>
      <c r="W374" s="18" t="e">
        <f>VLOOKUP(Data[[#This Row],[Renaes]],Ene!H374:R813,146,FALSE)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Row],[Renaes]],Ene!H375:J814,30,FALSE)</f>
        <v>#REF!</v>
      </c>
      <c r="K375" s="17" t="e">
        <f>VLOOKUP(Data[[#This Row],[Renaes]],Ene!H375:K814,31,FALSE)</f>
        <v>#REF!</v>
      </c>
      <c r="L375" s="43">
        <f>IFERROR(Data[[#This Row],[Avance]]/Data[[#This Row],[Meta RN]],0)</f>
        <v>0</v>
      </c>
      <c r="M375" s="16" t="e">
        <f>VLOOKUP(Data[[#This Row],[Renaes]],Ene!H375:K814,45,FALSE)</f>
        <v>#REF!</v>
      </c>
      <c r="N375" s="18" t="e">
        <f>VLOOKUP(Data[[#This Row],[Renaes]],Ene!H375:K814,46,FALSE)</f>
        <v>#REF!</v>
      </c>
      <c r="O375" s="43">
        <f>IFERROR(Data[[#This Row],[Avance2]]/Data[[#This Row],[Meta Lme]],0)</f>
        <v>0</v>
      </c>
      <c r="P375" s="16" t="e">
        <f>VLOOKUP(Data[[#This Row],[Renaes]],Ene!H375:K814,48,FALSE)</f>
        <v>#REF!</v>
      </c>
      <c r="Q375" s="18" t="e">
        <f>VLOOKUP(Data[[#This Row],[Renaes]],Ene!H375:K814,49,FALSE)</f>
        <v>#REF!</v>
      </c>
      <c r="R375" s="43">
        <f>IFERROR(Data[[#This Row],[Avance4]]/Data[[#This Row],[Meta Cred]],0)</f>
        <v>0</v>
      </c>
      <c r="S375" s="16" t="e">
        <f>VLOOKUP(Data[[#This Row],[Renaes]],Ene!H375:N814,90,FALSE)</f>
        <v>#REF!</v>
      </c>
      <c r="T375" s="18" t="e">
        <f>VLOOKUP(Data[[#This Row],[Renaes]],Ene!H375:N814,91,FALSE)</f>
        <v>#REF!</v>
      </c>
      <c r="U375" s="43">
        <f>IFERROR(Data[[#This Row],[Avance6]]/Data[[#This Row],[Meta hb]],0)</f>
        <v>0</v>
      </c>
      <c r="V375" s="16" t="e">
        <f>VLOOKUP(Data[[#This Row],[Renaes]],Ene!H375:R814,145,FALSE)</f>
        <v>#REF!</v>
      </c>
      <c r="W375" s="18" t="e">
        <f>VLOOKUP(Data[[#This Row],[Renaes]],Ene!H375:R814,146,FALSE)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Row],[Renaes]],Ene!H376:J815,30,FALSE)</f>
        <v>#REF!</v>
      </c>
      <c r="K376" s="17" t="e">
        <f>VLOOKUP(Data[[#This Row],[Renaes]],Ene!H376:K815,31,FALSE)</f>
        <v>#REF!</v>
      </c>
      <c r="L376" s="43">
        <f>IFERROR(Data[[#This Row],[Avance]]/Data[[#This Row],[Meta RN]],0)</f>
        <v>0</v>
      </c>
      <c r="M376" s="16" t="e">
        <f>VLOOKUP(Data[[#This Row],[Renaes]],Ene!H376:K815,45,FALSE)</f>
        <v>#REF!</v>
      </c>
      <c r="N376" s="18" t="e">
        <f>VLOOKUP(Data[[#This Row],[Renaes]],Ene!H376:K815,46,FALSE)</f>
        <v>#REF!</v>
      </c>
      <c r="O376" s="43">
        <f>IFERROR(Data[[#This Row],[Avance2]]/Data[[#This Row],[Meta Lme]],0)</f>
        <v>0</v>
      </c>
      <c r="P376" s="16" t="e">
        <f>VLOOKUP(Data[[#This Row],[Renaes]],Ene!H376:K815,48,FALSE)</f>
        <v>#REF!</v>
      </c>
      <c r="Q376" s="18" t="e">
        <f>VLOOKUP(Data[[#This Row],[Renaes]],Ene!H376:K815,49,FALSE)</f>
        <v>#REF!</v>
      </c>
      <c r="R376" s="43">
        <f>IFERROR(Data[[#This Row],[Avance4]]/Data[[#This Row],[Meta Cred]],0)</f>
        <v>0</v>
      </c>
      <c r="S376" s="16" t="e">
        <f>VLOOKUP(Data[[#This Row],[Renaes]],Ene!H376:N815,90,FALSE)</f>
        <v>#REF!</v>
      </c>
      <c r="T376" s="18" t="e">
        <f>VLOOKUP(Data[[#This Row],[Renaes]],Ene!H376:N815,91,FALSE)</f>
        <v>#REF!</v>
      </c>
      <c r="U376" s="43">
        <f>IFERROR(Data[[#This Row],[Avance6]]/Data[[#This Row],[Meta hb]],0)</f>
        <v>0</v>
      </c>
      <c r="V376" s="16" t="e">
        <f>VLOOKUP(Data[[#This Row],[Renaes]],Ene!H376:R815,145,FALSE)</f>
        <v>#REF!</v>
      </c>
      <c r="W376" s="18" t="e">
        <f>VLOOKUP(Data[[#This Row],[Renaes]],Ene!H376:R815,146,FALSE)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Row],[Renaes]],Ene!H377:J816,30,FALSE)</f>
        <v>#REF!</v>
      </c>
      <c r="K377" s="17" t="e">
        <f>VLOOKUP(Data[[#This Row],[Renaes]],Ene!H377:K816,31,FALSE)</f>
        <v>#REF!</v>
      </c>
      <c r="L377" s="43">
        <f>IFERROR(Data[[#This Row],[Avance]]/Data[[#This Row],[Meta RN]],0)</f>
        <v>0</v>
      </c>
      <c r="M377" s="16" t="e">
        <f>VLOOKUP(Data[[#This Row],[Renaes]],Ene!H377:K816,45,FALSE)</f>
        <v>#REF!</v>
      </c>
      <c r="N377" s="18" t="e">
        <f>VLOOKUP(Data[[#This Row],[Renaes]],Ene!H377:K816,46,FALSE)</f>
        <v>#REF!</v>
      </c>
      <c r="O377" s="43">
        <f>IFERROR(Data[[#This Row],[Avance2]]/Data[[#This Row],[Meta Lme]],0)</f>
        <v>0</v>
      </c>
      <c r="P377" s="16" t="e">
        <f>VLOOKUP(Data[[#This Row],[Renaes]],Ene!H377:K816,48,FALSE)</f>
        <v>#REF!</v>
      </c>
      <c r="Q377" s="18" t="e">
        <f>VLOOKUP(Data[[#This Row],[Renaes]],Ene!H377:K816,49,FALSE)</f>
        <v>#REF!</v>
      </c>
      <c r="R377" s="43">
        <f>IFERROR(Data[[#This Row],[Avance4]]/Data[[#This Row],[Meta Cred]],0)</f>
        <v>0</v>
      </c>
      <c r="S377" s="16" t="e">
        <f>VLOOKUP(Data[[#This Row],[Renaes]],Ene!H377:N816,90,FALSE)</f>
        <v>#REF!</v>
      </c>
      <c r="T377" s="18" t="e">
        <f>VLOOKUP(Data[[#This Row],[Renaes]],Ene!H377:N816,91,FALSE)</f>
        <v>#REF!</v>
      </c>
      <c r="U377" s="43">
        <f>IFERROR(Data[[#This Row],[Avance6]]/Data[[#This Row],[Meta hb]],0)</f>
        <v>0</v>
      </c>
      <c r="V377" s="16" t="e">
        <f>VLOOKUP(Data[[#This Row],[Renaes]],Ene!H377:R816,145,FALSE)</f>
        <v>#REF!</v>
      </c>
      <c r="W377" s="18" t="e">
        <f>VLOOKUP(Data[[#This Row],[Renaes]],Ene!H377:R816,146,FALSE)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Row],[Renaes]],Ene!H378:J817,30,FALSE)</f>
        <v>#REF!</v>
      </c>
      <c r="K378" s="17" t="e">
        <f>VLOOKUP(Data[[#This Row],[Renaes]],Ene!H378:K817,31,FALSE)</f>
        <v>#REF!</v>
      </c>
      <c r="L378" s="43">
        <f>IFERROR(Data[[#This Row],[Avance]]/Data[[#This Row],[Meta RN]],0)</f>
        <v>0</v>
      </c>
      <c r="M378" s="16" t="e">
        <f>VLOOKUP(Data[[#This Row],[Renaes]],Ene!H378:K817,45,FALSE)</f>
        <v>#REF!</v>
      </c>
      <c r="N378" s="18" t="e">
        <f>VLOOKUP(Data[[#This Row],[Renaes]],Ene!H378:K817,46,FALSE)</f>
        <v>#REF!</v>
      </c>
      <c r="O378" s="43">
        <f>IFERROR(Data[[#This Row],[Avance2]]/Data[[#This Row],[Meta Lme]],0)</f>
        <v>0</v>
      </c>
      <c r="P378" s="16" t="e">
        <f>VLOOKUP(Data[[#This Row],[Renaes]],Ene!H378:K817,48,FALSE)</f>
        <v>#REF!</v>
      </c>
      <c r="Q378" s="18" t="e">
        <f>VLOOKUP(Data[[#This Row],[Renaes]],Ene!H378:K817,49,FALSE)</f>
        <v>#REF!</v>
      </c>
      <c r="R378" s="43">
        <f>IFERROR(Data[[#This Row],[Avance4]]/Data[[#This Row],[Meta Cred]],0)</f>
        <v>0</v>
      </c>
      <c r="S378" s="16" t="e">
        <f>VLOOKUP(Data[[#This Row],[Renaes]],Ene!H378:N817,90,FALSE)</f>
        <v>#REF!</v>
      </c>
      <c r="T378" s="18" t="e">
        <f>VLOOKUP(Data[[#This Row],[Renaes]],Ene!H378:N817,91,FALSE)</f>
        <v>#REF!</v>
      </c>
      <c r="U378" s="43">
        <f>IFERROR(Data[[#This Row],[Avance6]]/Data[[#This Row],[Meta hb]],0)</f>
        <v>0</v>
      </c>
      <c r="V378" s="16" t="e">
        <f>VLOOKUP(Data[[#This Row],[Renaes]],Ene!H378:R817,145,FALSE)</f>
        <v>#REF!</v>
      </c>
      <c r="W378" s="18" t="e">
        <f>VLOOKUP(Data[[#This Row],[Renaes]],Ene!H378:R817,146,FALSE)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Row],[Renaes]],Ene!H379:J818,30,FALSE)</f>
        <v>#REF!</v>
      </c>
      <c r="K379" s="17" t="e">
        <f>VLOOKUP(Data[[#This Row],[Renaes]],Ene!H379:K818,31,FALSE)</f>
        <v>#REF!</v>
      </c>
      <c r="L379" s="43">
        <f>IFERROR(Data[[#This Row],[Avance]]/Data[[#This Row],[Meta RN]],0)</f>
        <v>0</v>
      </c>
      <c r="M379" s="16" t="e">
        <f>VLOOKUP(Data[[#This Row],[Renaes]],Ene!H379:K818,45,FALSE)</f>
        <v>#REF!</v>
      </c>
      <c r="N379" s="18" t="e">
        <f>VLOOKUP(Data[[#This Row],[Renaes]],Ene!H379:K818,46,FALSE)</f>
        <v>#REF!</v>
      </c>
      <c r="O379" s="43">
        <f>IFERROR(Data[[#This Row],[Avance2]]/Data[[#This Row],[Meta Lme]],0)</f>
        <v>0</v>
      </c>
      <c r="P379" s="16" t="e">
        <f>VLOOKUP(Data[[#This Row],[Renaes]],Ene!H379:K818,48,FALSE)</f>
        <v>#REF!</v>
      </c>
      <c r="Q379" s="18" t="e">
        <f>VLOOKUP(Data[[#This Row],[Renaes]],Ene!H379:K818,49,FALSE)</f>
        <v>#REF!</v>
      </c>
      <c r="R379" s="43">
        <f>IFERROR(Data[[#This Row],[Avance4]]/Data[[#This Row],[Meta Cred]],0)</f>
        <v>0</v>
      </c>
      <c r="S379" s="16" t="e">
        <f>VLOOKUP(Data[[#This Row],[Renaes]],Ene!H379:N818,90,FALSE)</f>
        <v>#REF!</v>
      </c>
      <c r="T379" s="18" t="e">
        <f>VLOOKUP(Data[[#This Row],[Renaes]],Ene!H379:N818,91,FALSE)</f>
        <v>#REF!</v>
      </c>
      <c r="U379" s="43">
        <f>IFERROR(Data[[#This Row],[Avance6]]/Data[[#This Row],[Meta hb]],0)</f>
        <v>0</v>
      </c>
      <c r="V379" s="16" t="e">
        <f>VLOOKUP(Data[[#This Row],[Renaes]],Ene!H379:R818,145,FALSE)</f>
        <v>#REF!</v>
      </c>
      <c r="W379" s="18" t="e">
        <f>VLOOKUP(Data[[#This Row],[Renaes]],Ene!H379:R818,146,FALSE)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Row],[Renaes]],Ene!H380:J819,30,FALSE)</f>
        <v>#REF!</v>
      </c>
      <c r="K380" s="17" t="e">
        <f>VLOOKUP(Data[[#This Row],[Renaes]],Ene!H380:K819,31,FALSE)</f>
        <v>#REF!</v>
      </c>
      <c r="L380" s="43">
        <f>IFERROR(Data[[#This Row],[Avance]]/Data[[#This Row],[Meta RN]],0)</f>
        <v>0</v>
      </c>
      <c r="M380" s="16" t="e">
        <f>VLOOKUP(Data[[#This Row],[Renaes]],Ene!H380:K819,45,FALSE)</f>
        <v>#REF!</v>
      </c>
      <c r="N380" s="18" t="e">
        <f>VLOOKUP(Data[[#This Row],[Renaes]],Ene!H380:K819,46,FALSE)</f>
        <v>#REF!</v>
      </c>
      <c r="O380" s="43">
        <f>IFERROR(Data[[#This Row],[Avance2]]/Data[[#This Row],[Meta Lme]],0)</f>
        <v>0</v>
      </c>
      <c r="P380" s="16" t="e">
        <f>VLOOKUP(Data[[#This Row],[Renaes]],Ene!H380:K819,48,FALSE)</f>
        <v>#REF!</v>
      </c>
      <c r="Q380" s="18" t="e">
        <f>VLOOKUP(Data[[#This Row],[Renaes]],Ene!H380:K819,49,FALSE)</f>
        <v>#REF!</v>
      </c>
      <c r="R380" s="43">
        <f>IFERROR(Data[[#This Row],[Avance4]]/Data[[#This Row],[Meta Cred]],0)</f>
        <v>0</v>
      </c>
      <c r="S380" s="16" t="e">
        <f>VLOOKUP(Data[[#This Row],[Renaes]],Ene!H380:N819,90,FALSE)</f>
        <v>#REF!</v>
      </c>
      <c r="T380" s="18" t="e">
        <f>VLOOKUP(Data[[#This Row],[Renaes]],Ene!H380:N819,91,FALSE)</f>
        <v>#REF!</v>
      </c>
      <c r="U380" s="43">
        <f>IFERROR(Data[[#This Row],[Avance6]]/Data[[#This Row],[Meta hb]],0)</f>
        <v>0</v>
      </c>
      <c r="V380" s="16" t="e">
        <f>VLOOKUP(Data[[#This Row],[Renaes]],Ene!H380:R819,145,FALSE)</f>
        <v>#REF!</v>
      </c>
      <c r="W380" s="18" t="e">
        <f>VLOOKUP(Data[[#This Row],[Renaes]],Ene!H380:R819,146,FALSE)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Row],[Renaes]],Ene!H381:J820,30,FALSE)</f>
        <v>#REF!</v>
      </c>
      <c r="K381" s="17" t="e">
        <f>VLOOKUP(Data[[#This Row],[Renaes]],Ene!H381:K820,31,FALSE)</f>
        <v>#REF!</v>
      </c>
      <c r="L381" s="43">
        <f>IFERROR(Data[[#This Row],[Avance]]/Data[[#This Row],[Meta RN]],0)</f>
        <v>0</v>
      </c>
      <c r="M381" s="16" t="e">
        <f>VLOOKUP(Data[[#This Row],[Renaes]],Ene!H381:K820,45,FALSE)</f>
        <v>#REF!</v>
      </c>
      <c r="N381" s="18" t="e">
        <f>VLOOKUP(Data[[#This Row],[Renaes]],Ene!H381:K820,46,FALSE)</f>
        <v>#REF!</v>
      </c>
      <c r="O381" s="43">
        <f>IFERROR(Data[[#This Row],[Avance2]]/Data[[#This Row],[Meta Lme]],0)</f>
        <v>0</v>
      </c>
      <c r="P381" s="16" t="e">
        <f>VLOOKUP(Data[[#This Row],[Renaes]],Ene!H381:K820,48,FALSE)</f>
        <v>#REF!</v>
      </c>
      <c r="Q381" s="18" t="e">
        <f>VLOOKUP(Data[[#This Row],[Renaes]],Ene!H381:K820,49,FALSE)</f>
        <v>#REF!</v>
      </c>
      <c r="R381" s="43">
        <f>IFERROR(Data[[#This Row],[Avance4]]/Data[[#This Row],[Meta Cred]],0)</f>
        <v>0</v>
      </c>
      <c r="S381" s="16" t="e">
        <f>VLOOKUP(Data[[#This Row],[Renaes]],Ene!H381:N820,90,FALSE)</f>
        <v>#REF!</v>
      </c>
      <c r="T381" s="18" t="e">
        <f>VLOOKUP(Data[[#This Row],[Renaes]],Ene!H381:N820,91,FALSE)</f>
        <v>#REF!</v>
      </c>
      <c r="U381" s="43">
        <f>IFERROR(Data[[#This Row],[Avance6]]/Data[[#This Row],[Meta hb]],0)</f>
        <v>0</v>
      </c>
      <c r="V381" s="16" t="e">
        <f>VLOOKUP(Data[[#This Row],[Renaes]],Ene!H381:R820,145,FALSE)</f>
        <v>#REF!</v>
      </c>
      <c r="W381" s="18" t="e">
        <f>VLOOKUP(Data[[#This Row],[Renaes]],Ene!H381:R820,146,FALSE)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Row],[Renaes]],Ene!H382:J821,30,FALSE)</f>
        <v>#REF!</v>
      </c>
      <c r="K382" s="17" t="e">
        <f>VLOOKUP(Data[[#This Row],[Renaes]],Ene!H382:K821,31,FALSE)</f>
        <v>#REF!</v>
      </c>
      <c r="L382" s="43">
        <f>IFERROR(Data[[#This Row],[Avance]]/Data[[#This Row],[Meta RN]],0)</f>
        <v>0</v>
      </c>
      <c r="M382" s="16" t="e">
        <f>VLOOKUP(Data[[#This Row],[Renaes]],Ene!H382:K821,45,FALSE)</f>
        <v>#REF!</v>
      </c>
      <c r="N382" s="18" t="e">
        <f>VLOOKUP(Data[[#This Row],[Renaes]],Ene!H382:K821,46,FALSE)</f>
        <v>#REF!</v>
      </c>
      <c r="O382" s="43">
        <f>IFERROR(Data[[#This Row],[Avance2]]/Data[[#This Row],[Meta Lme]],0)</f>
        <v>0</v>
      </c>
      <c r="P382" s="16" t="e">
        <f>VLOOKUP(Data[[#This Row],[Renaes]],Ene!H382:K821,48,FALSE)</f>
        <v>#REF!</v>
      </c>
      <c r="Q382" s="18" t="e">
        <f>VLOOKUP(Data[[#This Row],[Renaes]],Ene!H382:K821,49,FALSE)</f>
        <v>#REF!</v>
      </c>
      <c r="R382" s="43">
        <f>IFERROR(Data[[#This Row],[Avance4]]/Data[[#This Row],[Meta Cred]],0)</f>
        <v>0</v>
      </c>
      <c r="S382" s="16" t="e">
        <f>VLOOKUP(Data[[#This Row],[Renaes]],Ene!H382:N821,90,FALSE)</f>
        <v>#REF!</v>
      </c>
      <c r="T382" s="18" t="e">
        <f>VLOOKUP(Data[[#This Row],[Renaes]],Ene!H382:N821,91,FALSE)</f>
        <v>#REF!</v>
      </c>
      <c r="U382" s="43">
        <f>IFERROR(Data[[#This Row],[Avance6]]/Data[[#This Row],[Meta hb]],0)</f>
        <v>0</v>
      </c>
      <c r="V382" s="16" t="e">
        <f>VLOOKUP(Data[[#This Row],[Renaes]],Ene!H382:R821,145,FALSE)</f>
        <v>#REF!</v>
      </c>
      <c r="W382" s="18" t="e">
        <f>VLOOKUP(Data[[#This Row],[Renaes]],Ene!H382:R821,146,FALSE)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Row],[Renaes]],Ene!H383:J822,30,FALSE)</f>
        <v>#REF!</v>
      </c>
      <c r="K383" s="17" t="e">
        <f>VLOOKUP(Data[[#This Row],[Renaes]],Ene!H383:K822,31,FALSE)</f>
        <v>#REF!</v>
      </c>
      <c r="L383" s="43">
        <f>IFERROR(Data[[#This Row],[Avance]]/Data[[#This Row],[Meta RN]],0)</f>
        <v>0</v>
      </c>
      <c r="M383" s="16" t="e">
        <f>VLOOKUP(Data[[#This Row],[Renaes]],Ene!H383:K822,45,FALSE)</f>
        <v>#REF!</v>
      </c>
      <c r="N383" s="18" t="e">
        <f>VLOOKUP(Data[[#This Row],[Renaes]],Ene!H383:K822,46,FALSE)</f>
        <v>#REF!</v>
      </c>
      <c r="O383" s="43">
        <f>IFERROR(Data[[#This Row],[Avance2]]/Data[[#This Row],[Meta Lme]],0)</f>
        <v>0</v>
      </c>
      <c r="P383" s="16" t="e">
        <f>VLOOKUP(Data[[#This Row],[Renaes]],Ene!H383:K822,48,FALSE)</f>
        <v>#REF!</v>
      </c>
      <c r="Q383" s="18" t="e">
        <f>VLOOKUP(Data[[#This Row],[Renaes]],Ene!H383:K822,49,FALSE)</f>
        <v>#REF!</v>
      </c>
      <c r="R383" s="43">
        <f>IFERROR(Data[[#This Row],[Avance4]]/Data[[#This Row],[Meta Cred]],0)</f>
        <v>0</v>
      </c>
      <c r="S383" s="16" t="e">
        <f>VLOOKUP(Data[[#This Row],[Renaes]],Ene!H383:N822,90,FALSE)</f>
        <v>#REF!</v>
      </c>
      <c r="T383" s="18" t="e">
        <f>VLOOKUP(Data[[#This Row],[Renaes]],Ene!H383:N822,91,FALSE)</f>
        <v>#REF!</v>
      </c>
      <c r="U383" s="43">
        <f>IFERROR(Data[[#This Row],[Avance6]]/Data[[#This Row],[Meta hb]],0)</f>
        <v>0</v>
      </c>
      <c r="V383" s="16" t="e">
        <f>VLOOKUP(Data[[#This Row],[Renaes]],Ene!H383:R822,145,FALSE)</f>
        <v>#REF!</v>
      </c>
      <c r="W383" s="18" t="e">
        <f>VLOOKUP(Data[[#This Row],[Renaes]],Ene!H383:R822,146,FALSE)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Row],[Renaes]],Ene!H384:J823,30,FALSE)</f>
        <v>#REF!</v>
      </c>
      <c r="K384" s="17" t="e">
        <f>VLOOKUP(Data[[#This Row],[Renaes]],Ene!H384:K823,31,FALSE)</f>
        <v>#REF!</v>
      </c>
      <c r="L384" s="43">
        <f>IFERROR(Data[[#This Row],[Avance]]/Data[[#This Row],[Meta RN]],0)</f>
        <v>0</v>
      </c>
      <c r="M384" s="16" t="e">
        <f>VLOOKUP(Data[[#This Row],[Renaes]],Ene!H384:K823,45,FALSE)</f>
        <v>#REF!</v>
      </c>
      <c r="N384" s="18" t="e">
        <f>VLOOKUP(Data[[#This Row],[Renaes]],Ene!H384:K823,46,FALSE)</f>
        <v>#REF!</v>
      </c>
      <c r="O384" s="43">
        <f>IFERROR(Data[[#This Row],[Avance2]]/Data[[#This Row],[Meta Lme]],0)</f>
        <v>0</v>
      </c>
      <c r="P384" s="16" t="e">
        <f>VLOOKUP(Data[[#This Row],[Renaes]],Ene!H384:K823,48,FALSE)</f>
        <v>#REF!</v>
      </c>
      <c r="Q384" s="18" t="e">
        <f>VLOOKUP(Data[[#This Row],[Renaes]],Ene!H384:K823,49,FALSE)</f>
        <v>#REF!</v>
      </c>
      <c r="R384" s="43">
        <f>IFERROR(Data[[#This Row],[Avance4]]/Data[[#This Row],[Meta Cred]],0)</f>
        <v>0</v>
      </c>
      <c r="S384" s="16" t="e">
        <f>VLOOKUP(Data[[#This Row],[Renaes]],Ene!H384:N823,90,FALSE)</f>
        <v>#REF!</v>
      </c>
      <c r="T384" s="18" t="e">
        <f>VLOOKUP(Data[[#This Row],[Renaes]],Ene!H384:N823,91,FALSE)</f>
        <v>#REF!</v>
      </c>
      <c r="U384" s="43">
        <f>IFERROR(Data[[#This Row],[Avance6]]/Data[[#This Row],[Meta hb]],0)</f>
        <v>0</v>
      </c>
      <c r="V384" s="16" t="e">
        <f>VLOOKUP(Data[[#This Row],[Renaes]],Ene!H384:R823,145,FALSE)</f>
        <v>#REF!</v>
      </c>
      <c r="W384" s="18" t="e">
        <f>VLOOKUP(Data[[#This Row],[Renaes]],Ene!H384:R823,146,FALSE)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Row],[Renaes]],Ene!H385:J824,30,FALSE)</f>
        <v>#REF!</v>
      </c>
      <c r="K385" s="17" t="e">
        <f>VLOOKUP(Data[[#This Row],[Renaes]],Ene!H385:K824,31,FALSE)</f>
        <v>#REF!</v>
      </c>
      <c r="L385" s="43">
        <f>IFERROR(Data[[#This Row],[Avance]]/Data[[#This Row],[Meta RN]],0)</f>
        <v>0</v>
      </c>
      <c r="M385" s="16" t="e">
        <f>VLOOKUP(Data[[#This Row],[Renaes]],Ene!H385:K824,45,FALSE)</f>
        <v>#REF!</v>
      </c>
      <c r="N385" s="18" t="e">
        <f>VLOOKUP(Data[[#This Row],[Renaes]],Ene!H385:K824,46,FALSE)</f>
        <v>#REF!</v>
      </c>
      <c r="O385" s="43">
        <f>IFERROR(Data[[#This Row],[Avance2]]/Data[[#This Row],[Meta Lme]],0)</f>
        <v>0</v>
      </c>
      <c r="P385" s="16" t="e">
        <f>VLOOKUP(Data[[#This Row],[Renaes]],Ene!H385:K824,48,FALSE)</f>
        <v>#REF!</v>
      </c>
      <c r="Q385" s="18" t="e">
        <f>VLOOKUP(Data[[#This Row],[Renaes]],Ene!H385:K824,49,FALSE)</f>
        <v>#REF!</v>
      </c>
      <c r="R385" s="43">
        <f>IFERROR(Data[[#This Row],[Avance4]]/Data[[#This Row],[Meta Cred]],0)</f>
        <v>0</v>
      </c>
      <c r="S385" s="16" t="e">
        <f>VLOOKUP(Data[[#This Row],[Renaes]],Ene!H385:N824,90,FALSE)</f>
        <v>#REF!</v>
      </c>
      <c r="T385" s="18" t="e">
        <f>VLOOKUP(Data[[#This Row],[Renaes]],Ene!H385:N824,91,FALSE)</f>
        <v>#REF!</v>
      </c>
      <c r="U385" s="43">
        <f>IFERROR(Data[[#This Row],[Avance6]]/Data[[#This Row],[Meta hb]],0)</f>
        <v>0</v>
      </c>
      <c r="V385" s="16" t="e">
        <f>VLOOKUP(Data[[#This Row],[Renaes]],Ene!H385:R824,145,FALSE)</f>
        <v>#REF!</v>
      </c>
      <c r="W385" s="18" t="e">
        <f>VLOOKUP(Data[[#This Row],[Renaes]],Ene!H385:R824,146,FALSE)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Row],[Renaes]],Ene!H386:J825,30,FALSE)</f>
        <v>#REF!</v>
      </c>
      <c r="K386" s="17" t="e">
        <f>VLOOKUP(Data[[#This Row],[Renaes]],Ene!H386:K825,31,FALSE)</f>
        <v>#REF!</v>
      </c>
      <c r="L386" s="43">
        <f>IFERROR(Data[[#This Row],[Avance]]/Data[[#This Row],[Meta RN]],0)</f>
        <v>0</v>
      </c>
      <c r="M386" s="16" t="e">
        <f>VLOOKUP(Data[[#This Row],[Renaes]],Ene!H386:K825,45,FALSE)</f>
        <v>#REF!</v>
      </c>
      <c r="N386" s="18" t="e">
        <f>VLOOKUP(Data[[#This Row],[Renaes]],Ene!H386:K825,46,FALSE)</f>
        <v>#REF!</v>
      </c>
      <c r="O386" s="43">
        <f>IFERROR(Data[[#This Row],[Avance2]]/Data[[#This Row],[Meta Lme]],0)</f>
        <v>0</v>
      </c>
      <c r="P386" s="16" t="e">
        <f>VLOOKUP(Data[[#This Row],[Renaes]],Ene!H386:K825,48,FALSE)</f>
        <v>#REF!</v>
      </c>
      <c r="Q386" s="18" t="e">
        <f>VLOOKUP(Data[[#This Row],[Renaes]],Ene!H386:K825,49,FALSE)</f>
        <v>#REF!</v>
      </c>
      <c r="R386" s="43">
        <f>IFERROR(Data[[#This Row],[Avance4]]/Data[[#This Row],[Meta Cred]],0)</f>
        <v>0</v>
      </c>
      <c r="S386" s="16" t="e">
        <f>VLOOKUP(Data[[#This Row],[Renaes]],Ene!H386:N825,90,FALSE)</f>
        <v>#REF!</v>
      </c>
      <c r="T386" s="18" t="e">
        <f>VLOOKUP(Data[[#This Row],[Renaes]],Ene!H386:N825,91,FALSE)</f>
        <v>#REF!</v>
      </c>
      <c r="U386" s="43">
        <f>IFERROR(Data[[#This Row],[Avance6]]/Data[[#This Row],[Meta hb]],0)</f>
        <v>0</v>
      </c>
      <c r="V386" s="16" t="e">
        <f>VLOOKUP(Data[[#This Row],[Renaes]],Ene!H386:R825,145,FALSE)</f>
        <v>#REF!</v>
      </c>
      <c r="W386" s="18" t="e">
        <f>VLOOKUP(Data[[#This Row],[Renaes]],Ene!H386:R825,146,FALSE)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Row],[Renaes]],Ene!H387:J826,30,FALSE)</f>
        <v>#REF!</v>
      </c>
      <c r="K387" s="17" t="e">
        <f>VLOOKUP(Data[[#This Row],[Renaes]],Ene!H387:K826,31,FALSE)</f>
        <v>#REF!</v>
      </c>
      <c r="L387" s="43">
        <f>IFERROR(Data[[#This Row],[Avance]]/Data[[#This Row],[Meta RN]],0)</f>
        <v>0</v>
      </c>
      <c r="M387" s="16" t="e">
        <f>VLOOKUP(Data[[#This Row],[Renaes]],Ene!H387:K826,45,FALSE)</f>
        <v>#REF!</v>
      </c>
      <c r="N387" s="18" t="e">
        <f>VLOOKUP(Data[[#This Row],[Renaes]],Ene!H387:K826,46,FALSE)</f>
        <v>#REF!</v>
      </c>
      <c r="O387" s="43">
        <f>IFERROR(Data[[#This Row],[Avance2]]/Data[[#This Row],[Meta Lme]],0)</f>
        <v>0</v>
      </c>
      <c r="P387" s="16" t="e">
        <f>VLOOKUP(Data[[#This Row],[Renaes]],Ene!H387:K826,48,FALSE)</f>
        <v>#REF!</v>
      </c>
      <c r="Q387" s="18" t="e">
        <f>VLOOKUP(Data[[#This Row],[Renaes]],Ene!H387:K826,49,FALSE)</f>
        <v>#REF!</v>
      </c>
      <c r="R387" s="43">
        <f>IFERROR(Data[[#This Row],[Avance4]]/Data[[#This Row],[Meta Cred]],0)</f>
        <v>0</v>
      </c>
      <c r="S387" s="16" t="e">
        <f>VLOOKUP(Data[[#This Row],[Renaes]],Ene!H387:N826,90,FALSE)</f>
        <v>#REF!</v>
      </c>
      <c r="T387" s="18" t="e">
        <f>VLOOKUP(Data[[#This Row],[Renaes]],Ene!H387:N826,91,FALSE)</f>
        <v>#REF!</v>
      </c>
      <c r="U387" s="43">
        <f>IFERROR(Data[[#This Row],[Avance6]]/Data[[#This Row],[Meta hb]],0)</f>
        <v>0</v>
      </c>
      <c r="V387" s="16" t="e">
        <f>VLOOKUP(Data[[#This Row],[Renaes]],Ene!H387:R826,145,FALSE)</f>
        <v>#REF!</v>
      </c>
      <c r="W387" s="18" t="e">
        <f>VLOOKUP(Data[[#This Row],[Renaes]],Ene!H387:R826,146,FALSE)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Row],[Renaes]],Ene!H388:J827,30,FALSE)</f>
        <v>#REF!</v>
      </c>
      <c r="K388" s="17" t="e">
        <f>VLOOKUP(Data[[#This Row],[Renaes]],Ene!H388:K827,31,FALSE)</f>
        <v>#REF!</v>
      </c>
      <c r="L388" s="43">
        <f>IFERROR(Data[[#This Row],[Avance]]/Data[[#This Row],[Meta RN]],0)</f>
        <v>0</v>
      </c>
      <c r="M388" s="16" t="e">
        <f>VLOOKUP(Data[[#This Row],[Renaes]],Ene!H388:K827,45,FALSE)</f>
        <v>#REF!</v>
      </c>
      <c r="N388" s="18" t="e">
        <f>VLOOKUP(Data[[#This Row],[Renaes]],Ene!H388:K827,46,FALSE)</f>
        <v>#REF!</v>
      </c>
      <c r="O388" s="43">
        <f>IFERROR(Data[[#This Row],[Avance2]]/Data[[#This Row],[Meta Lme]],0)</f>
        <v>0</v>
      </c>
      <c r="P388" s="16" t="e">
        <f>VLOOKUP(Data[[#This Row],[Renaes]],Ene!H388:K827,48,FALSE)</f>
        <v>#REF!</v>
      </c>
      <c r="Q388" s="18" t="e">
        <f>VLOOKUP(Data[[#This Row],[Renaes]],Ene!H388:K827,49,FALSE)</f>
        <v>#REF!</v>
      </c>
      <c r="R388" s="43">
        <f>IFERROR(Data[[#This Row],[Avance4]]/Data[[#This Row],[Meta Cred]],0)</f>
        <v>0</v>
      </c>
      <c r="S388" s="16" t="e">
        <f>VLOOKUP(Data[[#This Row],[Renaes]],Ene!H388:N827,90,FALSE)</f>
        <v>#REF!</v>
      </c>
      <c r="T388" s="18" t="e">
        <f>VLOOKUP(Data[[#This Row],[Renaes]],Ene!H388:N827,91,FALSE)</f>
        <v>#REF!</v>
      </c>
      <c r="U388" s="43">
        <f>IFERROR(Data[[#This Row],[Avance6]]/Data[[#This Row],[Meta hb]],0)</f>
        <v>0</v>
      </c>
      <c r="V388" s="16" t="e">
        <f>VLOOKUP(Data[[#This Row],[Renaes]],Ene!H388:R827,145,FALSE)</f>
        <v>#REF!</v>
      </c>
      <c r="W388" s="18" t="e">
        <f>VLOOKUP(Data[[#This Row],[Renaes]],Ene!H388:R827,146,FALSE)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Row],[Renaes]],Ene!H389:J828,30,FALSE)</f>
        <v>#REF!</v>
      </c>
      <c r="K389" s="17" t="e">
        <f>VLOOKUP(Data[[#This Row],[Renaes]],Ene!H389:K828,31,FALSE)</f>
        <v>#REF!</v>
      </c>
      <c r="L389" s="43">
        <f>IFERROR(Data[[#This Row],[Avance]]/Data[[#This Row],[Meta RN]],0)</f>
        <v>0</v>
      </c>
      <c r="M389" s="16" t="e">
        <f>VLOOKUP(Data[[#This Row],[Renaes]],Ene!H389:K828,45,FALSE)</f>
        <v>#REF!</v>
      </c>
      <c r="N389" s="18" t="e">
        <f>VLOOKUP(Data[[#This Row],[Renaes]],Ene!H389:K828,46,FALSE)</f>
        <v>#REF!</v>
      </c>
      <c r="O389" s="43">
        <f>IFERROR(Data[[#This Row],[Avance2]]/Data[[#This Row],[Meta Lme]],0)</f>
        <v>0</v>
      </c>
      <c r="P389" s="16" t="e">
        <f>VLOOKUP(Data[[#This Row],[Renaes]],Ene!H389:K828,48,FALSE)</f>
        <v>#REF!</v>
      </c>
      <c r="Q389" s="18" t="e">
        <f>VLOOKUP(Data[[#This Row],[Renaes]],Ene!H389:K828,49,FALSE)</f>
        <v>#REF!</v>
      </c>
      <c r="R389" s="43">
        <f>IFERROR(Data[[#This Row],[Avance4]]/Data[[#This Row],[Meta Cred]],0)</f>
        <v>0</v>
      </c>
      <c r="S389" s="16" t="e">
        <f>VLOOKUP(Data[[#This Row],[Renaes]],Ene!H389:N828,90,FALSE)</f>
        <v>#REF!</v>
      </c>
      <c r="T389" s="18" t="e">
        <f>VLOOKUP(Data[[#This Row],[Renaes]],Ene!H389:N828,91,FALSE)</f>
        <v>#REF!</v>
      </c>
      <c r="U389" s="43">
        <f>IFERROR(Data[[#This Row],[Avance6]]/Data[[#This Row],[Meta hb]],0)</f>
        <v>0</v>
      </c>
      <c r="V389" s="16" t="e">
        <f>VLOOKUP(Data[[#This Row],[Renaes]],Ene!H389:R828,145,FALSE)</f>
        <v>#REF!</v>
      </c>
      <c r="W389" s="18" t="e">
        <f>VLOOKUP(Data[[#This Row],[Renaes]],Ene!H389:R828,146,FALSE)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Row],[Renaes]],Ene!H390:J829,30,FALSE)</f>
        <v>#REF!</v>
      </c>
      <c r="K390" s="17" t="e">
        <f>VLOOKUP(Data[[#This Row],[Renaes]],Ene!H390:K829,31,FALSE)</f>
        <v>#REF!</v>
      </c>
      <c r="L390" s="43">
        <f>IFERROR(Data[[#This Row],[Avance]]/Data[[#This Row],[Meta RN]],0)</f>
        <v>0</v>
      </c>
      <c r="M390" s="16" t="e">
        <f>VLOOKUP(Data[[#This Row],[Renaes]],Ene!H390:K829,45,FALSE)</f>
        <v>#REF!</v>
      </c>
      <c r="N390" s="18" t="e">
        <f>VLOOKUP(Data[[#This Row],[Renaes]],Ene!H390:K829,46,FALSE)</f>
        <v>#REF!</v>
      </c>
      <c r="O390" s="43">
        <f>IFERROR(Data[[#This Row],[Avance2]]/Data[[#This Row],[Meta Lme]],0)</f>
        <v>0</v>
      </c>
      <c r="P390" s="16" t="e">
        <f>VLOOKUP(Data[[#This Row],[Renaes]],Ene!H390:K829,48,FALSE)</f>
        <v>#REF!</v>
      </c>
      <c r="Q390" s="18" t="e">
        <f>VLOOKUP(Data[[#This Row],[Renaes]],Ene!H390:K829,49,FALSE)</f>
        <v>#REF!</v>
      </c>
      <c r="R390" s="43">
        <f>IFERROR(Data[[#This Row],[Avance4]]/Data[[#This Row],[Meta Cred]],0)</f>
        <v>0</v>
      </c>
      <c r="S390" s="16" t="e">
        <f>VLOOKUP(Data[[#This Row],[Renaes]],Ene!H390:N829,90,FALSE)</f>
        <v>#REF!</v>
      </c>
      <c r="T390" s="18" t="e">
        <f>VLOOKUP(Data[[#This Row],[Renaes]],Ene!H390:N829,91,FALSE)</f>
        <v>#REF!</v>
      </c>
      <c r="U390" s="43">
        <f>IFERROR(Data[[#This Row],[Avance6]]/Data[[#This Row],[Meta hb]],0)</f>
        <v>0</v>
      </c>
      <c r="V390" s="16" t="e">
        <f>VLOOKUP(Data[[#This Row],[Renaes]],Ene!H390:R829,145,FALSE)</f>
        <v>#REF!</v>
      </c>
      <c r="W390" s="18" t="e">
        <f>VLOOKUP(Data[[#This Row],[Renaes]],Ene!H390:R829,146,FALSE)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Row],[Renaes]],Ene!H391:J830,30,FALSE)</f>
        <v>#REF!</v>
      </c>
      <c r="K391" s="17" t="e">
        <f>VLOOKUP(Data[[#This Row],[Renaes]],Ene!H391:K830,31,FALSE)</f>
        <v>#REF!</v>
      </c>
      <c r="L391" s="43">
        <f>IFERROR(Data[[#This Row],[Avance]]/Data[[#This Row],[Meta RN]],0)</f>
        <v>0</v>
      </c>
      <c r="M391" s="16" t="e">
        <f>VLOOKUP(Data[[#This Row],[Renaes]],Ene!H391:K830,45,FALSE)</f>
        <v>#REF!</v>
      </c>
      <c r="N391" s="18" t="e">
        <f>VLOOKUP(Data[[#This Row],[Renaes]],Ene!H391:K830,46,FALSE)</f>
        <v>#REF!</v>
      </c>
      <c r="O391" s="43">
        <f>IFERROR(Data[[#This Row],[Avance2]]/Data[[#This Row],[Meta Lme]],0)</f>
        <v>0</v>
      </c>
      <c r="P391" s="16" t="e">
        <f>VLOOKUP(Data[[#This Row],[Renaes]],Ene!H391:K830,48,FALSE)</f>
        <v>#REF!</v>
      </c>
      <c r="Q391" s="18" t="e">
        <f>VLOOKUP(Data[[#This Row],[Renaes]],Ene!H391:K830,49,FALSE)</f>
        <v>#REF!</v>
      </c>
      <c r="R391" s="43">
        <f>IFERROR(Data[[#This Row],[Avance4]]/Data[[#This Row],[Meta Cred]],0)</f>
        <v>0</v>
      </c>
      <c r="S391" s="16" t="e">
        <f>VLOOKUP(Data[[#This Row],[Renaes]],Ene!H391:N830,90,FALSE)</f>
        <v>#REF!</v>
      </c>
      <c r="T391" s="18" t="e">
        <f>VLOOKUP(Data[[#This Row],[Renaes]],Ene!H391:N830,91,FALSE)</f>
        <v>#REF!</v>
      </c>
      <c r="U391" s="43">
        <f>IFERROR(Data[[#This Row],[Avance6]]/Data[[#This Row],[Meta hb]],0)</f>
        <v>0</v>
      </c>
      <c r="V391" s="16" t="e">
        <f>VLOOKUP(Data[[#This Row],[Renaes]],Ene!H391:R830,145,FALSE)</f>
        <v>#REF!</v>
      </c>
      <c r="W391" s="18" t="e">
        <f>VLOOKUP(Data[[#This Row],[Renaes]],Ene!H391:R830,146,FALSE)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Row],[Renaes]],Ene!H392:J831,30,FALSE)</f>
        <v>#REF!</v>
      </c>
      <c r="K392" s="17" t="e">
        <f>VLOOKUP(Data[[#This Row],[Renaes]],Ene!H392:K831,31,FALSE)</f>
        <v>#REF!</v>
      </c>
      <c r="L392" s="43">
        <f>IFERROR(Data[[#This Row],[Avance]]/Data[[#This Row],[Meta RN]],0)</f>
        <v>0</v>
      </c>
      <c r="M392" s="16" t="e">
        <f>VLOOKUP(Data[[#This Row],[Renaes]],Ene!H392:K831,45,FALSE)</f>
        <v>#REF!</v>
      </c>
      <c r="N392" s="18" t="e">
        <f>VLOOKUP(Data[[#This Row],[Renaes]],Ene!H392:K831,46,FALSE)</f>
        <v>#REF!</v>
      </c>
      <c r="O392" s="43">
        <f>IFERROR(Data[[#This Row],[Avance2]]/Data[[#This Row],[Meta Lme]],0)</f>
        <v>0</v>
      </c>
      <c r="P392" s="16" t="e">
        <f>VLOOKUP(Data[[#This Row],[Renaes]],Ene!H392:K831,48,FALSE)</f>
        <v>#REF!</v>
      </c>
      <c r="Q392" s="18" t="e">
        <f>VLOOKUP(Data[[#This Row],[Renaes]],Ene!H392:K831,49,FALSE)</f>
        <v>#REF!</v>
      </c>
      <c r="R392" s="43">
        <f>IFERROR(Data[[#This Row],[Avance4]]/Data[[#This Row],[Meta Cred]],0)</f>
        <v>0</v>
      </c>
      <c r="S392" s="16" t="e">
        <f>VLOOKUP(Data[[#This Row],[Renaes]],Ene!H392:N831,90,FALSE)</f>
        <v>#REF!</v>
      </c>
      <c r="T392" s="18" t="e">
        <f>VLOOKUP(Data[[#This Row],[Renaes]],Ene!H392:N831,91,FALSE)</f>
        <v>#REF!</v>
      </c>
      <c r="U392" s="43">
        <f>IFERROR(Data[[#This Row],[Avance6]]/Data[[#This Row],[Meta hb]],0)</f>
        <v>0</v>
      </c>
      <c r="V392" s="16" t="e">
        <f>VLOOKUP(Data[[#This Row],[Renaes]],Ene!H392:R831,145,FALSE)</f>
        <v>#REF!</v>
      </c>
      <c r="W392" s="18" t="e">
        <f>VLOOKUP(Data[[#This Row],[Renaes]],Ene!H392:R831,146,FALSE)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Row],[Renaes]],Ene!H393:J832,30,FALSE)</f>
        <v>#REF!</v>
      </c>
      <c r="K393" s="17" t="e">
        <f>VLOOKUP(Data[[#This Row],[Renaes]],Ene!H393:K832,31,FALSE)</f>
        <v>#REF!</v>
      </c>
      <c r="L393" s="43">
        <f>IFERROR(Data[[#This Row],[Avance]]/Data[[#This Row],[Meta RN]],0)</f>
        <v>0</v>
      </c>
      <c r="M393" s="16" t="e">
        <f>VLOOKUP(Data[[#This Row],[Renaes]],Ene!H393:K832,45,FALSE)</f>
        <v>#REF!</v>
      </c>
      <c r="N393" s="18" t="e">
        <f>VLOOKUP(Data[[#This Row],[Renaes]],Ene!H393:K832,46,FALSE)</f>
        <v>#REF!</v>
      </c>
      <c r="O393" s="43">
        <f>IFERROR(Data[[#This Row],[Avance2]]/Data[[#This Row],[Meta Lme]],0)</f>
        <v>0</v>
      </c>
      <c r="P393" s="16" t="e">
        <f>VLOOKUP(Data[[#This Row],[Renaes]],Ene!H393:K832,48,FALSE)</f>
        <v>#REF!</v>
      </c>
      <c r="Q393" s="18" t="e">
        <f>VLOOKUP(Data[[#This Row],[Renaes]],Ene!H393:K832,49,FALSE)</f>
        <v>#REF!</v>
      </c>
      <c r="R393" s="43">
        <f>IFERROR(Data[[#This Row],[Avance4]]/Data[[#This Row],[Meta Cred]],0)</f>
        <v>0</v>
      </c>
      <c r="S393" s="16" t="e">
        <f>VLOOKUP(Data[[#This Row],[Renaes]],Ene!H393:N832,90,FALSE)</f>
        <v>#REF!</v>
      </c>
      <c r="T393" s="18" t="e">
        <f>VLOOKUP(Data[[#This Row],[Renaes]],Ene!H393:N832,91,FALSE)</f>
        <v>#REF!</v>
      </c>
      <c r="U393" s="43">
        <f>IFERROR(Data[[#This Row],[Avance6]]/Data[[#This Row],[Meta hb]],0)</f>
        <v>0</v>
      </c>
      <c r="V393" s="16" t="e">
        <f>VLOOKUP(Data[[#This Row],[Renaes]],Ene!H393:R832,145,FALSE)</f>
        <v>#REF!</v>
      </c>
      <c r="W393" s="18" t="e">
        <f>VLOOKUP(Data[[#This Row],[Renaes]],Ene!H393:R832,146,FALSE)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Row],[Renaes]],Ene!H394:J833,30,FALSE)</f>
        <v>#REF!</v>
      </c>
      <c r="K394" s="17" t="e">
        <f>VLOOKUP(Data[[#This Row],[Renaes]],Ene!H394:K833,31,FALSE)</f>
        <v>#REF!</v>
      </c>
      <c r="L394" s="43">
        <f>IFERROR(Data[[#This Row],[Avance]]/Data[[#This Row],[Meta RN]],0)</f>
        <v>0</v>
      </c>
      <c r="M394" s="16" t="e">
        <f>VLOOKUP(Data[[#This Row],[Renaes]],Ene!H394:K833,45,FALSE)</f>
        <v>#REF!</v>
      </c>
      <c r="N394" s="18" t="e">
        <f>VLOOKUP(Data[[#This Row],[Renaes]],Ene!H394:K833,46,FALSE)</f>
        <v>#REF!</v>
      </c>
      <c r="O394" s="43">
        <f>IFERROR(Data[[#This Row],[Avance2]]/Data[[#This Row],[Meta Lme]],0)</f>
        <v>0</v>
      </c>
      <c r="P394" s="16" t="e">
        <f>VLOOKUP(Data[[#This Row],[Renaes]],Ene!H394:K833,48,FALSE)</f>
        <v>#REF!</v>
      </c>
      <c r="Q394" s="18" t="e">
        <f>VLOOKUP(Data[[#This Row],[Renaes]],Ene!H394:K833,49,FALSE)</f>
        <v>#REF!</v>
      </c>
      <c r="R394" s="43">
        <f>IFERROR(Data[[#This Row],[Avance4]]/Data[[#This Row],[Meta Cred]],0)</f>
        <v>0</v>
      </c>
      <c r="S394" s="16" t="e">
        <f>VLOOKUP(Data[[#This Row],[Renaes]],Ene!H394:N833,90,FALSE)</f>
        <v>#REF!</v>
      </c>
      <c r="T394" s="18" t="e">
        <f>VLOOKUP(Data[[#This Row],[Renaes]],Ene!H394:N833,91,FALSE)</f>
        <v>#REF!</v>
      </c>
      <c r="U394" s="43">
        <f>IFERROR(Data[[#This Row],[Avance6]]/Data[[#This Row],[Meta hb]],0)</f>
        <v>0</v>
      </c>
      <c r="V394" s="16" t="e">
        <f>VLOOKUP(Data[[#This Row],[Renaes]],Ene!H394:R833,145,FALSE)</f>
        <v>#REF!</v>
      </c>
      <c r="W394" s="18" t="e">
        <f>VLOOKUP(Data[[#This Row],[Renaes]],Ene!H394:R833,146,FALSE)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Row],[Renaes]],Ene!H395:J834,30,FALSE)</f>
        <v>#REF!</v>
      </c>
      <c r="K395" s="17" t="e">
        <f>VLOOKUP(Data[[#This Row],[Renaes]],Ene!H395:K834,31,FALSE)</f>
        <v>#REF!</v>
      </c>
      <c r="L395" s="43">
        <f>IFERROR(Data[[#This Row],[Avance]]/Data[[#This Row],[Meta RN]],0)</f>
        <v>0</v>
      </c>
      <c r="M395" s="16" t="e">
        <f>VLOOKUP(Data[[#This Row],[Renaes]],Ene!H395:K834,45,FALSE)</f>
        <v>#REF!</v>
      </c>
      <c r="N395" s="18" t="e">
        <f>VLOOKUP(Data[[#This Row],[Renaes]],Ene!H395:K834,46,FALSE)</f>
        <v>#REF!</v>
      </c>
      <c r="O395" s="43">
        <f>IFERROR(Data[[#This Row],[Avance2]]/Data[[#This Row],[Meta Lme]],0)</f>
        <v>0</v>
      </c>
      <c r="P395" s="16" t="e">
        <f>VLOOKUP(Data[[#This Row],[Renaes]],Ene!H395:K834,48,FALSE)</f>
        <v>#REF!</v>
      </c>
      <c r="Q395" s="18" t="e">
        <f>VLOOKUP(Data[[#This Row],[Renaes]],Ene!H395:K834,49,FALSE)</f>
        <v>#REF!</v>
      </c>
      <c r="R395" s="43">
        <f>IFERROR(Data[[#This Row],[Avance4]]/Data[[#This Row],[Meta Cred]],0)</f>
        <v>0</v>
      </c>
      <c r="S395" s="16" t="e">
        <f>VLOOKUP(Data[[#This Row],[Renaes]],Ene!H395:N834,90,FALSE)</f>
        <v>#REF!</v>
      </c>
      <c r="T395" s="18" t="e">
        <f>VLOOKUP(Data[[#This Row],[Renaes]],Ene!H395:N834,91,FALSE)</f>
        <v>#REF!</v>
      </c>
      <c r="U395" s="43">
        <f>IFERROR(Data[[#This Row],[Avance6]]/Data[[#This Row],[Meta hb]],0)</f>
        <v>0</v>
      </c>
      <c r="V395" s="16" t="e">
        <f>VLOOKUP(Data[[#This Row],[Renaes]],Ene!H395:R834,145,FALSE)</f>
        <v>#REF!</v>
      </c>
      <c r="W395" s="18" t="e">
        <f>VLOOKUP(Data[[#This Row],[Renaes]],Ene!H395:R834,146,FALSE)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Row],[Renaes]],Ene!H396:J835,30,FALSE)</f>
        <v>#REF!</v>
      </c>
      <c r="K396" s="17" t="e">
        <f>VLOOKUP(Data[[#This Row],[Renaes]],Ene!H396:K835,31,FALSE)</f>
        <v>#REF!</v>
      </c>
      <c r="L396" s="43">
        <f>IFERROR(Data[[#This Row],[Avance]]/Data[[#This Row],[Meta RN]],0)</f>
        <v>0</v>
      </c>
      <c r="M396" s="16" t="e">
        <f>VLOOKUP(Data[[#This Row],[Renaes]],Ene!H396:K835,45,FALSE)</f>
        <v>#REF!</v>
      </c>
      <c r="N396" s="18" t="e">
        <f>VLOOKUP(Data[[#This Row],[Renaes]],Ene!H396:K835,46,FALSE)</f>
        <v>#REF!</v>
      </c>
      <c r="O396" s="43">
        <f>IFERROR(Data[[#This Row],[Avance2]]/Data[[#This Row],[Meta Lme]],0)</f>
        <v>0</v>
      </c>
      <c r="P396" s="16" t="e">
        <f>VLOOKUP(Data[[#This Row],[Renaes]],Ene!H396:K835,48,FALSE)</f>
        <v>#REF!</v>
      </c>
      <c r="Q396" s="18" t="e">
        <f>VLOOKUP(Data[[#This Row],[Renaes]],Ene!H396:K835,49,FALSE)</f>
        <v>#REF!</v>
      </c>
      <c r="R396" s="43">
        <f>IFERROR(Data[[#This Row],[Avance4]]/Data[[#This Row],[Meta Cred]],0)</f>
        <v>0</v>
      </c>
      <c r="S396" s="16" t="e">
        <f>VLOOKUP(Data[[#This Row],[Renaes]],Ene!H396:N835,90,FALSE)</f>
        <v>#REF!</v>
      </c>
      <c r="T396" s="18" t="e">
        <f>VLOOKUP(Data[[#This Row],[Renaes]],Ene!H396:N835,91,FALSE)</f>
        <v>#REF!</v>
      </c>
      <c r="U396" s="43">
        <f>IFERROR(Data[[#This Row],[Avance6]]/Data[[#This Row],[Meta hb]],0)</f>
        <v>0</v>
      </c>
      <c r="V396" s="16" t="e">
        <f>VLOOKUP(Data[[#This Row],[Renaes]],Ene!H396:R835,145,FALSE)</f>
        <v>#REF!</v>
      </c>
      <c r="W396" s="18" t="e">
        <f>VLOOKUP(Data[[#This Row],[Renaes]],Ene!H396:R835,146,FALSE)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Row],[Renaes]],Ene!H397:J836,30,FALSE)</f>
        <v>#REF!</v>
      </c>
      <c r="K397" s="17" t="e">
        <f>VLOOKUP(Data[[#This Row],[Renaes]],Ene!H397:K836,31,FALSE)</f>
        <v>#REF!</v>
      </c>
      <c r="L397" s="43">
        <f>IFERROR(Data[[#This Row],[Avance]]/Data[[#This Row],[Meta RN]],0)</f>
        <v>0</v>
      </c>
      <c r="M397" s="16" t="e">
        <f>VLOOKUP(Data[[#This Row],[Renaes]],Ene!H397:K836,45,FALSE)</f>
        <v>#REF!</v>
      </c>
      <c r="N397" s="18" t="e">
        <f>VLOOKUP(Data[[#This Row],[Renaes]],Ene!H397:K836,46,FALSE)</f>
        <v>#REF!</v>
      </c>
      <c r="O397" s="43">
        <f>IFERROR(Data[[#This Row],[Avance2]]/Data[[#This Row],[Meta Lme]],0)</f>
        <v>0</v>
      </c>
      <c r="P397" s="16" t="e">
        <f>VLOOKUP(Data[[#This Row],[Renaes]],Ene!H397:K836,48,FALSE)</f>
        <v>#REF!</v>
      </c>
      <c r="Q397" s="18" t="e">
        <f>VLOOKUP(Data[[#This Row],[Renaes]],Ene!H397:K836,49,FALSE)</f>
        <v>#REF!</v>
      </c>
      <c r="R397" s="43">
        <f>IFERROR(Data[[#This Row],[Avance4]]/Data[[#This Row],[Meta Cred]],0)</f>
        <v>0</v>
      </c>
      <c r="S397" s="16" t="e">
        <f>VLOOKUP(Data[[#This Row],[Renaes]],Ene!H397:N836,90,FALSE)</f>
        <v>#REF!</v>
      </c>
      <c r="T397" s="18" t="e">
        <f>VLOOKUP(Data[[#This Row],[Renaes]],Ene!H397:N836,91,FALSE)</f>
        <v>#REF!</v>
      </c>
      <c r="U397" s="43">
        <f>IFERROR(Data[[#This Row],[Avance6]]/Data[[#This Row],[Meta hb]],0)</f>
        <v>0</v>
      </c>
      <c r="V397" s="16" t="e">
        <f>VLOOKUP(Data[[#This Row],[Renaes]],Ene!H397:R836,145,FALSE)</f>
        <v>#REF!</v>
      </c>
      <c r="W397" s="18" t="e">
        <f>VLOOKUP(Data[[#This Row],[Renaes]],Ene!H397:R836,146,FALSE)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Row],[Renaes]],Ene!H398:J837,30,FALSE)</f>
        <v>#REF!</v>
      </c>
      <c r="K398" s="17" t="e">
        <f>VLOOKUP(Data[[#This Row],[Renaes]],Ene!H398:K837,31,FALSE)</f>
        <v>#REF!</v>
      </c>
      <c r="L398" s="43">
        <f>IFERROR(Data[[#This Row],[Avance]]/Data[[#This Row],[Meta RN]],0)</f>
        <v>0</v>
      </c>
      <c r="M398" s="16" t="e">
        <f>VLOOKUP(Data[[#This Row],[Renaes]],Ene!H398:K837,45,FALSE)</f>
        <v>#REF!</v>
      </c>
      <c r="N398" s="18" t="e">
        <f>VLOOKUP(Data[[#This Row],[Renaes]],Ene!H398:K837,46,FALSE)</f>
        <v>#REF!</v>
      </c>
      <c r="O398" s="43">
        <f>IFERROR(Data[[#This Row],[Avance2]]/Data[[#This Row],[Meta Lme]],0)</f>
        <v>0</v>
      </c>
      <c r="P398" s="16" t="e">
        <f>VLOOKUP(Data[[#This Row],[Renaes]],Ene!H398:K837,48,FALSE)</f>
        <v>#REF!</v>
      </c>
      <c r="Q398" s="18" t="e">
        <f>VLOOKUP(Data[[#This Row],[Renaes]],Ene!H398:K837,49,FALSE)</f>
        <v>#REF!</v>
      </c>
      <c r="R398" s="43">
        <f>IFERROR(Data[[#This Row],[Avance4]]/Data[[#This Row],[Meta Cred]],0)</f>
        <v>0</v>
      </c>
      <c r="S398" s="16" t="e">
        <f>VLOOKUP(Data[[#This Row],[Renaes]],Ene!H398:N837,90,FALSE)</f>
        <v>#REF!</v>
      </c>
      <c r="T398" s="18" t="e">
        <f>VLOOKUP(Data[[#This Row],[Renaes]],Ene!H398:N837,91,FALSE)</f>
        <v>#REF!</v>
      </c>
      <c r="U398" s="43">
        <f>IFERROR(Data[[#This Row],[Avance6]]/Data[[#This Row],[Meta hb]],0)</f>
        <v>0</v>
      </c>
      <c r="V398" s="16" t="e">
        <f>VLOOKUP(Data[[#This Row],[Renaes]],Ene!H398:R837,145,FALSE)</f>
        <v>#REF!</v>
      </c>
      <c r="W398" s="18" t="e">
        <f>VLOOKUP(Data[[#This Row],[Renaes]],Ene!H398:R837,146,FALSE)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Row],[Renaes]],Ene!H399:J838,30,FALSE)</f>
        <v>#REF!</v>
      </c>
      <c r="K399" s="17" t="e">
        <f>VLOOKUP(Data[[#This Row],[Renaes]],Ene!H399:K838,31,FALSE)</f>
        <v>#REF!</v>
      </c>
      <c r="L399" s="43">
        <f>IFERROR(Data[[#This Row],[Avance]]/Data[[#This Row],[Meta RN]],0)</f>
        <v>0</v>
      </c>
      <c r="M399" s="16" t="e">
        <f>VLOOKUP(Data[[#This Row],[Renaes]],Ene!H399:K838,45,FALSE)</f>
        <v>#REF!</v>
      </c>
      <c r="N399" s="18" t="e">
        <f>VLOOKUP(Data[[#This Row],[Renaes]],Ene!H399:K838,46,FALSE)</f>
        <v>#REF!</v>
      </c>
      <c r="O399" s="43">
        <f>IFERROR(Data[[#This Row],[Avance2]]/Data[[#This Row],[Meta Lme]],0)</f>
        <v>0</v>
      </c>
      <c r="P399" s="16" t="e">
        <f>VLOOKUP(Data[[#This Row],[Renaes]],Ene!H399:K838,48,FALSE)</f>
        <v>#REF!</v>
      </c>
      <c r="Q399" s="18" t="e">
        <f>VLOOKUP(Data[[#This Row],[Renaes]],Ene!H399:K838,49,FALSE)</f>
        <v>#REF!</v>
      </c>
      <c r="R399" s="43">
        <f>IFERROR(Data[[#This Row],[Avance4]]/Data[[#This Row],[Meta Cred]],0)</f>
        <v>0</v>
      </c>
      <c r="S399" s="16" t="e">
        <f>VLOOKUP(Data[[#This Row],[Renaes]],Ene!H399:N838,90,FALSE)</f>
        <v>#REF!</v>
      </c>
      <c r="T399" s="18" t="e">
        <f>VLOOKUP(Data[[#This Row],[Renaes]],Ene!H399:N838,91,FALSE)</f>
        <v>#REF!</v>
      </c>
      <c r="U399" s="43">
        <f>IFERROR(Data[[#This Row],[Avance6]]/Data[[#This Row],[Meta hb]],0)</f>
        <v>0</v>
      </c>
      <c r="V399" s="16" t="e">
        <f>VLOOKUP(Data[[#This Row],[Renaes]],Ene!H399:R838,145,FALSE)</f>
        <v>#REF!</v>
      </c>
      <c r="W399" s="18" t="e">
        <f>VLOOKUP(Data[[#This Row],[Renaes]],Ene!H399:R838,146,FALSE)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Row],[Renaes]],Ene!H400:J839,30,FALSE)</f>
        <v>#REF!</v>
      </c>
      <c r="K400" s="17" t="e">
        <f>VLOOKUP(Data[[#This Row],[Renaes]],Ene!H400:K839,31,FALSE)</f>
        <v>#REF!</v>
      </c>
      <c r="L400" s="43">
        <f>IFERROR(Data[[#This Row],[Avance]]/Data[[#This Row],[Meta RN]],0)</f>
        <v>0</v>
      </c>
      <c r="M400" s="16" t="e">
        <f>VLOOKUP(Data[[#This Row],[Renaes]],Ene!H400:K839,45,FALSE)</f>
        <v>#REF!</v>
      </c>
      <c r="N400" s="18" t="e">
        <f>VLOOKUP(Data[[#This Row],[Renaes]],Ene!H400:K839,46,FALSE)</f>
        <v>#REF!</v>
      </c>
      <c r="O400" s="43">
        <f>IFERROR(Data[[#This Row],[Avance2]]/Data[[#This Row],[Meta Lme]],0)</f>
        <v>0</v>
      </c>
      <c r="P400" s="16" t="e">
        <f>VLOOKUP(Data[[#This Row],[Renaes]],Ene!H400:K839,48,FALSE)</f>
        <v>#REF!</v>
      </c>
      <c r="Q400" s="18" t="e">
        <f>VLOOKUP(Data[[#This Row],[Renaes]],Ene!H400:K839,49,FALSE)</f>
        <v>#REF!</v>
      </c>
      <c r="R400" s="43">
        <f>IFERROR(Data[[#This Row],[Avance4]]/Data[[#This Row],[Meta Cred]],0)</f>
        <v>0</v>
      </c>
      <c r="S400" s="16" t="e">
        <f>VLOOKUP(Data[[#This Row],[Renaes]],Ene!H400:N839,90,FALSE)</f>
        <v>#REF!</v>
      </c>
      <c r="T400" s="18" t="e">
        <f>VLOOKUP(Data[[#This Row],[Renaes]],Ene!H400:N839,91,FALSE)</f>
        <v>#REF!</v>
      </c>
      <c r="U400" s="43">
        <f>IFERROR(Data[[#This Row],[Avance6]]/Data[[#This Row],[Meta hb]],0)</f>
        <v>0</v>
      </c>
      <c r="V400" s="16" t="e">
        <f>VLOOKUP(Data[[#This Row],[Renaes]],Ene!H400:R839,145,FALSE)</f>
        <v>#REF!</v>
      </c>
      <c r="W400" s="18" t="e">
        <f>VLOOKUP(Data[[#This Row],[Renaes]],Ene!H400:R839,146,FALSE)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Row],[Renaes]],Ene!H401:J840,30,FALSE)</f>
        <v>#REF!</v>
      </c>
      <c r="K401" s="17" t="e">
        <f>VLOOKUP(Data[[#This Row],[Renaes]],Ene!H401:K840,31,FALSE)</f>
        <v>#REF!</v>
      </c>
      <c r="L401" s="43">
        <f>IFERROR(Data[[#This Row],[Avance]]/Data[[#This Row],[Meta RN]],0)</f>
        <v>0</v>
      </c>
      <c r="M401" s="16" t="e">
        <f>VLOOKUP(Data[[#This Row],[Renaes]],Ene!H401:K840,45,FALSE)</f>
        <v>#REF!</v>
      </c>
      <c r="N401" s="18" t="e">
        <f>VLOOKUP(Data[[#This Row],[Renaes]],Ene!H401:K840,46,FALSE)</f>
        <v>#REF!</v>
      </c>
      <c r="O401" s="43">
        <f>IFERROR(Data[[#This Row],[Avance2]]/Data[[#This Row],[Meta Lme]],0)</f>
        <v>0</v>
      </c>
      <c r="P401" s="16" t="e">
        <f>VLOOKUP(Data[[#This Row],[Renaes]],Ene!H401:K840,48,FALSE)</f>
        <v>#REF!</v>
      </c>
      <c r="Q401" s="18" t="e">
        <f>VLOOKUP(Data[[#This Row],[Renaes]],Ene!H401:K840,49,FALSE)</f>
        <v>#REF!</v>
      </c>
      <c r="R401" s="43">
        <f>IFERROR(Data[[#This Row],[Avance4]]/Data[[#This Row],[Meta Cred]],0)</f>
        <v>0</v>
      </c>
      <c r="S401" s="16" t="e">
        <f>VLOOKUP(Data[[#This Row],[Renaes]],Ene!H401:N840,90,FALSE)</f>
        <v>#REF!</v>
      </c>
      <c r="T401" s="18" t="e">
        <f>VLOOKUP(Data[[#This Row],[Renaes]],Ene!H401:N840,91,FALSE)</f>
        <v>#REF!</v>
      </c>
      <c r="U401" s="43">
        <f>IFERROR(Data[[#This Row],[Avance6]]/Data[[#This Row],[Meta hb]],0)</f>
        <v>0</v>
      </c>
      <c r="V401" s="16" t="e">
        <f>VLOOKUP(Data[[#This Row],[Renaes]],Ene!H401:R840,145,FALSE)</f>
        <v>#REF!</v>
      </c>
      <c r="W401" s="18" t="e">
        <f>VLOOKUP(Data[[#This Row],[Renaes]],Ene!H401:R840,146,FALSE)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Row],[Renaes]],Ene!H402:J841,30,FALSE)</f>
        <v>#REF!</v>
      </c>
      <c r="K402" s="17" t="e">
        <f>VLOOKUP(Data[[#This Row],[Renaes]],Ene!H402:K841,31,FALSE)</f>
        <v>#REF!</v>
      </c>
      <c r="L402" s="43">
        <f>IFERROR(Data[[#This Row],[Avance]]/Data[[#This Row],[Meta RN]],0)</f>
        <v>0</v>
      </c>
      <c r="M402" s="16" t="e">
        <f>VLOOKUP(Data[[#This Row],[Renaes]],Ene!H402:K841,45,FALSE)</f>
        <v>#REF!</v>
      </c>
      <c r="N402" s="18" t="e">
        <f>VLOOKUP(Data[[#This Row],[Renaes]],Ene!H402:K841,46,FALSE)</f>
        <v>#REF!</v>
      </c>
      <c r="O402" s="43">
        <f>IFERROR(Data[[#This Row],[Avance2]]/Data[[#This Row],[Meta Lme]],0)</f>
        <v>0</v>
      </c>
      <c r="P402" s="16" t="e">
        <f>VLOOKUP(Data[[#This Row],[Renaes]],Ene!H402:K841,48,FALSE)</f>
        <v>#REF!</v>
      </c>
      <c r="Q402" s="18" t="e">
        <f>VLOOKUP(Data[[#This Row],[Renaes]],Ene!H402:K841,49,FALSE)</f>
        <v>#REF!</v>
      </c>
      <c r="R402" s="43">
        <f>IFERROR(Data[[#This Row],[Avance4]]/Data[[#This Row],[Meta Cred]],0)</f>
        <v>0</v>
      </c>
      <c r="S402" s="16" t="e">
        <f>VLOOKUP(Data[[#This Row],[Renaes]],Ene!H402:N841,90,FALSE)</f>
        <v>#REF!</v>
      </c>
      <c r="T402" s="18" t="e">
        <f>VLOOKUP(Data[[#This Row],[Renaes]],Ene!H402:N841,91,FALSE)</f>
        <v>#REF!</v>
      </c>
      <c r="U402" s="43">
        <f>IFERROR(Data[[#This Row],[Avance6]]/Data[[#This Row],[Meta hb]],0)</f>
        <v>0</v>
      </c>
      <c r="V402" s="16" t="e">
        <f>VLOOKUP(Data[[#This Row],[Renaes]],Ene!H402:R841,145,FALSE)</f>
        <v>#REF!</v>
      </c>
      <c r="W402" s="18" t="e">
        <f>VLOOKUP(Data[[#This Row],[Renaes]],Ene!H402:R841,146,FALSE)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Row],[Renaes]],Ene!H403:J842,30,FALSE)</f>
        <v>#REF!</v>
      </c>
      <c r="K403" s="17" t="e">
        <f>VLOOKUP(Data[[#This Row],[Renaes]],Ene!H403:K842,31,FALSE)</f>
        <v>#REF!</v>
      </c>
      <c r="L403" s="43">
        <f>IFERROR(Data[[#This Row],[Avance]]/Data[[#This Row],[Meta RN]],0)</f>
        <v>0</v>
      </c>
      <c r="M403" s="16" t="e">
        <f>VLOOKUP(Data[[#This Row],[Renaes]],Ene!H403:K842,45,FALSE)</f>
        <v>#REF!</v>
      </c>
      <c r="N403" s="18" t="e">
        <f>VLOOKUP(Data[[#This Row],[Renaes]],Ene!H403:K842,46,FALSE)</f>
        <v>#REF!</v>
      </c>
      <c r="O403" s="43">
        <f>IFERROR(Data[[#This Row],[Avance2]]/Data[[#This Row],[Meta Lme]],0)</f>
        <v>0</v>
      </c>
      <c r="P403" s="16" t="e">
        <f>VLOOKUP(Data[[#This Row],[Renaes]],Ene!H403:K842,48,FALSE)</f>
        <v>#REF!</v>
      </c>
      <c r="Q403" s="18" t="e">
        <f>VLOOKUP(Data[[#This Row],[Renaes]],Ene!H403:K842,49,FALSE)</f>
        <v>#REF!</v>
      </c>
      <c r="R403" s="43">
        <f>IFERROR(Data[[#This Row],[Avance4]]/Data[[#This Row],[Meta Cred]],0)</f>
        <v>0</v>
      </c>
      <c r="S403" s="16" t="e">
        <f>VLOOKUP(Data[[#This Row],[Renaes]],Ene!H403:N842,90,FALSE)</f>
        <v>#REF!</v>
      </c>
      <c r="T403" s="18" t="e">
        <f>VLOOKUP(Data[[#This Row],[Renaes]],Ene!H403:N842,91,FALSE)</f>
        <v>#REF!</v>
      </c>
      <c r="U403" s="43">
        <f>IFERROR(Data[[#This Row],[Avance6]]/Data[[#This Row],[Meta hb]],0)</f>
        <v>0</v>
      </c>
      <c r="V403" s="16" t="e">
        <f>VLOOKUP(Data[[#This Row],[Renaes]],Ene!H403:R842,145,FALSE)</f>
        <v>#REF!</v>
      </c>
      <c r="W403" s="18" t="e">
        <f>VLOOKUP(Data[[#This Row],[Renaes]],Ene!H403:R842,146,FALSE)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Row],[Renaes]],Ene!H404:J843,30,FALSE)</f>
        <v>#REF!</v>
      </c>
      <c r="K404" s="31" t="e">
        <f>VLOOKUP(Data[[#This Row],[Renaes]],Ene!H404:K843,31,FALSE)</f>
        <v>#REF!</v>
      </c>
      <c r="L404" s="44">
        <f>IFERROR(Data[[#This Row],[Avance]]/Data[[#This Row],[Meta RN]],0)</f>
        <v>0</v>
      </c>
      <c r="M404" s="30" t="e">
        <f>VLOOKUP(Data[[#This Row],[Renaes]],Ene!H404:K843,45,FALSE)</f>
        <v>#REF!</v>
      </c>
      <c r="N404" s="32" t="e">
        <f>VLOOKUP(Data[[#This Row],[Renaes]],Ene!H404:K843,46,FALSE)</f>
        <v>#REF!</v>
      </c>
      <c r="O404" s="44">
        <f>IFERROR(Data[[#This Row],[Avance2]]/Data[[#This Row],[Meta Lme]],0)</f>
        <v>0</v>
      </c>
      <c r="P404" s="30" t="e">
        <f>VLOOKUP(Data[[#This Row],[Renaes]],Ene!H404:K843,48,FALSE)</f>
        <v>#REF!</v>
      </c>
      <c r="Q404" s="32" t="e">
        <f>VLOOKUP(Data[[#This Row],[Renaes]],Ene!H404:K843,49,FALSE)</f>
        <v>#REF!</v>
      </c>
      <c r="R404" s="44">
        <f>IFERROR(Data[[#This Row],[Avance4]]/Data[[#This Row],[Meta Cred]],0)</f>
        <v>0</v>
      </c>
      <c r="S404" s="30" t="e">
        <f>VLOOKUP(Data[[#This Row],[Renaes]],Ene!H404:N843,90,FALSE)</f>
        <v>#REF!</v>
      </c>
      <c r="T404" s="32" t="e">
        <f>VLOOKUP(Data[[#This Row],[Renaes]],Ene!H404:N843,91,FALSE)</f>
        <v>#REF!</v>
      </c>
      <c r="U404" s="44">
        <f>IFERROR(Data[[#This Row],[Avance6]]/Data[[#This Row],[Meta hb]],0)</f>
        <v>0</v>
      </c>
      <c r="V404" s="30" t="e">
        <f>VLOOKUP(Data[[#This Row],[Renaes]],Ene!H404:R843,145,FALSE)</f>
        <v>#REF!</v>
      </c>
      <c r="W404" s="32" t="e">
        <f>VLOOKUP(Data[[#This Row],[Renaes]],Ene!H404:R843,146,FALSE)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Row],[Renaes]],Ene!H405:J844,30,FALSE)</f>
        <v>#REF!</v>
      </c>
      <c r="K405" s="31" t="e">
        <f>VLOOKUP(Data[[#This Row],[Renaes]],Ene!H405:K844,31,FALSE)</f>
        <v>#REF!</v>
      </c>
      <c r="L405" s="44">
        <f>IFERROR(Data[[#This Row],[Avance]]/Data[[#This Row],[Meta RN]],0)</f>
        <v>0</v>
      </c>
      <c r="M405" s="30" t="e">
        <f>VLOOKUP(Data[[#This Row],[Renaes]],Ene!H405:K844,45,FALSE)</f>
        <v>#REF!</v>
      </c>
      <c r="N405" s="32" t="e">
        <f>VLOOKUP(Data[[#This Row],[Renaes]],Ene!H405:K844,46,FALSE)</f>
        <v>#REF!</v>
      </c>
      <c r="O405" s="44">
        <f>IFERROR(Data[[#This Row],[Avance2]]/Data[[#This Row],[Meta Lme]],0)</f>
        <v>0</v>
      </c>
      <c r="P405" s="30" t="e">
        <f>VLOOKUP(Data[[#This Row],[Renaes]],Ene!H405:K844,48,FALSE)</f>
        <v>#REF!</v>
      </c>
      <c r="Q405" s="32" t="e">
        <f>VLOOKUP(Data[[#This Row],[Renaes]],Ene!H405:K844,49,FALSE)</f>
        <v>#REF!</v>
      </c>
      <c r="R405" s="44">
        <f>IFERROR(Data[[#This Row],[Avance4]]/Data[[#This Row],[Meta Cred]],0)</f>
        <v>0</v>
      </c>
      <c r="S405" s="30" t="e">
        <f>VLOOKUP(Data[[#This Row],[Renaes]],Ene!H405:N844,90,FALSE)</f>
        <v>#REF!</v>
      </c>
      <c r="T405" s="32" t="e">
        <f>VLOOKUP(Data[[#This Row],[Renaes]],Ene!H405:N844,91,FALSE)</f>
        <v>#REF!</v>
      </c>
      <c r="U405" s="44">
        <f>IFERROR(Data[[#This Row],[Avance6]]/Data[[#This Row],[Meta hb]],0)</f>
        <v>0</v>
      </c>
      <c r="V405" s="30" t="e">
        <f>VLOOKUP(Data[[#This Row],[Renaes]],Ene!H405:R844,145,FALSE)</f>
        <v>#REF!</v>
      </c>
      <c r="W405" s="32" t="e">
        <f>VLOOKUP(Data[[#This Row],[Renaes]],Ene!H405:R844,146,FALSE)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Row],[Renaes]],Ene!H406:J845,30,FALSE)</f>
        <v>#REF!</v>
      </c>
      <c r="K406" s="31" t="e">
        <f>VLOOKUP(Data[[#This Row],[Renaes]],Ene!H406:K845,31,FALSE)</f>
        <v>#REF!</v>
      </c>
      <c r="L406" s="44">
        <f>IFERROR(Data[[#This Row],[Avance]]/Data[[#This Row],[Meta RN]],0)</f>
        <v>0</v>
      </c>
      <c r="M406" s="30" t="e">
        <f>VLOOKUP(Data[[#This Row],[Renaes]],Ene!H406:K845,45,FALSE)</f>
        <v>#REF!</v>
      </c>
      <c r="N406" s="32" t="e">
        <f>VLOOKUP(Data[[#This Row],[Renaes]],Ene!H406:K845,46,FALSE)</f>
        <v>#REF!</v>
      </c>
      <c r="O406" s="44">
        <f>IFERROR(Data[[#This Row],[Avance2]]/Data[[#This Row],[Meta Lme]],0)</f>
        <v>0</v>
      </c>
      <c r="P406" s="30" t="e">
        <f>VLOOKUP(Data[[#This Row],[Renaes]],Ene!H406:K845,48,FALSE)</f>
        <v>#REF!</v>
      </c>
      <c r="Q406" s="32" t="e">
        <f>VLOOKUP(Data[[#This Row],[Renaes]],Ene!H406:K845,49,FALSE)</f>
        <v>#REF!</v>
      </c>
      <c r="R406" s="44">
        <f>IFERROR(Data[[#This Row],[Avance4]]/Data[[#This Row],[Meta Cred]],0)</f>
        <v>0</v>
      </c>
      <c r="S406" s="30" t="e">
        <f>VLOOKUP(Data[[#This Row],[Renaes]],Ene!H406:N845,90,FALSE)</f>
        <v>#REF!</v>
      </c>
      <c r="T406" s="32" t="e">
        <f>VLOOKUP(Data[[#This Row],[Renaes]],Ene!H406:N845,91,FALSE)</f>
        <v>#REF!</v>
      </c>
      <c r="U406" s="44">
        <f>IFERROR(Data[[#This Row],[Avance6]]/Data[[#This Row],[Meta hb]],0)</f>
        <v>0</v>
      </c>
      <c r="V406" s="30" t="e">
        <f>VLOOKUP(Data[[#This Row],[Renaes]],Ene!H406:R845,145,FALSE)</f>
        <v>#REF!</v>
      </c>
      <c r="W406" s="32" t="e">
        <f>VLOOKUP(Data[[#This Row],[Renaes]],Ene!H406:R845,146,FALSE)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Row],[Renaes]],Ene!H407:J846,30,FALSE)</f>
        <v>#REF!</v>
      </c>
      <c r="K407" s="31" t="e">
        <f>VLOOKUP(Data[[#This Row],[Renaes]],Ene!H407:K846,31,FALSE)</f>
        <v>#REF!</v>
      </c>
      <c r="L407" s="44">
        <f>IFERROR(Data[[#This Row],[Avance]]/Data[[#This Row],[Meta RN]],0)</f>
        <v>0</v>
      </c>
      <c r="M407" s="30" t="e">
        <f>VLOOKUP(Data[[#This Row],[Renaes]],Ene!H407:K846,45,FALSE)</f>
        <v>#REF!</v>
      </c>
      <c r="N407" s="32" t="e">
        <f>VLOOKUP(Data[[#This Row],[Renaes]],Ene!H407:K846,46,FALSE)</f>
        <v>#REF!</v>
      </c>
      <c r="O407" s="44">
        <f>IFERROR(Data[[#This Row],[Avance2]]/Data[[#This Row],[Meta Lme]],0)</f>
        <v>0</v>
      </c>
      <c r="P407" s="30" t="e">
        <f>VLOOKUP(Data[[#This Row],[Renaes]],Ene!H407:K846,48,FALSE)</f>
        <v>#REF!</v>
      </c>
      <c r="Q407" s="32" t="e">
        <f>VLOOKUP(Data[[#This Row],[Renaes]],Ene!H407:K846,49,FALSE)</f>
        <v>#REF!</v>
      </c>
      <c r="R407" s="44">
        <f>IFERROR(Data[[#This Row],[Avance4]]/Data[[#This Row],[Meta Cred]],0)</f>
        <v>0</v>
      </c>
      <c r="S407" s="30" t="e">
        <f>VLOOKUP(Data[[#This Row],[Renaes]],Ene!H407:N846,90,FALSE)</f>
        <v>#REF!</v>
      </c>
      <c r="T407" s="32" t="e">
        <f>VLOOKUP(Data[[#This Row],[Renaes]],Ene!H407:N846,91,FALSE)</f>
        <v>#REF!</v>
      </c>
      <c r="U407" s="44">
        <f>IFERROR(Data[[#This Row],[Avance6]]/Data[[#This Row],[Meta hb]],0)</f>
        <v>0</v>
      </c>
      <c r="V407" s="30" t="e">
        <f>VLOOKUP(Data[[#This Row],[Renaes]],Ene!H407:R846,145,FALSE)</f>
        <v>#REF!</v>
      </c>
      <c r="W407" s="32" t="e">
        <f>VLOOKUP(Data[[#This Row],[Renaes]],Ene!H407:R846,146,FALSE)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Row],[Renaes]],Ene!H408:J847,30,FALSE)</f>
        <v>#REF!</v>
      </c>
      <c r="K408" s="31" t="e">
        <f>VLOOKUP(Data[[#This Row],[Renaes]],Ene!H408:K847,31,FALSE)</f>
        <v>#REF!</v>
      </c>
      <c r="L408" s="44">
        <f>IFERROR(Data[[#This Row],[Avance]]/Data[[#This Row],[Meta RN]],0)</f>
        <v>0</v>
      </c>
      <c r="M408" s="30" t="e">
        <f>VLOOKUP(Data[[#This Row],[Renaes]],Ene!H408:K847,45,FALSE)</f>
        <v>#REF!</v>
      </c>
      <c r="N408" s="32" t="e">
        <f>VLOOKUP(Data[[#This Row],[Renaes]],Ene!H408:K847,46,FALSE)</f>
        <v>#REF!</v>
      </c>
      <c r="O408" s="44">
        <f>IFERROR(Data[[#This Row],[Avance2]]/Data[[#This Row],[Meta Lme]],0)</f>
        <v>0</v>
      </c>
      <c r="P408" s="30" t="e">
        <f>VLOOKUP(Data[[#This Row],[Renaes]],Ene!H408:K847,48,FALSE)</f>
        <v>#REF!</v>
      </c>
      <c r="Q408" s="32" t="e">
        <f>VLOOKUP(Data[[#This Row],[Renaes]],Ene!H408:K847,49,FALSE)</f>
        <v>#REF!</v>
      </c>
      <c r="R408" s="44">
        <f>IFERROR(Data[[#This Row],[Avance4]]/Data[[#This Row],[Meta Cred]],0)</f>
        <v>0</v>
      </c>
      <c r="S408" s="30" t="e">
        <f>VLOOKUP(Data[[#This Row],[Renaes]],Ene!H408:N847,90,FALSE)</f>
        <v>#REF!</v>
      </c>
      <c r="T408" s="32" t="e">
        <f>VLOOKUP(Data[[#This Row],[Renaes]],Ene!H408:N847,91,FALSE)</f>
        <v>#REF!</v>
      </c>
      <c r="U408" s="44">
        <f>IFERROR(Data[[#This Row],[Avance6]]/Data[[#This Row],[Meta hb]],0)</f>
        <v>0</v>
      </c>
      <c r="V408" s="30" t="e">
        <f>VLOOKUP(Data[[#This Row],[Renaes]],Ene!H408:R847,145,FALSE)</f>
        <v>#REF!</v>
      </c>
      <c r="W408" s="32" t="e">
        <f>VLOOKUP(Data[[#This Row],[Renaes]],Ene!H408:R847,146,FALSE)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Row],[Renaes]],Ene!H409:J848,30,FALSE)</f>
        <v>#REF!</v>
      </c>
      <c r="K409" s="31" t="e">
        <f>VLOOKUP(Data[[#This Row],[Renaes]],Ene!H409:K848,31,FALSE)</f>
        <v>#REF!</v>
      </c>
      <c r="L409" s="44">
        <f>IFERROR(Data[[#This Row],[Avance]]/Data[[#This Row],[Meta RN]],0)</f>
        <v>0</v>
      </c>
      <c r="M409" s="30" t="e">
        <f>VLOOKUP(Data[[#This Row],[Renaes]],Ene!H409:K848,45,FALSE)</f>
        <v>#REF!</v>
      </c>
      <c r="N409" s="32" t="e">
        <f>VLOOKUP(Data[[#This Row],[Renaes]],Ene!H409:K848,46,FALSE)</f>
        <v>#REF!</v>
      </c>
      <c r="O409" s="44">
        <f>IFERROR(Data[[#This Row],[Avance2]]/Data[[#This Row],[Meta Lme]],0)</f>
        <v>0</v>
      </c>
      <c r="P409" s="30" t="e">
        <f>VLOOKUP(Data[[#This Row],[Renaes]],Ene!H409:K848,48,FALSE)</f>
        <v>#REF!</v>
      </c>
      <c r="Q409" s="32" t="e">
        <f>VLOOKUP(Data[[#This Row],[Renaes]],Ene!H409:K848,49,FALSE)</f>
        <v>#REF!</v>
      </c>
      <c r="R409" s="44">
        <f>IFERROR(Data[[#This Row],[Avance4]]/Data[[#This Row],[Meta Cred]],0)</f>
        <v>0</v>
      </c>
      <c r="S409" s="30" t="e">
        <f>VLOOKUP(Data[[#This Row],[Renaes]],Ene!H409:N848,90,FALSE)</f>
        <v>#REF!</v>
      </c>
      <c r="T409" s="32" t="e">
        <f>VLOOKUP(Data[[#This Row],[Renaes]],Ene!H409:N848,91,FALSE)</f>
        <v>#REF!</v>
      </c>
      <c r="U409" s="44">
        <f>IFERROR(Data[[#This Row],[Avance6]]/Data[[#This Row],[Meta hb]],0)</f>
        <v>0</v>
      </c>
      <c r="V409" s="30" t="e">
        <f>VLOOKUP(Data[[#This Row],[Renaes]],Ene!H409:R848,145,FALSE)</f>
        <v>#REF!</v>
      </c>
      <c r="W409" s="32" t="e">
        <f>VLOOKUP(Data[[#This Row],[Renaes]],Ene!H409:R848,146,FALSE)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Row],[Renaes]],Ene!H410:J849,30,FALSE)</f>
        <v>#REF!</v>
      </c>
      <c r="K410" s="31" t="e">
        <f>VLOOKUP(Data[[#This Row],[Renaes]],Ene!H410:K849,31,FALSE)</f>
        <v>#REF!</v>
      </c>
      <c r="L410" s="44">
        <f>IFERROR(Data[[#This Row],[Avance]]/Data[[#This Row],[Meta RN]],0)</f>
        <v>0</v>
      </c>
      <c r="M410" s="30" t="e">
        <f>VLOOKUP(Data[[#This Row],[Renaes]],Ene!H410:K849,45,FALSE)</f>
        <v>#REF!</v>
      </c>
      <c r="N410" s="32" t="e">
        <f>VLOOKUP(Data[[#This Row],[Renaes]],Ene!H410:K849,46,FALSE)</f>
        <v>#REF!</v>
      </c>
      <c r="O410" s="44">
        <f>IFERROR(Data[[#This Row],[Avance2]]/Data[[#This Row],[Meta Lme]],0)</f>
        <v>0</v>
      </c>
      <c r="P410" s="30" t="e">
        <f>VLOOKUP(Data[[#This Row],[Renaes]],Ene!H410:K849,48,FALSE)</f>
        <v>#REF!</v>
      </c>
      <c r="Q410" s="32" t="e">
        <f>VLOOKUP(Data[[#This Row],[Renaes]],Ene!H410:K849,49,FALSE)</f>
        <v>#REF!</v>
      </c>
      <c r="R410" s="44">
        <f>IFERROR(Data[[#This Row],[Avance4]]/Data[[#This Row],[Meta Cred]],0)</f>
        <v>0</v>
      </c>
      <c r="S410" s="30" t="e">
        <f>VLOOKUP(Data[[#This Row],[Renaes]],Ene!H410:N849,90,FALSE)</f>
        <v>#REF!</v>
      </c>
      <c r="T410" s="32" t="e">
        <f>VLOOKUP(Data[[#This Row],[Renaes]],Ene!H410:N849,91,FALSE)</f>
        <v>#REF!</v>
      </c>
      <c r="U410" s="44">
        <f>IFERROR(Data[[#This Row],[Avance6]]/Data[[#This Row],[Meta hb]],0)</f>
        <v>0</v>
      </c>
      <c r="V410" s="30" t="e">
        <f>VLOOKUP(Data[[#This Row],[Renaes]],Ene!H410:R849,145,FALSE)</f>
        <v>#REF!</v>
      </c>
      <c r="W410" s="32" t="e">
        <f>VLOOKUP(Data[[#This Row],[Renaes]],Ene!H410:R849,146,FALSE)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Row],[Renaes]],Ene!H411:J850,30,FALSE)</f>
        <v>#REF!</v>
      </c>
      <c r="K411" s="31" t="e">
        <f>VLOOKUP(Data[[#This Row],[Renaes]],Ene!H411:K850,31,FALSE)</f>
        <v>#REF!</v>
      </c>
      <c r="L411" s="44">
        <f>IFERROR(Data[[#This Row],[Avance]]/Data[[#This Row],[Meta RN]],0)</f>
        <v>0</v>
      </c>
      <c r="M411" s="30" t="e">
        <f>VLOOKUP(Data[[#This Row],[Renaes]],Ene!H411:K850,45,FALSE)</f>
        <v>#REF!</v>
      </c>
      <c r="N411" s="32" t="e">
        <f>VLOOKUP(Data[[#This Row],[Renaes]],Ene!H411:K850,46,FALSE)</f>
        <v>#REF!</v>
      </c>
      <c r="O411" s="44">
        <f>IFERROR(Data[[#This Row],[Avance2]]/Data[[#This Row],[Meta Lme]],0)</f>
        <v>0</v>
      </c>
      <c r="P411" s="30" t="e">
        <f>VLOOKUP(Data[[#This Row],[Renaes]],Ene!H411:K850,48,FALSE)</f>
        <v>#REF!</v>
      </c>
      <c r="Q411" s="32" t="e">
        <f>VLOOKUP(Data[[#This Row],[Renaes]],Ene!H411:K850,49,FALSE)</f>
        <v>#REF!</v>
      </c>
      <c r="R411" s="44">
        <f>IFERROR(Data[[#This Row],[Avance4]]/Data[[#This Row],[Meta Cred]],0)</f>
        <v>0</v>
      </c>
      <c r="S411" s="30" t="e">
        <f>VLOOKUP(Data[[#This Row],[Renaes]],Ene!H411:N850,90,FALSE)</f>
        <v>#REF!</v>
      </c>
      <c r="T411" s="32" t="e">
        <f>VLOOKUP(Data[[#This Row],[Renaes]],Ene!H411:N850,91,FALSE)</f>
        <v>#REF!</v>
      </c>
      <c r="U411" s="44">
        <f>IFERROR(Data[[#This Row],[Avance6]]/Data[[#This Row],[Meta hb]],0)</f>
        <v>0</v>
      </c>
      <c r="V411" s="30" t="e">
        <f>VLOOKUP(Data[[#This Row],[Renaes]],Ene!H411:R850,145,FALSE)</f>
        <v>#REF!</v>
      </c>
      <c r="W411" s="32" t="e">
        <f>VLOOKUP(Data[[#This Row],[Renaes]],Ene!H411:R850,146,FALSE)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Row],[Renaes]],Ene!H412:J851,30,FALSE)</f>
        <v>#REF!</v>
      </c>
      <c r="K412" s="31" t="e">
        <f>VLOOKUP(Data[[#This Row],[Renaes]],Ene!H412:K851,31,FALSE)</f>
        <v>#REF!</v>
      </c>
      <c r="L412" s="44">
        <f>IFERROR(Data[[#This Row],[Avance]]/Data[[#This Row],[Meta RN]],0)</f>
        <v>0</v>
      </c>
      <c r="M412" s="30" t="e">
        <f>VLOOKUP(Data[[#This Row],[Renaes]],Ene!H412:K851,45,FALSE)</f>
        <v>#REF!</v>
      </c>
      <c r="N412" s="32" t="e">
        <f>VLOOKUP(Data[[#This Row],[Renaes]],Ene!H412:K851,46,FALSE)</f>
        <v>#REF!</v>
      </c>
      <c r="O412" s="44">
        <f>IFERROR(Data[[#This Row],[Avance2]]/Data[[#This Row],[Meta Lme]],0)</f>
        <v>0</v>
      </c>
      <c r="P412" s="30" t="e">
        <f>VLOOKUP(Data[[#This Row],[Renaes]],Ene!H412:K851,48,FALSE)</f>
        <v>#REF!</v>
      </c>
      <c r="Q412" s="32" t="e">
        <f>VLOOKUP(Data[[#This Row],[Renaes]],Ene!H412:K851,49,FALSE)</f>
        <v>#REF!</v>
      </c>
      <c r="R412" s="44">
        <f>IFERROR(Data[[#This Row],[Avance4]]/Data[[#This Row],[Meta Cred]],0)</f>
        <v>0</v>
      </c>
      <c r="S412" s="30" t="e">
        <f>VLOOKUP(Data[[#This Row],[Renaes]],Ene!H412:N851,90,FALSE)</f>
        <v>#REF!</v>
      </c>
      <c r="T412" s="32" t="e">
        <f>VLOOKUP(Data[[#This Row],[Renaes]],Ene!H412:N851,91,FALSE)</f>
        <v>#REF!</v>
      </c>
      <c r="U412" s="44">
        <f>IFERROR(Data[[#This Row],[Avance6]]/Data[[#This Row],[Meta hb]],0)</f>
        <v>0</v>
      </c>
      <c r="V412" s="30" t="e">
        <f>VLOOKUP(Data[[#This Row],[Renaes]],Ene!H412:R851,145,FALSE)</f>
        <v>#REF!</v>
      </c>
      <c r="W412" s="32" t="e">
        <f>VLOOKUP(Data[[#This Row],[Renaes]],Ene!H412:R851,146,FALSE)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Row],[Renaes]],Ene!H413:J852,30,FALSE)</f>
        <v>#REF!</v>
      </c>
      <c r="K413" s="31" t="e">
        <f>VLOOKUP(Data[[#This Row],[Renaes]],Ene!H413:K852,31,FALSE)</f>
        <v>#REF!</v>
      </c>
      <c r="L413" s="44">
        <f>IFERROR(Data[[#This Row],[Avance]]/Data[[#This Row],[Meta RN]],0)</f>
        <v>0</v>
      </c>
      <c r="M413" s="30" t="e">
        <f>VLOOKUP(Data[[#This Row],[Renaes]],Ene!H413:K852,45,FALSE)</f>
        <v>#REF!</v>
      </c>
      <c r="N413" s="32" t="e">
        <f>VLOOKUP(Data[[#This Row],[Renaes]],Ene!H413:K852,46,FALSE)</f>
        <v>#REF!</v>
      </c>
      <c r="O413" s="44">
        <f>IFERROR(Data[[#This Row],[Avance2]]/Data[[#This Row],[Meta Lme]],0)</f>
        <v>0</v>
      </c>
      <c r="P413" s="30" t="e">
        <f>VLOOKUP(Data[[#This Row],[Renaes]],Ene!H413:K852,48,FALSE)</f>
        <v>#REF!</v>
      </c>
      <c r="Q413" s="32" t="e">
        <f>VLOOKUP(Data[[#This Row],[Renaes]],Ene!H413:K852,49,FALSE)</f>
        <v>#REF!</v>
      </c>
      <c r="R413" s="44">
        <f>IFERROR(Data[[#This Row],[Avance4]]/Data[[#This Row],[Meta Cred]],0)</f>
        <v>0</v>
      </c>
      <c r="S413" s="30" t="e">
        <f>VLOOKUP(Data[[#This Row],[Renaes]],Ene!H413:N852,90,FALSE)</f>
        <v>#REF!</v>
      </c>
      <c r="T413" s="32" t="e">
        <f>VLOOKUP(Data[[#This Row],[Renaes]],Ene!H413:N852,91,FALSE)</f>
        <v>#REF!</v>
      </c>
      <c r="U413" s="44">
        <f>IFERROR(Data[[#This Row],[Avance6]]/Data[[#This Row],[Meta hb]],0)</f>
        <v>0</v>
      </c>
      <c r="V413" s="30" t="e">
        <f>VLOOKUP(Data[[#This Row],[Renaes]],Ene!H413:R852,145,FALSE)</f>
        <v>#REF!</v>
      </c>
      <c r="W413" s="32" t="e">
        <f>VLOOKUP(Data[[#This Row],[Renaes]],Ene!H413:R852,146,FALSE)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Row],[Renaes]],Ene!H414:J853,30,FALSE)</f>
        <v>#REF!</v>
      </c>
      <c r="K414" s="17" t="e">
        <f>VLOOKUP(Data[[#This Row],[Renaes]],Ene!H414:K853,31,FALSE)</f>
        <v>#REF!</v>
      </c>
      <c r="L414" s="43">
        <f>IFERROR(Data[[#This Row],[Avance]]/Data[[#This Row],[Meta RN]],0)</f>
        <v>0</v>
      </c>
      <c r="M414" s="16" t="e">
        <f>VLOOKUP(Data[[#This Row],[Renaes]],Ene!H414:K853,45,FALSE)</f>
        <v>#REF!</v>
      </c>
      <c r="N414" s="18" t="e">
        <f>VLOOKUP(Data[[#This Row],[Renaes]],Ene!H414:K853,46,FALSE)</f>
        <v>#REF!</v>
      </c>
      <c r="O414" s="43">
        <f>IFERROR(Data[[#This Row],[Avance2]]/Data[[#This Row],[Meta Lme]],0)</f>
        <v>0</v>
      </c>
      <c r="P414" s="16" t="e">
        <f>VLOOKUP(Data[[#This Row],[Renaes]],Ene!H414:K853,48,FALSE)</f>
        <v>#REF!</v>
      </c>
      <c r="Q414" s="18" t="e">
        <f>VLOOKUP(Data[[#This Row],[Renaes]],Ene!H414:K853,49,FALSE)</f>
        <v>#REF!</v>
      </c>
      <c r="R414" s="43">
        <f>IFERROR(Data[[#This Row],[Avance4]]/Data[[#This Row],[Meta Cred]],0)</f>
        <v>0</v>
      </c>
      <c r="S414" s="16" t="e">
        <f>VLOOKUP(Data[[#This Row],[Renaes]],Ene!H414:N853,90,FALSE)</f>
        <v>#REF!</v>
      </c>
      <c r="T414" s="18" t="e">
        <f>VLOOKUP(Data[[#This Row],[Renaes]],Ene!H414:N853,91,FALSE)</f>
        <v>#REF!</v>
      </c>
      <c r="U414" s="43">
        <f>IFERROR(Data[[#This Row],[Avance6]]/Data[[#This Row],[Meta hb]],0)</f>
        <v>0</v>
      </c>
      <c r="V414" s="16" t="e">
        <f>VLOOKUP(Data[[#This Row],[Renaes]],Ene!H414:R853,145,FALSE)</f>
        <v>#REF!</v>
      </c>
      <c r="W414" s="18" t="e">
        <f>VLOOKUP(Data[[#This Row],[Renaes]],Ene!H414:R853,146,FALSE)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Row],[Renaes]],Ene!H415:J854,30,FALSE)</f>
        <v>#REF!</v>
      </c>
      <c r="K415" s="17" t="e">
        <f>VLOOKUP(Data[[#This Row],[Renaes]],Ene!H415:K854,31,FALSE)</f>
        <v>#REF!</v>
      </c>
      <c r="L415" s="43">
        <f>IFERROR(Data[[#This Row],[Avance]]/Data[[#This Row],[Meta RN]],0)</f>
        <v>0</v>
      </c>
      <c r="M415" s="16" t="e">
        <f>VLOOKUP(Data[[#This Row],[Renaes]],Ene!H415:K854,45,FALSE)</f>
        <v>#REF!</v>
      </c>
      <c r="N415" s="18" t="e">
        <f>VLOOKUP(Data[[#This Row],[Renaes]],Ene!H415:K854,46,FALSE)</f>
        <v>#REF!</v>
      </c>
      <c r="O415" s="43">
        <f>IFERROR(Data[[#This Row],[Avance2]]/Data[[#This Row],[Meta Lme]],0)</f>
        <v>0</v>
      </c>
      <c r="P415" s="16" t="e">
        <f>VLOOKUP(Data[[#This Row],[Renaes]],Ene!H415:K854,48,FALSE)</f>
        <v>#REF!</v>
      </c>
      <c r="Q415" s="18" t="e">
        <f>VLOOKUP(Data[[#This Row],[Renaes]],Ene!H415:K854,49,FALSE)</f>
        <v>#REF!</v>
      </c>
      <c r="R415" s="43">
        <f>IFERROR(Data[[#This Row],[Avance4]]/Data[[#This Row],[Meta Cred]],0)</f>
        <v>0</v>
      </c>
      <c r="S415" s="16" t="e">
        <f>VLOOKUP(Data[[#This Row],[Renaes]],Ene!H415:N854,90,FALSE)</f>
        <v>#REF!</v>
      </c>
      <c r="T415" s="18" t="e">
        <f>VLOOKUP(Data[[#This Row],[Renaes]],Ene!H415:N854,91,FALSE)</f>
        <v>#REF!</v>
      </c>
      <c r="U415" s="43">
        <f>IFERROR(Data[[#This Row],[Avance6]]/Data[[#This Row],[Meta hb]],0)</f>
        <v>0</v>
      </c>
      <c r="V415" s="16" t="e">
        <f>VLOOKUP(Data[[#This Row],[Renaes]],Ene!H415:R854,145,FALSE)</f>
        <v>#REF!</v>
      </c>
      <c r="W415" s="18" t="e">
        <f>VLOOKUP(Data[[#This Row],[Renaes]],Ene!H415:R854,146,FALSE)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Row],[Renaes]],Ene!H416:J855,30,FALSE)</f>
        <v>#REF!</v>
      </c>
      <c r="K416" s="17" t="e">
        <f>VLOOKUP(Data[[#This Row],[Renaes]],Ene!H416:K855,31,FALSE)</f>
        <v>#REF!</v>
      </c>
      <c r="L416" s="43">
        <f>IFERROR(Data[[#This Row],[Avance]]/Data[[#This Row],[Meta RN]],0)</f>
        <v>0</v>
      </c>
      <c r="M416" s="16" t="e">
        <f>VLOOKUP(Data[[#This Row],[Renaes]],Ene!H416:K855,45,FALSE)</f>
        <v>#REF!</v>
      </c>
      <c r="N416" s="18" t="e">
        <f>VLOOKUP(Data[[#This Row],[Renaes]],Ene!H416:K855,46,FALSE)</f>
        <v>#REF!</v>
      </c>
      <c r="O416" s="43">
        <f>IFERROR(Data[[#This Row],[Avance2]]/Data[[#This Row],[Meta Lme]],0)</f>
        <v>0</v>
      </c>
      <c r="P416" s="16" t="e">
        <f>VLOOKUP(Data[[#This Row],[Renaes]],Ene!H416:K855,48,FALSE)</f>
        <v>#REF!</v>
      </c>
      <c r="Q416" s="18" t="e">
        <f>VLOOKUP(Data[[#This Row],[Renaes]],Ene!H416:K855,49,FALSE)</f>
        <v>#REF!</v>
      </c>
      <c r="R416" s="43">
        <f>IFERROR(Data[[#This Row],[Avance4]]/Data[[#This Row],[Meta Cred]],0)</f>
        <v>0</v>
      </c>
      <c r="S416" s="16" t="e">
        <f>VLOOKUP(Data[[#This Row],[Renaes]],Ene!H416:N855,90,FALSE)</f>
        <v>#REF!</v>
      </c>
      <c r="T416" s="18" t="e">
        <f>VLOOKUP(Data[[#This Row],[Renaes]],Ene!H416:N855,91,FALSE)</f>
        <v>#REF!</v>
      </c>
      <c r="U416" s="43">
        <f>IFERROR(Data[[#This Row],[Avance6]]/Data[[#This Row],[Meta hb]],0)</f>
        <v>0</v>
      </c>
      <c r="V416" s="16" t="e">
        <f>VLOOKUP(Data[[#This Row],[Renaes]],Ene!H416:R855,145,FALSE)</f>
        <v>#REF!</v>
      </c>
      <c r="W416" s="18" t="e">
        <f>VLOOKUP(Data[[#This Row],[Renaes]],Ene!H416:R855,146,FALSE)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Row],[Renaes]],Ene!H417:J856,30,FALSE)</f>
        <v>#REF!</v>
      </c>
      <c r="K417" s="17" t="e">
        <f>VLOOKUP(Data[[#This Row],[Renaes]],Ene!H417:K856,31,FALSE)</f>
        <v>#REF!</v>
      </c>
      <c r="L417" s="43">
        <f>IFERROR(Data[[#This Row],[Avance]]/Data[[#This Row],[Meta RN]],0)</f>
        <v>0</v>
      </c>
      <c r="M417" s="16" t="e">
        <f>VLOOKUP(Data[[#This Row],[Renaes]],Ene!H417:K856,45,FALSE)</f>
        <v>#REF!</v>
      </c>
      <c r="N417" s="18" t="e">
        <f>VLOOKUP(Data[[#This Row],[Renaes]],Ene!H417:K856,46,FALSE)</f>
        <v>#REF!</v>
      </c>
      <c r="O417" s="43">
        <f>IFERROR(Data[[#This Row],[Avance2]]/Data[[#This Row],[Meta Lme]],0)</f>
        <v>0</v>
      </c>
      <c r="P417" s="16" t="e">
        <f>VLOOKUP(Data[[#This Row],[Renaes]],Ene!H417:K856,48,FALSE)</f>
        <v>#REF!</v>
      </c>
      <c r="Q417" s="18" t="e">
        <f>VLOOKUP(Data[[#This Row],[Renaes]],Ene!H417:K856,49,FALSE)</f>
        <v>#REF!</v>
      </c>
      <c r="R417" s="43">
        <f>IFERROR(Data[[#This Row],[Avance4]]/Data[[#This Row],[Meta Cred]],0)</f>
        <v>0</v>
      </c>
      <c r="S417" s="16" t="e">
        <f>VLOOKUP(Data[[#This Row],[Renaes]],Ene!H417:N856,90,FALSE)</f>
        <v>#REF!</v>
      </c>
      <c r="T417" s="18" t="e">
        <f>VLOOKUP(Data[[#This Row],[Renaes]],Ene!H417:N856,91,FALSE)</f>
        <v>#REF!</v>
      </c>
      <c r="U417" s="43">
        <f>IFERROR(Data[[#This Row],[Avance6]]/Data[[#This Row],[Meta hb]],0)</f>
        <v>0</v>
      </c>
      <c r="V417" s="16" t="e">
        <f>VLOOKUP(Data[[#This Row],[Renaes]],Ene!H417:R856,145,FALSE)</f>
        <v>#REF!</v>
      </c>
      <c r="W417" s="18" t="e">
        <f>VLOOKUP(Data[[#This Row],[Renaes]],Ene!H417:R856,146,FALSE)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Row],[Renaes]],Ene!H418:J857,30,FALSE)</f>
        <v>#REF!</v>
      </c>
      <c r="K418" s="17" t="e">
        <f>VLOOKUP(Data[[#This Row],[Renaes]],Ene!H418:K857,31,FALSE)</f>
        <v>#REF!</v>
      </c>
      <c r="L418" s="43">
        <f>IFERROR(Data[[#This Row],[Avance]]/Data[[#This Row],[Meta RN]],0)</f>
        <v>0</v>
      </c>
      <c r="M418" s="16" t="e">
        <f>VLOOKUP(Data[[#This Row],[Renaes]],Ene!H418:K857,45,FALSE)</f>
        <v>#REF!</v>
      </c>
      <c r="N418" s="18" t="e">
        <f>VLOOKUP(Data[[#This Row],[Renaes]],Ene!H418:K857,46,FALSE)</f>
        <v>#REF!</v>
      </c>
      <c r="O418" s="43">
        <f>IFERROR(Data[[#This Row],[Avance2]]/Data[[#This Row],[Meta Lme]],0)</f>
        <v>0</v>
      </c>
      <c r="P418" s="16" t="e">
        <f>VLOOKUP(Data[[#This Row],[Renaes]],Ene!H418:K857,48,FALSE)</f>
        <v>#REF!</v>
      </c>
      <c r="Q418" s="18" t="e">
        <f>VLOOKUP(Data[[#This Row],[Renaes]],Ene!H418:K857,49,FALSE)</f>
        <v>#REF!</v>
      </c>
      <c r="R418" s="43">
        <f>IFERROR(Data[[#This Row],[Avance4]]/Data[[#This Row],[Meta Cred]],0)</f>
        <v>0</v>
      </c>
      <c r="S418" s="16" t="e">
        <f>VLOOKUP(Data[[#This Row],[Renaes]],Ene!H418:N857,90,FALSE)</f>
        <v>#REF!</v>
      </c>
      <c r="T418" s="18" t="e">
        <f>VLOOKUP(Data[[#This Row],[Renaes]],Ene!H418:N857,91,FALSE)</f>
        <v>#REF!</v>
      </c>
      <c r="U418" s="43">
        <f>IFERROR(Data[[#This Row],[Avance6]]/Data[[#This Row],[Meta hb]],0)</f>
        <v>0</v>
      </c>
      <c r="V418" s="16" t="e">
        <f>VLOOKUP(Data[[#This Row],[Renaes]],Ene!H418:R857,145,FALSE)</f>
        <v>#REF!</v>
      </c>
      <c r="W418" s="18" t="e">
        <f>VLOOKUP(Data[[#This Row],[Renaes]],Ene!H418:R857,146,FALSE)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Row],[Renaes]],Ene!H419:J858,30,FALSE)</f>
        <v>#REF!</v>
      </c>
      <c r="K419" s="17" t="e">
        <f>VLOOKUP(Data[[#This Row],[Renaes]],Ene!H419:K858,31,FALSE)</f>
        <v>#REF!</v>
      </c>
      <c r="L419" s="43">
        <f>IFERROR(Data[[#This Row],[Avance]]/Data[[#This Row],[Meta RN]],0)</f>
        <v>0</v>
      </c>
      <c r="M419" s="16" t="e">
        <f>VLOOKUP(Data[[#This Row],[Renaes]],Ene!H419:K858,45,FALSE)</f>
        <v>#REF!</v>
      </c>
      <c r="N419" s="18" t="e">
        <f>VLOOKUP(Data[[#This Row],[Renaes]],Ene!H419:K858,46,FALSE)</f>
        <v>#REF!</v>
      </c>
      <c r="O419" s="43">
        <f>IFERROR(Data[[#This Row],[Avance2]]/Data[[#This Row],[Meta Lme]],0)</f>
        <v>0</v>
      </c>
      <c r="P419" s="16" t="e">
        <f>VLOOKUP(Data[[#This Row],[Renaes]],Ene!H419:K858,48,FALSE)</f>
        <v>#REF!</v>
      </c>
      <c r="Q419" s="18" t="e">
        <f>VLOOKUP(Data[[#This Row],[Renaes]],Ene!H419:K858,49,FALSE)</f>
        <v>#REF!</v>
      </c>
      <c r="R419" s="43">
        <f>IFERROR(Data[[#This Row],[Avance4]]/Data[[#This Row],[Meta Cred]],0)</f>
        <v>0</v>
      </c>
      <c r="S419" s="16" t="e">
        <f>VLOOKUP(Data[[#This Row],[Renaes]],Ene!H419:N858,90,FALSE)</f>
        <v>#REF!</v>
      </c>
      <c r="T419" s="18" t="e">
        <f>VLOOKUP(Data[[#This Row],[Renaes]],Ene!H419:N858,91,FALSE)</f>
        <v>#REF!</v>
      </c>
      <c r="U419" s="43">
        <f>IFERROR(Data[[#This Row],[Avance6]]/Data[[#This Row],[Meta hb]],0)</f>
        <v>0</v>
      </c>
      <c r="V419" s="16" t="e">
        <f>VLOOKUP(Data[[#This Row],[Renaes]],Ene!H419:R858,145,FALSE)</f>
        <v>#REF!</v>
      </c>
      <c r="W419" s="18" t="e">
        <f>VLOOKUP(Data[[#This Row],[Renaes]],Ene!H419:R858,146,FALSE)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Row],[Renaes]],Ene!H420:J859,30,FALSE)</f>
        <v>#REF!</v>
      </c>
      <c r="K420" s="17" t="e">
        <f>VLOOKUP(Data[[#This Row],[Renaes]],Ene!H420:K859,31,FALSE)</f>
        <v>#REF!</v>
      </c>
      <c r="L420" s="43">
        <f>IFERROR(Data[[#This Row],[Avance]]/Data[[#This Row],[Meta RN]],0)</f>
        <v>0</v>
      </c>
      <c r="M420" s="16" t="e">
        <f>VLOOKUP(Data[[#This Row],[Renaes]],Ene!H420:K859,45,FALSE)</f>
        <v>#REF!</v>
      </c>
      <c r="N420" s="18" t="e">
        <f>VLOOKUP(Data[[#This Row],[Renaes]],Ene!H420:K859,46,FALSE)</f>
        <v>#REF!</v>
      </c>
      <c r="O420" s="43">
        <f>IFERROR(Data[[#This Row],[Avance2]]/Data[[#This Row],[Meta Lme]],0)</f>
        <v>0</v>
      </c>
      <c r="P420" s="16" t="e">
        <f>VLOOKUP(Data[[#This Row],[Renaes]],Ene!H420:K859,48,FALSE)</f>
        <v>#REF!</v>
      </c>
      <c r="Q420" s="18" t="e">
        <f>VLOOKUP(Data[[#This Row],[Renaes]],Ene!H420:K859,49,FALSE)</f>
        <v>#REF!</v>
      </c>
      <c r="R420" s="43">
        <f>IFERROR(Data[[#This Row],[Avance4]]/Data[[#This Row],[Meta Cred]],0)</f>
        <v>0</v>
      </c>
      <c r="S420" s="16" t="e">
        <f>VLOOKUP(Data[[#This Row],[Renaes]],Ene!H420:N859,90,FALSE)</f>
        <v>#REF!</v>
      </c>
      <c r="T420" s="18" t="e">
        <f>VLOOKUP(Data[[#This Row],[Renaes]],Ene!H420:N859,91,FALSE)</f>
        <v>#REF!</v>
      </c>
      <c r="U420" s="43">
        <f>IFERROR(Data[[#This Row],[Avance6]]/Data[[#This Row],[Meta hb]],0)</f>
        <v>0</v>
      </c>
      <c r="V420" s="16" t="e">
        <f>VLOOKUP(Data[[#This Row],[Renaes]],Ene!H420:R859,145,FALSE)</f>
        <v>#REF!</v>
      </c>
      <c r="W420" s="18" t="e">
        <f>VLOOKUP(Data[[#This Row],[Renaes]],Ene!H420:R859,146,FALSE)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Row],[Renaes]],Ene!H421:J860,30,FALSE)</f>
        <v>#REF!</v>
      </c>
      <c r="K421" s="17" t="e">
        <f>VLOOKUP(Data[[#This Row],[Renaes]],Ene!H421:K860,31,FALSE)</f>
        <v>#REF!</v>
      </c>
      <c r="L421" s="43">
        <f>IFERROR(Data[[#This Row],[Avance]]/Data[[#This Row],[Meta RN]],0)</f>
        <v>0</v>
      </c>
      <c r="M421" s="16" t="e">
        <f>VLOOKUP(Data[[#This Row],[Renaes]],Ene!H421:K860,45,FALSE)</f>
        <v>#REF!</v>
      </c>
      <c r="N421" s="18" t="e">
        <f>VLOOKUP(Data[[#This Row],[Renaes]],Ene!H421:K860,46,FALSE)</f>
        <v>#REF!</v>
      </c>
      <c r="O421" s="43">
        <f>IFERROR(Data[[#This Row],[Avance2]]/Data[[#This Row],[Meta Lme]],0)</f>
        <v>0</v>
      </c>
      <c r="P421" s="16" t="e">
        <f>VLOOKUP(Data[[#This Row],[Renaes]],Ene!H421:K860,48,FALSE)</f>
        <v>#REF!</v>
      </c>
      <c r="Q421" s="18" t="e">
        <f>VLOOKUP(Data[[#This Row],[Renaes]],Ene!H421:K860,49,FALSE)</f>
        <v>#REF!</v>
      </c>
      <c r="R421" s="43">
        <f>IFERROR(Data[[#This Row],[Avance4]]/Data[[#This Row],[Meta Cred]],0)</f>
        <v>0</v>
      </c>
      <c r="S421" s="16" t="e">
        <f>VLOOKUP(Data[[#This Row],[Renaes]],Ene!H421:N860,90,FALSE)</f>
        <v>#REF!</v>
      </c>
      <c r="T421" s="18" t="e">
        <f>VLOOKUP(Data[[#This Row],[Renaes]],Ene!H421:N860,91,FALSE)</f>
        <v>#REF!</v>
      </c>
      <c r="U421" s="43">
        <f>IFERROR(Data[[#This Row],[Avance6]]/Data[[#This Row],[Meta hb]],0)</f>
        <v>0</v>
      </c>
      <c r="V421" s="16" t="e">
        <f>VLOOKUP(Data[[#This Row],[Renaes]],Ene!H421:R860,145,FALSE)</f>
        <v>#REF!</v>
      </c>
      <c r="W421" s="18" t="e">
        <f>VLOOKUP(Data[[#This Row],[Renaes]],Ene!H421:R860,146,FALSE)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Row],[Renaes]],Ene!H422:J861,30,FALSE)</f>
        <v>#N/A</v>
      </c>
      <c r="K422" s="17" t="e">
        <f>VLOOKUP(Data[[#This Row],[Renaes]],Ene!H422:K861,31,FALSE)</f>
        <v>#N/A</v>
      </c>
      <c r="L422" s="43">
        <f>IFERROR(Data[[#This Row],[Avance]]/Data[[#This Row],[Meta RN]],0)</f>
        <v>0</v>
      </c>
      <c r="M422" s="16" t="e">
        <f>VLOOKUP(Data[[#This Row],[Renaes]],Ene!H422:K861,45,FALSE)</f>
        <v>#N/A</v>
      </c>
      <c r="N422" s="18" t="e">
        <f>VLOOKUP(Data[[#This Row],[Renaes]],Ene!H422:K861,46,FALSE)</f>
        <v>#N/A</v>
      </c>
      <c r="O422" s="43">
        <f>IFERROR(Data[[#This Row],[Avance2]]/Data[[#This Row],[Meta Lme]],0)</f>
        <v>0</v>
      </c>
      <c r="P422" s="16" t="e">
        <f>VLOOKUP(Data[[#This Row],[Renaes]],Ene!H422:K861,48,FALSE)</f>
        <v>#N/A</v>
      </c>
      <c r="Q422" s="18" t="e">
        <f>VLOOKUP(Data[[#This Row],[Renaes]],Ene!H422:K861,49,FALSE)</f>
        <v>#N/A</v>
      </c>
      <c r="R422" s="43">
        <f>IFERROR(Data[[#This Row],[Avance4]]/Data[[#This Row],[Meta Cred]],0)</f>
        <v>0</v>
      </c>
      <c r="S422" s="16" t="e">
        <f>VLOOKUP(Data[[#This Row],[Renaes]],Ene!H422:N861,90,FALSE)</f>
        <v>#N/A</v>
      </c>
      <c r="T422" s="18" t="e">
        <f>VLOOKUP(Data[[#This Row],[Renaes]],Ene!H422:N861,91,FALSE)</f>
        <v>#N/A</v>
      </c>
      <c r="U422" s="43">
        <f>IFERROR(Data[[#This Row],[Avance6]]/Data[[#This Row],[Meta hb]],0)</f>
        <v>0</v>
      </c>
      <c r="V422" s="16" t="e">
        <f>VLOOKUP(Data[[#This Row],[Renaes]],Ene!H422:R861,145,FALSE)</f>
        <v>#N/A</v>
      </c>
      <c r="W422" s="18" t="e">
        <f>VLOOKUP(Data[[#This Row],[Renaes]],Ene!H422:R861,146,FALSE)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Row],[Renaes]],Ene!H423:J862,30,FALSE)</f>
        <v>#N/A</v>
      </c>
      <c r="K423" s="17" t="e">
        <f>VLOOKUP(Data[[#This Row],[Renaes]],Ene!H423:K862,31,FALSE)</f>
        <v>#N/A</v>
      </c>
      <c r="L423" s="43">
        <f>IFERROR(Data[[#This Row],[Avance]]/Data[[#This Row],[Meta RN]],0)</f>
        <v>0</v>
      </c>
      <c r="M423" s="16" t="e">
        <f>VLOOKUP(Data[[#This Row],[Renaes]],Ene!H423:K862,45,FALSE)</f>
        <v>#N/A</v>
      </c>
      <c r="N423" s="18" t="e">
        <f>VLOOKUP(Data[[#This Row],[Renaes]],Ene!H423:K862,46,FALSE)</f>
        <v>#N/A</v>
      </c>
      <c r="O423" s="43">
        <f>IFERROR(Data[[#This Row],[Avance2]]/Data[[#This Row],[Meta Lme]],0)</f>
        <v>0</v>
      </c>
      <c r="P423" s="16" t="e">
        <f>VLOOKUP(Data[[#This Row],[Renaes]],Ene!H423:K862,48,FALSE)</f>
        <v>#N/A</v>
      </c>
      <c r="Q423" s="18" t="e">
        <f>VLOOKUP(Data[[#This Row],[Renaes]],Ene!H423:K862,49,FALSE)</f>
        <v>#N/A</v>
      </c>
      <c r="R423" s="43">
        <f>IFERROR(Data[[#This Row],[Avance4]]/Data[[#This Row],[Meta Cred]],0)</f>
        <v>0</v>
      </c>
      <c r="S423" s="16" t="e">
        <f>VLOOKUP(Data[[#This Row],[Renaes]],Ene!H423:N862,90,FALSE)</f>
        <v>#N/A</v>
      </c>
      <c r="T423" s="18" t="e">
        <f>VLOOKUP(Data[[#This Row],[Renaes]],Ene!H423:N862,91,FALSE)</f>
        <v>#N/A</v>
      </c>
      <c r="U423" s="43">
        <f>IFERROR(Data[[#This Row],[Avance6]]/Data[[#This Row],[Meta hb]],0)</f>
        <v>0</v>
      </c>
      <c r="V423" s="16" t="e">
        <f>VLOOKUP(Data[[#This Row],[Renaes]],Ene!H423:R862,145,FALSE)</f>
        <v>#N/A</v>
      </c>
      <c r="W423" s="18" t="e">
        <f>VLOOKUP(Data[[#This Row],[Renaes]],Ene!H423:R862,146,FALSE)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Row],[Renaes]],Ene!H424:J863,30,FALSE)</f>
        <v>#N/A</v>
      </c>
      <c r="K424" s="17" t="e">
        <f>VLOOKUP(Data[[#This Row],[Renaes]],Ene!H424:K863,31,FALSE)</f>
        <v>#N/A</v>
      </c>
      <c r="L424" s="43">
        <f>IFERROR(Data[[#This Row],[Avance]]/Data[[#This Row],[Meta RN]],0)</f>
        <v>0</v>
      </c>
      <c r="M424" s="16" t="e">
        <f>VLOOKUP(Data[[#This Row],[Renaes]],Ene!H424:K863,45,FALSE)</f>
        <v>#N/A</v>
      </c>
      <c r="N424" s="18" t="e">
        <f>VLOOKUP(Data[[#This Row],[Renaes]],Ene!H424:K863,46,FALSE)</f>
        <v>#N/A</v>
      </c>
      <c r="O424" s="43">
        <f>IFERROR(Data[[#This Row],[Avance2]]/Data[[#This Row],[Meta Lme]],0)</f>
        <v>0</v>
      </c>
      <c r="P424" s="16" t="e">
        <f>VLOOKUP(Data[[#This Row],[Renaes]],Ene!H424:K863,48,FALSE)</f>
        <v>#N/A</v>
      </c>
      <c r="Q424" s="18" t="e">
        <f>VLOOKUP(Data[[#This Row],[Renaes]],Ene!H424:K863,49,FALSE)</f>
        <v>#N/A</v>
      </c>
      <c r="R424" s="43">
        <f>IFERROR(Data[[#This Row],[Avance4]]/Data[[#This Row],[Meta Cred]],0)</f>
        <v>0</v>
      </c>
      <c r="S424" s="16" t="e">
        <f>VLOOKUP(Data[[#This Row],[Renaes]],Ene!H424:N863,90,FALSE)</f>
        <v>#N/A</v>
      </c>
      <c r="T424" s="18" t="e">
        <f>VLOOKUP(Data[[#This Row],[Renaes]],Ene!H424:N863,91,FALSE)</f>
        <v>#N/A</v>
      </c>
      <c r="U424" s="43">
        <f>IFERROR(Data[[#This Row],[Avance6]]/Data[[#This Row],[Meta hb]],0)</f>
        <v>0</v>
      </c>
      <c r="V424" s="16" t="e">
        <f>VLOOKUP(Data[[#This Row],[Renaes]],Ene!H424:R863,145,FALSE)</f>
        <v>#N/A</v>
      </c>
      <c r="W424" s="18" t="e">
        <f>VLOOKUP(Data[[#This Row],[Renaes]],Ene!H424:R863,146,FALSE)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Row],[Renaes]],Ene!H425:J864,30,FALSE)</f>
        <v>#N/A</v>
      </c>
      <c r="K425" s="17" t="e">
        <f>VLOOKUP(Data[[#This Row],[Renaes]],Ene!H425:K864,31,FALSE)</f>
        <v>#N/A</v>
      </c>
      <c r="L425" s="43">
        <f>IFERROR(Data[[#This Row],[Avance]]/Data[[#This Row],[Meta RN]],0)</f>
        <v>0</v>
      </c>
      <c r="M425" s="16" t="e">
        <f>VLOOKUP(Data[[#This Row],[Renaes]],Ene!H425:K864,45,FALSE)</f>
        <v>#N/A</v>
      </c>
      <c r="N425" s="18" t="e">
        <f>VLOOKUP(Data[[#This Row],[Renaes]],Ene!H425:K864,46,FALSE)</f>
        <v>#N/A</v>
      </c>
      <c r="O425" s="43">
        <f>IFERROR(Data[[#This Row],[Avance2]]/Data[[#This Row],[Meta Lme]],0)</f>
        <v>0</v>
      </c>
      <c r="P425" s="16" t="e">
        <f>VLOOKUP(Data[[#This Row],[Renaes]],Ene!H425:K864,48,FALSE)</f>
        <v>#N/A</v>
      </c>
      <c r="Q425" s="18" t="e">
        <f>VLOOKUP(Data[[#This Row],[Renaes]],Ene!H425:K864,49,FALSE)</f>
        <v>#N/A</v>
      </c>
      <c r="R425" s="43">
        <f>IFERROR(Data[[#This Row],[Avance4]]/Data[[#This Row],[Meta Cred]],0)</f>
        <v>0</v>
      </c>
      <c r="S425" s="16" t="e">
        <f>VLOOKUP(Data[[#This Row],[Renaes]],Ene!H425:N864,90,FALSE)</f>
        <v>#N/A</v>
      </c>
      <c r="T425" s="18" t="e">
        <f>VLOOKUP(Data[[#This Row],[Renaes]],Ene!H425:N864,91,FALSE)</f>
        <v>#N/A</v>
      </c>
      <c r="U425" s="43">
        <f>IFERROR(Data[[#This Row],[Avance6]]/Data[[#This Row],[Meta hb]],0)</f>
        <v>0</v>
      </c>
      <c r="V425" s="16" t="e">
        <f>VLOOKUP(Data[[#This Row],[Renaes]],Ene!H425:R864,145,FALSE)</f>
        <v>#N/A</v>
      </c>
      <c r="W425" s="18" t="e">
        <f>VLOOKUP(Data[[#This Row],[Renaes]],Ene!H425:R864,146,FALSE)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Row],[Renaes]],Ene!H426:J865,30,FALSE)</f>
        <v>#N/A</v>
      </c>
      <c r="K426" s="17" t="e">
        <f>VLOOKUP(Data[[#This Row],[Renaes]],Ene!H426:K865,31,FALSE)</f>
        <v>#N/A</v>
      </c>
      <c r="L426" s="43">
        <f>IFERROR(Data[[#This Row],[Avance]]/Data[[#This Row],[Meta RN]],0)</f>
        <v>0</v>
      </c>
      <c r="M426" s="16" t="e">
        <f>VLOOKUP(Data[[#This Row],[Renaes]],Ene!H426:K865,45,FALSE)</f>
        <v>#N/A</v>
      </c>
      <c r="N426" s="18" t="e">
        <f>VLOOKUP(Data[[#This Row],[Renaes]],Ene!H426:K865,46,FALSE)</f>
        <v>#N/A</v>
      </c>
      <c r="O426" s="43">
        <f>IFERROR(Data[[#This Row],[Avance2]]/Data[[#This Row],[Meta Lme]],0)</f>
        <v>0</v>
      </c>
      <c r="P426" s="16" t="e">
        <f>VLOOKUP(Data[[#This Row],[Renaes]],Ene!H426:K865,48,FALSE)</f>
        <v>#N/A</v>
      </c>
      <c r="Q426" s="18" t="e">
        <f>VLOOKUP(Data[[#This Row],[Renaes]],Ene!H426:K865,49,FALSE)</f>
        <v>#N/A</v>
      </c>
      <c r="R426" s="43">
        <f>IFERROR(Data[[#This Row],[Avance4]]/Data[[#This Row],[Meta Cred]],0)</f>
        <v>0</v>
      </c>
      <c r="S426" s="16" t="e">
        <f>VLOOKUP(Data[[#This Row],[Renaes]],Ene!H426:N865,90,FALSE)</f>
        <v>#N/A</v>
      </c>
      <c r="T426" s="18" t="e">
        <f>VLOOKUP(Data[[#This Row],[Renaes]],Ene!H426:N865,91,FALSE)</f>
        <v>#N/A</v>
      </c>
      <c r="U426" s="43">
        <f>IFERROR(Data[[#This Row],[Avance6]]/Data[[#This Row],[Meta hb]],0)</f>
        <v>0</v>
      </c>
      <c r="V426" s="16" t="e">
        <f>VLOOKUP(Data[[#This Row],[Renaes]],Ene!H426:R865,145,FALSE)</f>
        <v>#N/A</v>
      </c>
      <c r="W426" s="18" t="e">
        <f>VLOOKUP(Data[[#This Row],[Renaes]],Ene!H426:R865,146,FALSE)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Row],[Renaes]],Ene!H427:J866,30,FALSE)</f>
        <v>#N/A</v>
      </c>
      <c r="K427" s="17" t="e">
        <f>VLOOKUP(Data[[#This Row],[Renaes]],Ene!H427:K866,31,FALSE)</f>
        <v>#N/A</v>
      </c>
      <c r="L427" s="43">
        <f>IFERROR(Data[[#This Row],[Avance]]/Data[[#This Row],[Meta RN]],0)</f>
        <v>0</v>
      </c>
      <c r="M427" s="16" t="e">
        <f>VLOOKUP(Data[[#This Row],[Renaes]],Ene!H427:K866,45,FALSE)</f>
        <v>#N/A</v>
      </c>
      <c r="N427" s="18" t="e">
        <f>VLOOKUP(Data[[#This Row],[Renaes]],Ene!H427:K866,46,FALSE)</f>
        <v>#N/A</v>
      </c>
      <c r="O427" s="43">
        <f>IFERROR(Data[[#This Row],[Avance2]]/Data[[#This Row],[Meta Lme]],0)</f>
        <v>0</v>
      </c>
      <c r="P427" s="16" t="e">
        <f>VLOOKUP(Data[[#This Row],[Renaes]],Ene!H427:K866,48,FALSE)</f>
        <v>#N/A</v>
      </c>
      <c r="Q427" s="18" t="e">
        <f>VLOOKUP(Data[[#This Row],[Renaes]],Ene!H427:K866,49,FALSE)</f>
        <v>#N/A</v>
      </c>
      <c r="R427" s="43">
        <f>IFERROR(Data[[#This Row],[Avance4]]/Data[[#This Row],[Meta Cred]],0)</f>
        <v>0</v>
      </c>
      <c r="S427" s="16" t="e">
        <f>VLOOKUP(Data[[#This Row],[Renaes]],Ene!H427:N866,90,FALSE)</f>
        <v>#N/A</v>
      </c>
      <c r="T427" s="18" t="e">
        <f>VLOOKUP(Data[[#This Row],[Renaes]],Ene!H427:N866,91,FALSE)</f>
        <v>#N/A</v>
      </c>
      <c r="U427" s="43">
        <f>IFERROR(Data[[#This Row],[Avance6]]/Data[[#This Row],[Meta hb]],0)</f>
        <v>0</v>
      </c>
      <c r="V427" s="16" t="e">
        <f>VLOOKUP(Data[[#This Row],[Renaes]],Ene!H427:R866,145,FALSE)</f>
        <v>#N/A</v>
      </c>
      <c r="W427" s="18" t="e">
        <f>VLOOKUP(Data[[#This Row],[Renaes]],Ene!H427:R866,146,FALSE)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Row],[Renaes]],Ene!H428:J867,30,FALSE)</f>
        <v>#N/A</v>
      </c>
      <c r="K428" s="17" t="e">
        <f>VLOOKUP(Data[[#This Row],[Renaes]],Ene!H428:K867,31,FALSE)</f>
        <v>#N/A</v>
      </c>
      <c r="L428" s="43">
        <f>IFERROR(Data[[#This Row],[Avance]]/Data[[#This Row],[Meta RN]],0)</f>
        <v>0</v>
      </c>
      <c r="M428" s="16" t="e">
        <f>VLOOKUP(Data[[#This Row],[Renaes]],Ene!H428:K867,45,FALSE)</f>
        <v>#N/A</v>
      </c>
      <c r="N428" s="18" t="e">
        <f>VLOOKUP(Data[[#This Row],[Renaes]],Ene!H428:K867,46,FALSE)</f>
        <v>#N/A</v>
      </c>
      <c r="O428" s="43">
        <f>IFERROR(Data[[#This Row],[Avance2]]/Data[[#This Row],[Meta Lme]],0)</f>
        <v>0</v>
      </c>
      <c r="P428" s="16" t="e">
        <f>VLOOKUP(Data[[#This Row],[Renaes]],Ene!H428:K867,48,FALSE)</f>
        <v>#N/A</v>
      </c>
      <c r="Q428" s="18" t="e">
        <f>VLOOKUP(Data[[#This Row],[Renaes]],Ene!H428:K867,49,FALSE)</f>
        <v>#N/A</v>
      </c>
      <c r="R428" s="43">
        <f>IFERROR(Data[[#This Row],[Avance4]]/Data[[#This Row],[Meta Cred]],0)</f>
        <v>0</v>
      </c>
      <c r="S428" s="16" t="e">
        <f>VLOOKUP(Data[[#This Row],[Renaes]],Ene!H428:N867,90,FALSE)</f>
        <v>#N/A</v>
      </c>
      <c r="T428" s="18" t="e">
        <f>VLOOKUP(Data[[#This Row],[Renaes]],Ene!H428:N867,91,FALSE)</f>
        <v>#N/A</v>
      </c>
      <c r="U428" s="43">
        <f>IFERROR(Data[[#This Row],[Avance6]]/Data[[#This Row],[Meta hb]],0)</f>
        <v>0</v>
      </c>
      <c r="V428" s="16" t="e">
        <f>VLOOKUP(Data[[#This Row],[Renaes]],Ene!H428:R867,145,FALSE)</f>
        <v>#N/A</v>
      </c>
      <c r="W428" s="18" t="e">
        <f>VLOOKUP(Data[[#This Row],[Renaes]],Ene!H428:R867,146,FALSE)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Row],[Renaes]],Ene!H429:J868,30,FALSE)</f>
        <v>#N/A</v>
      </c>
      <c r="K429" s="17" t="e">
        <f>VLOOKUP(Data[[#This Row],[Renaes]],Ene!H429:K868,31,FALSE)</f>
        <v>#N/A</v>
      </c>
      <c r="L429" s="43">
        <f>IFERROR(Data[[#This Row],[Avance]]/Data[[#This Row],[Meta RN]],0)</f>
        <v>0</v>
      </c>
      <c r="M429" s="16" t="e">
        <f>VLOOKUP(Data[[#This Row],[Renaes]],Ene!H429:K868,45,FALSE)</f>
        <v>#N/A</v>
      </c>
      <c r="N429" s="18" t="e">
        <f>VLOOKUP(Data[[#This Row],[Renaes]],Ene!H429:K868,46,FALSE)</f>
        <v>#N/A</v>
      </c>
      <c r="O429" s="43">
        <f>IFERROR(Data[[#This Row],[Avance2]]/Data[[#This Row],[Meta Lme]],0)</f>
        <v>0</v>
      </c>
      <c r="P429" s="16" t="e">
        <f>VLOOKUP(Data[[#This Row],[Renaes]],Ene!H429:K868,48,FALSE)</f>
        <v>#N/A</v>
      </c>
      <c r="Q429" s="18" t="e">
        <f>VLOOKUP(Data[[#This Row],[Renaes]],Ene!H429:K868,49,FALSE)</f>
        <v>#N/A</v>
      </c>
      <c r="R429" s="43">
        <f>IFERROR(Data[[#This Row],[Avance4]]/Data[[#This Row],[Meta Cred]],0)</f>
        <v>0</v>
      </c>
      <c r="S429" s="16" t="e">
        <f>VLOOKUP(Data[[#This Row],[Renaes]],Ene!H429:N868,90,FALSE)</f>
        <v>#N/A</v>
      </c>
      <c r="T429" s="18" t="e">
        <f>VLOOKUP(Data[[#This Row],[Renaes]],Ene!H429:N868,91,FALSE)</f>
        <v>#N/A</v>
      </c>
      <c r="U429" s="43">
        <f>IFERROR(Data[[#This Row],[Avance6]]/Data[[#This Row],[Meta hb]],0)</f>
        <v>0</v>
      </c>
      <c r="V429" s="16" t="e">
        <f>VLOOKUP(Data[[#This Row],[Renaes]],Ene!H429:R868,145,FALSE)</f>
        <v>#N/A</v>
      </c>
      <c r="W429" s="18" t="e">
        <f>VLOOKUP(Data[[#This Row],[Renaes]],Ene!H429:R868,146,FALSE)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Row],[Renaes]],Ene!H430:J869,30,FALSE)</f>
        <v>#N/A</v>
      </c>
      <c r="K430" s="17" t="e">
        <f>VLOOKUP(Data[[#This Row],[Renaes]],Ene!H430:K869,31,FALSE)</f>
        <v>#N/A</v>
      </c>
      <c r="L430" s="43">
        <f>IFERROR(Data[[#This Row],[Avance]]/Data[[#This Row],[Meta RN]],0)</f>
        <v>0</v>
      </c>
      <c r="M430" s="16" t="e">
        <f>VLOOKUP(Data[[#This Row],[Renaes]],Ene!H430:K869,45,FALSE)</f>
        <v>#N/A</v>
      </c>
      <c r="N430" s="18" t="e">
        <f>VLOOKUP(Data[[#This Row],[Renaes]],Ene!H430:K869,46,FALSE)</f>
        <v>#N/A</v>
      </c>
      <c r="O430" s="43">
        <f>IFERROR(Data[[#This Row],[Avance2]]/Data[[#This Row],[Meta Lme]],0)</f>
        <v>0</v>
      </c>
      <c r="P430" s="16" t="e">
        <f>VLOOKUP(Data[[#This Row],[Renaes]],Ene!H430:K869,48,FALSE)</f>
        <v>#N/A</v>
      </c>
      <c r="Q430" s="18" t="e">
        <f>VLOOKUP(Data[[#This Row],[Renaes]],Ene!H430:K869,49,FALSE)</f>
        <v>#N/A</v>
      </c>
      <c r="R430" s="43">
        <f>IFERROR(Data[[#This Row],[Avance4]]/Data[[#This Row],[Meta Cred]],0)</f>
        <v>0</v>
      </c>
      <c r="S430" s="16" t="e">
        <f>VLOOKUP(Data[[#This Row],[Renaes]],Ene!H430:N869,90,FALSE)</f>
        <v>#N/A</v>
      </c>
      <c r="T430" s="18" t="e">
        <f>VLOOKUP(Data[[#This Row],[Renaes]],Ene!H430:N869,91,FALSE)</f>
        <v>#N/A</v>
      </c>
      <c r="U430" s="43">
        <f>IFERROR(Data[[#This Row],[Avance6]]/Data[[#This Row],[Meta hb]],0)</f>
        <v>0</v>
      </c>
      <c r="V430" s="16" t="e">
        <f>VLOOKUP(Data[[#This Row],[Renaes]],Ene!H430:R869,145,FALSE)</f>
        <v>#N/A</v>
      </c>
      <c r="W430" s="18" t="e">
        <f>VLOOKUP(Data[[#This Row],[Renaes]],Ene!H430:R869,146,FALSE)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Row],[Renaes]],Ene!H431:J870,30,FALSE)</f>
        <v>#REF!</v>
      </c>
      <c r="K431" s="17" t="e">
        <f>VLOOKUP(Data[[#This Row],[Renaes]],Ene!H431:K870,31,FALSE)</f>
        <v>#REF!</v>
      </c>
      <c r="L431" s="43">
        <f>IFERROR(Data[[#This Row],[Avance]]/Data[[#This Row],[Meta RN]],0)</f>
        <v>0</v>
      </c>
      <c r="M431" s="16" t="e">
        <f>VLOOKUP(Data[[#This Row],[Renaes]],Ene!H431:K870,45,FALSE)</f>
        <v>#REF!</v>
      </c>
      <c r="N431" s="18" t="e">
        <f>VLOOKUP(Data[[#This Row],[Renaes]],Ene!H431:K870,46,FALSE)</f>
        <v>#REF!</v>
      </c>
      <c r="O431" s="43">
        <f>IFERROR(Data[[#This Row],[Avance2]]/Data[[#This Row],[Meta Lme]],0)</f>
        <v>0</v>
      </c>
      <c r="P431" s="16" t="e">
        <f>VLOOKUP(Data[[#This Row],[Renaes]],Ene!H431:K870,48,FALSE)</f>
        <v>#REF!</v>
      </c>
      <c r="Q431" s="18" t="e">
        <f>VLOOKUP(Data[[#This Row],[Renaes]],Ene!H431:K870,49,FALSE)</f>
        <v>#REF!</v>
      </c>
      <c r="R431" s="43">
        <f>IFERROR(Data[[#This Row],[Avance4]]/Data[[#This Row],[Meta Cred]],0)</f>
        <v>0</v>
      </c>
      <c r="S431" s="16" t="e">
        <f>VLOOKUP(Data[[#This Row],[Renaes]],Ene!H431:N870,90,FALSE)</f>
        <v>#REF!</v>
      </c>
      <c r="T431" s="18" t="e">
        <f>VLOOKUP(Data[[#This Row],[Renaes]],Ene!H431:N870,91,FALSE)</f>
        <v>#REF!</v>
      </c>
      <c r="U431" s="43">
        <f>IFERROR(Data[[#This Row],[Avance6]]/Data[[#This Row],[Meta hb]],0)</f>
        <v>0</v>
      </c>
      <c r="V431" s="16" t="e">
        <f>VLOOKUP(Data[[#This Row],[Renaes]],Ene!H431:R870,145,FALSE)</f>
        <v>#REF!</v>
      </c>
      <c r="W431" s="18" t="e">
        <f>VLOOKUP(Data[[#This Row],[Renaes]],Ene!H431:R870,146,FALSE)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Row],[Renaes]],Ene!H432:J871,30,FALSE)</f>
        <v>#REF!</v>
      </c>
      <c r="K432" s="17" t="e">
        <f>VLOOKUP(Data[[#This Row],[Renaes]],Ene!H432:K871,31,FALSE)</f>
        <v>#REF!</v>
      </c>
      <c r="L432" s="43">
        <f>IFERROR(Data[[#This Row],[Avance]]/Data[[#This Row],[Meta RN]],0)</f>
        <v>0</v>
      </c>
      <c r="M432" s="16" t="e">
        <f>VLOOKUP(Data[[#This Row],[Renaes]],Ene!H432:K871,45,FALSE)</f>
        <v>#REF!</v>
      </c>
      <c r="N432" s="18" t="e">
        <f>VLOOKUP(Data[[#This Row],[Renaes]],Ene!H432:K871,46,FALSE)</f>
        <v>#REF!</v>
      </c>
      <c r="O432" s="43">
        <f>IFERROR(Data[[#This Row],[Avance2]]/Data[[#This Row],[Meta Lme]],0)</f>
        <v>0</v>
      </c>
      <c r="P432" s="16" t="e">
        <f>VLOOKUP(Data[[#This Row],[Renaes]],Ene!H432:K871,48,FALSE)</f>
        <v>#REF!</v>
      </c>
      <c r="Q432" s="18" t="e">
        <f>VLOOKUP(Data[[#This Row],[Renaes]],Ene!H432:K871,49,FALSE)</f>
        <v>#REF!</v>
      </c>
      <c r="R432" s="43">
        <f>IFERROR(Data[[#This Row],[Avance4]]/Data[[#This Row],[Meta Cred]],0)</f>
        <v>0</v>
      </c>
      <c r="S432" s="16" t="e">
        <f>VLOOKUP(Data[[#This Row],[Renaes]],Ene!H432:N871,90,FALSE)</f>
        <v>#REF!</v>
      </c>
      <c r="T432" s="18" t="e">
        <f>VLOOKUP(Data[[#This Row],[Renaes]],Ene!H432:N871,91,FALSE)</f>
        <v>#REF!</v>
      </c>
      <c r="U432" s="43">
        <f>IFERROR(Data[[#This Row],[Avance6]]/Data[[#This Row],[Meta hb]],0)</f>
        <v>0</v>
      </c>
      <c r="V432" s="16" t="e">
        <f>VLOOKUP(Data[[#This Row],[Renaes]],Ene!H432:R871,145,FALSE)</f>
        <v>#REF!</v>
      </c>
      <c r="W432" s="18" t="e">
        <f>VLOOKUP(Data[[#This Row],[Renaes]],Ene!H432:R871,146,FALSE)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Row],[Renaes]],Ene!H433:J872,30,FALSE)</f>
        <v>#REF!</v>
      </c>
      <c r="K433" s="17" t="e">
        <f>VLOOKUP(Data[[#This Row],[Renaes]],Ene!H433:K872,31,FALSE)</f>
        <v>#REF!</v>
      </c>
      <c r="L433" s="43">
        <f>IFERROR(Data[[#This Row],[Avance]]/Data[[#This Row],[Meta RN]],0)</f>
        <v>0</v>
      </c>
      <c r="M433" s="16" t="e">
        <f>VLOOKUP(Data[[#This Row],[Renaes]],Ene!H433:K872,45,FALSE)</f>
        <v>#REF!</v>
      </c>
      <c r="N433" s="18" t="e">
        <f>VLOOKUP(Data[[#This Row],[Renaes]],Ene!H433:K872,46,FALSE)</f>
        <v>#REF!</v>
      </c>
      <c r="O433" s="43">
        <f>IFERROR(Data[[#This Row],[Avance2]]/Data[[#This Row],[Meta Lme]],0)</f>
        <v>0</v>
      </c>
      <c r="P433" s="16" t="e">
        <f>VLOOKUP(Data[[#This Row],[Renaes]],Ene!H433:K872,48,FALSE)</f>
        <v>#REF!</v>
      </c>
      <c r="Q433" s="18" t="e">
        <f>VLOOKUP(Data[[#This Row],[Renaes]],Ene!H433:K872,49,FALSE)</f>
        <v>#REF!</v>
      </c>
      <c r="R433" s="43">
        <f>IFERROR(Data[[#This Row],[Avance4]]/Data[[#This Row],[Meta Cred]],0)</f>
        <v>0</v>
      </c>
      <c r="S433" s="16" t="e">
        <f>VLOOKUP(Data[[#This Row],[Renaes]],Ene!H433:N872,90,FALSE)</f>
        <v>#REF!</v>
      </c>
      <c r="T433" s="18" t="e">
        <f>VLOOKUP(Data[[#This Row],[Renaes]],Ene!H433:N872,91,FALSE)</f>
        <v>#REF!</v>
      </c>
      <c r="U433" s="43">
        <f>IFERROR(Data[[#This Row],[Avance6]]/Data[[#This Row],[Meta hb]],0)</f>
        <v>0</v>
      </c>
      <c r="V433" s="16" t="e">
        <f>VLOOKUP(Data[[#This Row],[Renaes]],Ene!H433:R872,145,FALSE)</f>
        <v>#REF!</v>
      </c>
      <c r="W433" s="18" t="e">
        <f>VLOOKUP(Data[[#This Row],[Renaes]],Ene!H433:R872,146,FALSE)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Row],[Renaes]],Ene!H434:J873,30,FALSE)</f>
        <v>#REF!</v>
      </c>
      <c r="K434" s="17" t="e">
        <f>VLOOKUP(Data[[#This Row],[Renaes]],Ene!H434:K873,31,FALSE)</f>
        <v>#REF!</v>
      </c>
      <c r="L434" s="43">
        <f>IFERROR(Data[[#This Row],[Avance]]/Data[[#This Row],[Meta RN]],0)</f>
        <v>0</v>
      </c>
      <c r="M434" s="16" t="e">
        <f>VLOOKUP(Data[[#This Row],[Renaes]],Ene!H434:K873,45,FALSE)</f>
        <v>#REF!</v>
      </c>
      <c r="N434" s="18" t="e">
        <f>VLOOKUP(Data[[#This Row],[Renaes]],Ene!H434:K873,46,FALSE)</f>
        <v>#REF!</v>
      </c>
      <c r="O434" s="43">
        <f>IFERROR(Data[[#This Row],[Avance2]]/Data[[#This Row],[Meta Lme]],0)</f>
        <v>0</v>
      </c>
      <c r="P434" s="16" t="e">
        <f>VLOOKUP(Data[[#This Row],[Renaes]],Ene!H434:K873,48,FALSE)</f>
        <v>#REF!</v>
      </c>
      <c r="Q434" s="18" t="e">
        <f>VLOOKUP(Data[[#This Row],[Renaes]],Ene!H434:K873,49,FALSE)</f>
        <v>#REF!</v>
      </c>
      <c r="R434" s="43">
        <f>IFERROR(Data[[#This Row],[Avance4]]/Data[[#This Row],[Meta Cred]],0)</f>
        <v>0</v>
      </c>
      <c r="S434" s="16" t="e">
        <f>VLOOKUP(Data[[#This Row],[Renaes]],Ene!H434:N873,90,FALSE)</f>
        <v>#REF!</v>
      </c>
      <c r="T434" s="18" t="e">
        <f>VLOOKUP(Data[[#This Row],[Renaes]],Ene!H434:N873,91,FALSE)</f>
        <v>#REF!</v>
      </c>
      <c r="U434" s="43">
        <f>IFERROR(Data[[#This Row],[Avance6]]/Data[[#This Row],[Meta hb]],0)</f>
        <v>0</v>
      </c>
      <c r="V434" s="16" t="e">
        <f>VLOOKUP(Data[[#This Row],[Renaes]],Ene!H434:R873,145,FALSE)</f>
        <v>#REF!</v>
      </c>
      <c r="W434" s="18" t="e">
        <f>VLOOKUP(Data[[#This Row],[Renaes]],Ene!H434:R873,146,FALSE)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Row],[Renaes]],Ene!H435:J874,30,FALSE)</f>
        <v>#REF!</v>
      </c>
      <c r="K435" s="17" t="e">
        <f>VLOOKUP(Data[[#This Row],[Renaes]],Ene!H435:K874,31,FALSE)</f>
        <v>#REF!</v>
      </c>
      <c r="L435" s="43">
        <f>IFERROR(Data[[#This Row],[Avance]]/Data[[#This Row],[Meta RN]],0)</f>
        <v>0</v>
      </c>
      <c r="M435" s="16" t="e">
        <f>VLOOKUP(Data[[#This Row],[Renaes]],Ene!H435:K874,45,FALSE)</f>
        <v>#REF!</v>
      </c>
      <c r="N435" s="18" t="e">
        <f>VLOOKUP(Data[[#This Row],[Renaes]],Ene!H435:K874,46,FALSE)</f>
        <v>#REF!</v>
      </c>
      <c r="O435" s="43">
        <f>IFERROR(Data[[#This Row],[Avance2]]/Data[[#This Row],[Meta Lme]],0)</f>
        <v>0</v>
      </c>
      <c r="P435" s="16" t="e">
        <f>VLOOKUP(Data[[#This Row],[Renaes]],Ene!H435:K874,48,FALSE)</f>
        <v>#REF!</v>
      </c>
      <c r="Q435" s="18" t="e">
        <f>VLOOKUP(Data[[#This Row],[Renaes]],Ene!H435:K874,49,FALSE)</f>
        <v>#REF!</v>
      </c>
      <c r="R435" s="43">
        <f>IFERROR(Data[[#This Row],[Avance4]]/Data[[#This Row],[Meta Cred]],0)</f>
        <v>0</v>
      </c>
      <c r="S435" s="16" t="e">
        <f>VLOOKUP(Data[[#This Row],[Renaes]],Ene!H435:N874,90,FALSE)</f>
        <v>#REF!</v>
      </c>
      <c r="T435" s="18" t="e">
        <f>VLOOKUP(Data[[#This Row],[Renaes]],Ene!H435:N874,91,FALSE)</f>
        <v>#REF!</v>
      </c>
      <c r="U435" s="43">
        <f>IFERROR(Data[[#This Row],[Avance6]]/Data[[#This Row],[Meta hb]],0)</f>
        <v>0</v>
      </c>
      <c r="V435" s="16" t="e">
        <f>VLOOKUP(Data[[#This Row],[Renaes]],Ene!H435:R874,145,FALSE)</f>
        <v>#REF!</v>
      </c>
      <c r="W435" s="18" t="e">
        <f>VLOOKUP(Data[[#This Row],[Renaes]],Ene!H435:R874,146,FALSE)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Row],[Renaes]],Ene!H436:J875,30,FALSE)</f>
        <v>#REF!</v>
      </c>
      <c r="K436" s="17" t="e">
        <f>VLOOKUP(Data[[#This Row],[Renaes]],Ene!H436:K875,31,FALSE)</f>
        <v>#REF!</v>
      </c>
      <c r="L436" s="43">
        <f>IFERROR(Data[[#This Row],[Avance]]/Data[[#This Row],[Meta RN]],0)</f>
        <v>0</v>
      </c>
      <c r="M436" s="16" t="e">
        <f>VLOOKUP(Data[[#This Row],[Renaes]],Ene!H436:K875,45,FALSE)</f>
        <v>#REF!</v>
      </c>
      <c r="N436" s="18" t="e">
        <f>VLOOKUP(Data[[#This Row],[Renaes]],Ene!H436:K875,46,FALSE)</f>
        <v>#REF!</v>
      </c>
      <c r="O436" s="43">
        <f>IFERROR(Data[[#This Row],[Avance2]]/Data[[#This Row],[Meta Lme]],0)</f>
        <v>0</v>
      </c>
      <c r="P436" s="16" t="e">
        <f>VLOOKUP(Data[[#This Row],[Renaes]],Ene!H436:K875,48,FALSE)</f>
        <v>#REF!</v>
      </c>
      <c r="Q436" s="18" t="e">
        <f>VLOOKUP(Data[[#This Row],[Renaes]],Ene!H436:K875,49,FALSE)</f>
        <v>#REF!</v>
      </c>
      <c r="R436" s="43">
        <f>IFERROR(Data[[#This Row],[Avance4]]/Data[[#This Row],[Meta Cred]],0)</f>
        <v>0</v>
      </c>
      <c r="S436" s="16" t="e">
        <f>VLOOKUP(Data[[#This Row],[Renaes]],Ene!H436:N875,90,FALSE)</f>
        <v>#REF!</v>
      </c>
      <c r="T436" s="18" t="e">
        <f>VLOOKUP(Data[[#This Row],[Renaes]],Ene!H436:N875,91,FALSE)</f>
        <v>#REF!</v>
      </c>
      <c r="U436" s="43">
        <f>IFERROR(Data[[#This Row],[Avance6]]/Data[[#This Row],[Meta hb]],0)</f>
        <v>0</v>
      </c>
      <c r="V436" s="16" t="e">
        <f>VLOOKUP(Data[[#This Row],[Renaes]],Ene!H436:R875,145,FALSE)</f>
        <v>#REF!</v>
      </c>
      <c r="W436" s="18" t="e">
        <f>VLOOKUP(Data[[#This Row],[Renaes]],Ene!H436:R875,146,FALSE)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Row],[Renaes]],Ene!H437:J876,30,FALSE)</f>
        <v>#REF!</v>
      </c>
      <c r="K437" s="17" t="e">
        <f>VLOOKUP(Data[[#This Row],[Renaes]],Ene!H437:K876,31,FALSE)</f>
        <v>#REF!</v>
      </c>
      <c r="L437" s="43">
        <f>IFERROR(Data[[#This Row],[Avance]]/Data[[#This Row],[Meta RN]],0)</f>
        <v>0</v>
      </c>
      <c r="M437" s="16" t="e">
        <f>VLOOKUP(Data[[#This Row],[Renaes]],Ene!H437:K876,45,FALSE)</f>
        <v>#REF!</v>
      </c>
      <c r="N437" s="18" t="e">
        <f>VLOOKUP(Data[[#This Row],[Renaes]],Ene!H437:K876,46,FALSE)</f>
        <v>#REF!</v>
      </c>
      <c r="O437" s="43">
        <f>IFERROR(Data[[#This Row],[Avance2]]/Data[[#This Row],[Meta Lme]],0)</f>
        <v>0</v>
      </c>
      <c r="P437" s="16" t="e">
        <f>VLOOKUP(Data[[#This Row],[Renaes]],Ene!H437:K876,48,FALSE)</f>
        <v>#REF!</v>
      </c>
      <c r="Q437" s="18" t="e">
        <f>VLOOKUP(Data[[#This Row],[Renaes]],Ene!H437:K876,49,FALSE)</f>
        <v>#REF!</v>
      </c>
      <c r="R437" s="43">
        <f>IFERROR(Data[[#This Row],[Avance4]]/Data[[#This Row],[Meta Cred]],0)</f>
        <v>0</v>
      </c>
      <c r="S437" s="16" t="e">
        <f>VLOOKUP(Data[[#This Row],[Renaes]],Ene!H437:N876,90,FALSE)</f>
        <v>#REF!</v>
      </c>
      <c r="T437" s="18" t="e">
        <f>VLOOKUP(Data[[#This Row],[Renaes]],Ene!H437:N876,91,FALSE)</f>
        <v>#REF!</v>
      </c>
      <c r="U437" s="43">
        <f>IFERROR(Data[[#This Row],[Avance6]]/Data[[#This Row],[Meta hb]],0)</f>
        <v>0</v>
      </c>
      <c r="V437" s="16" t="e">
        <f>VLOOKUP(Data[[#This Row],[Renaes]],Ene!H437:R876,145,FALSE)</f>
        <v>#REF!</v>
      </c>
      <c r="W437" s="18" t="e">
        <f>VLOOKUP(Data[[#This Row],[Renaes]],Ene!H437:R876,146,FALSE)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Row],[Renaes]],Ene!H438:J877,30,FALSE)</f>
        <v>#REF!</v>
      </c>
      <c r="K438" s="17" t="e">
        <f>VLOOKUP(Data[[#This Row],[Renaes]],Ene!H438:K877,31,FALSE)</f>
        <v>#REF!</v>
      </c>
      <c r="L438" s="43">
        <f>IFERROR(Data[[#This Row],[Avance]]/Data[[#This Row],[Meta RN]],0)</f>
        <v>0</v>
      </c>
      <c r="M438" s="16" t="e">
        <f>VLOOKUP(Data[[#This Row],[Renaes]],Ene!H438:K877,45,FALSE)</f>
        <v>#REF!</v>
      </c>
      <c r="N438" s="18" t="e">
        <f>VLOOKUP(Data[[#This Row],[Renaes]],Ene!H438:K877,46,FALSE)</f>
        <v>#REF!</v>
      </c>
      <c r="O438" s="43">
        <f>IFERROR(Data[[#This Row],[Avance2]]/Data[[#This Row],[Meta Lme]],0)</f>
        <v>0</v>
      </c>
      <c r="P438" s="16" t="e">
        <f>VLOOKUP(Data[[#This Row],[Renaes]],Ene!H438:K877,48,FALSE)</f>
        <v>#REF!</v>
      </c>
      <c r="Q438" s="18" t="e">
        <f>VLOOKUP(Data[[#This Row],[Renaes]],Ene!H438:K877,49,FALSE)</f>
        <v>#REF!</v>
      </c>
      <c r="R438" s="43">
        <f>IFERROR(Data[[#This Row],[Avance4]]/Data[[#This Row],[Meta Cred]],0)</f>
        <v>0</v>
      </c>
      <c r="S438" s="16" t="e">
        <f>VLOOKUP(Data[[#This Row],[Renaes]],Ene!H438:N877,90,FALSE)</f>
        <v>#REF!</v>
      </c>
      <c r="T438" s="18" t="e">
        <f>VLOOKUP(Data[[#This Row],[Renaes]],Ene!H438:N877,91,FALSE)</f>
        <v>#REF!</v>
      </c>
      <c r="U438" s="43">
        <f>IFERROR(Data[[#This Row],[Avance6]]/Data[[#This Row],[Meta hb]],0)</f>
        <v>0</v>
      </c>
      <c r="V438" s="16" t="e">
        <f>VLOOKUP(Data[[#This Row],[Renaes]],Ene!H438:R877,145,FALSE)</f>
        <v>#REF!</v>
      </c>
      <c r="W438" s="18" t="e">
        <f>VLOOKUP(Data[[#This Row],[Renaes]],Ene!H438:R877,146,FALSE)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Row],[Renaes]],Ene!H439:J878,30,FALSE)</f>
        <v>#REF!</v>
      </c>
      <c r="K439" s="17" t="e">
        <f>VLOOKUP(Data[[#This Row],[Renaes]],Ene!H439:K878,31,FALSE)</f>
        <v>#REF!</v>
      </c>
      <c r="L439" s="43">
        <f>IFERROR(Data[[#This Row],[Avance]]/Data[[#This Row],[Meta RN]],0)</f>
        <v>0</v>
      </c>
      <c r="M439" s="16" t="e">
        <f>VLOOKUP(Data[[#This Row],[Renaes]],Ene!H439:K878,45,FALSE)</f>
        <v>#REF!</v>
      </c>
      <c r="N439" s="18" t="e">
        <f>VLOOKUP(Data[[#This Row],[Renaes]],Ene!H439:K878,46,FALSE)</f>
        <v>#REF!</v>
      </c>
      <c r="O439" s="43">
        <f>IFERROR(Data[[#This Row],[Avance2]]/Data[[#This Row],[Meta Lme]],0)</f>
        <v>0</v>
      </c>
      <c r="P439" s="16" t="e">
        <f>VLOOKUP(Data[[#This Row],[Renaes]],Ene!H439:K878,48,FALSE)</f>
        <v>#REF!</v>
      </c>
      <c r="Q439" s="18" t="e">
        <f>VLOOKUP(Data[[#This Row],[Renaes]],Ene!H439:K878,49,FALSE)</f>
        <v>#REF!</v>
      </c>
      <c r="R439" s="43">
        <f>IFERROR(Data[[#This Row],[Avance4]]/Data[[#This Row],[Meta Cred]],0)</f>
        <v>0</v>
      </c>
      <c r="S439" s="16" t="e">
        <f>VLOOKUP(Data[[#This Row],[Renaes]],Ene!H439:N878,90,FALSE)</f>
        <v>#REF!</v>
      </c>
      <c r="T439" s="18" t="e">
        <f>VLOOKUP(Data[[#This Row],[Renaes]],Ene!H439:N878,91,FALSE)</f>
        <v>#REF!</v>
      </c>
      <c r="U439" s="43">
        <f>IFERROR(Data[[#This Row],[Avance6]]/Data[[#This Row],[Meta hb]],0)</f>
        <v>0</v>
      </c>
      <c r="V439" s="16" t="e">
        <f>VLOOKUP(Data[[#This Row],[Renaes]],Ene!H439:R878,145,FALSE)</f>
        <v>#REF!</v>
      </c>
      <c r="W439" s="18" t="e">
        <f>VLOOKUP(Data[[#This Row],[Renaes]],Ene!H439:R878,146,FALSE)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Row],[Renaes]],Ene!H440:J879,30,FALSE)</f>
        <v>#REF!</v>
      </c>
      <c r="K440" s="17" t="e">
        <f>VLOOKUP(Data[[#This Row],[Renaes]],Ene!H440:K879,31,FALSE)</f>
        <v>#REF!</v>
      </c>
      <c r="L440" s="43">
        <f>IFERROR(Data[[#This Row],[Avance]]/Data[[#This Row],[Meta RN]],0)</f>
        <v>0</v>
      </c>
      <c r="M440" s="16" t="e">
        <f>VLOOKUP(Data[[#This Row],[Renaes]],Ene!H440:K879,45,FALSE)</f>
        <v>#REF!</v>
      </c>
      <c r="N440" s="18" t="e">
        <f>VLOOKUP(Data[[#This Row],[Renaes]],Ene!H440:K879,46,FALSE)</f>
        <v>#REF!</v>
      </c>
      <c r="O440" s="43">
        <f>IFERROR(Data[[#This Row],[Avance2]]/Data[[#This Row],[Meta Lme]],0)</f>
        <v>0</v>
      </c>
      <c r="P440" s="16" t="e">
        <f>VLOOKUP(Data[[#This Row],[Renaes]],Ene!H440:K879,48,FALSE)</f>
        <v>#REF!</v>
      </c>
      <c r="Q440" s="18" t="e">
        <f>VLOOKUP(Data[[#This Row],[Renaes]],Ene!H440:K879,49,FALSE)</f>
        <v>#REF!</v>
      </c>
      <c r="R440" s="43">
        <f>IFERROR(Data[[#This Row],[Avance4]]/Data[[#This Row],[Meta Cred]],0)</f>
        <v>0</v>
      </c>
      <c r="S440" s="16" t="e">
        <f>VLOOKUP(Data[[#This Row],[Renaes]],Ene!H440:N879,90,FALSE)</f>
        <v>#REF!</v>
      </c>
      <c r="T440" s="18" t="e">
        <f>VLOOKUP(Data[[#This Row],[Renaes]],Ene!H440:N879,91,FALSE)</f>
        <v>#REF!</v>
      </c>
      <c r="U440" s="43">
        <f>IFERROR(Data[[#This Row],[Avance6]]/Data[[#This Row],[Meta hb]],0)</f>
        <v>0</v>
      </c>
      <c r="V440" s="16" t="e">
        <f>VLOOKUP(Data[[#This Row],[Renaes]],Ene!H440:R879,145,FALSE)</f>
        <v>#REF!</v>
      </c>
      <c r="W440" s="18" t="e">
        <f>VLOOKUP(Data[[#This Row],[Renaes]],Ene!H440:R879,146,FALSE)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Row],[Renaes]],Ene!H441:J880,30,FALSE)</f>
        <v>#REF!</v>
      </c>
      <c r="K441" s="17" t="e">
        <f>VLOOKUP(Data[[#This Row],[Renaes]],Ene!H441:K880,31,FALSE)</f>
        <v>#REF!</v>
      </c>
      <c r="L441" s="43">
        <f>IFERROR(Data[[#This Row],[Avance]]/Data[[#This Row],[Meta RN]],0)</f>
        <v>0</v>
      </c>
      <c r="M441" s="16" t="e">
        <f>VLOOKUP(Data[[#This Row],[Renaes]],Ene!H441:K880,45,FALSE)</f>
        <v>#REF!</v>
      </c>
      <c r="N441" s="18" t="e">
        <f>VLOOKUP(Data[[#This Row],[Renaes]],Ene!H441:K880,46,FALSE)</f>
        <v>#REF!</v>
      </c>
      <c r="O441" s="43">
        <f>IFERROR(Data[[#This Row],[Avance2]]/Data[[#This Row],[Meta Lme]],0)</f>
        <v>0</v>
      </c>
      <c r="P441" s="16" t="e">
        <f>VLOOKUP(Data[[#This Row],[Renaes]],Ene!H441:K880,48,FALSE)</f>
        <v>#REF!</v>
      </c>
      <c r="Q441" s="18" t="e">
        <f>VLOOKUP(Data[[#This Row],[Renaes]],Ene!H441:K880,49,FALSE)</f>
        <v>#REF!</v>
      </c>
      <c r="R441" s="43">
        <f>IFERROR(Data[[#This Row],[Avance4]]/Data[[#This Row],[Meta Cred]],0)</f>
        <v>0</v>
      </c>
      <c r="S441" s="16" t="e">
        <f>VLOOKUP(Data[[#This Row],[Renaes]],Ene!H441:N880,90,FALSE)</f>
        <v>#REF!</v>
      </c>
      <c r="T441" s="18" t="e">
        <f>VLOOKUP(Data[[#This Row],[Renaes]],Ene!H441:N880,91,FALSE)</f>
        <v>#REF!</v>
      </c>
      <c r="U441" s="43">
        <f>IFERROR(Data[[#This Row],[Avance6]]/Data[[#This Row],[Meta hb]],0)</f>
        <v>0</v>
      </c>
      <c r="V441" s="16" t="e">
        <f>VLOOKUP(Data[[#This Row],[Renaes]],Ene!H441:R880,145,FALSE)</f>
        <v>#REF!</v>
      </c>
      <c r="W441" s="18" t="e">
        <f>VLOOKUP(Data[[#This Row],[Renaes]],Ene!H441:R880,146,FALSE)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Row],[Renaes]],Ene!H442:J881,30,FALSE)</f>
        <v>#REF!</v>
      </c>
      <c r="K442" s="17" t="e">
        <f>VLOOKUP(Data[[#This Row],[Renaes]],Ene!H442:K881,31,FALSE)</f>
        <v>#REF!</v>
      </c>
      <c r="L442" s="43">
        <f>IFERROR(Data[[#This Row],[Avance]]/Data[[#This Row],[Meta RN]],0)</f>
        <v>0</v>
      </c>
      <c r="M442" s="16" t="e">
        <f>VLOOKUP(Data[[#This Row],[Renaes]],Ene!H442:K881,45,FALSE)</f>
        <v>#REF!</v>
      </c>
      <c r="N442" s="18" t="e">
        <f>VLOOKUP(Data[[#This Row],[Renaes]],Ene!H442:K881,46,FALSE)</f>
        <v>#REF!</v>
      </c>
      <c r="O442" s="43">
        <f>IFERROR(Data[[#This Row],[Avance2]]/Data[[#This Row],[Meta Lme]],0)</f>
        <v>0</v>
      </c>
      <c r="P442" s="16" t="e">
        <f>VLOOKUP(Data[[#This Row],[Renaes]],Ene!H442:K881,48,FALSE)</f>
        <v>#REF!</v>
      </c>
      <c r="Q442" s="18" t="e">
        <f>VLOOKUP(Data[[#This Row],[Renaes]],Ene!H442:K881,49,FALSE)</f>
        <v>#REF!</v>
      </c>
      <c r="R442" s="43">
        <f>IFERROR(Data[[#This Row],[Avance4]]/Data[[#This Row],[Meta Cred]],0)</f>
        <v>0</v>
      </c>
      <c r="S442" s="16" t="e">
        <f>VLOOKUP(Data[[#This Row],[Renaes]],Ene!H442:N881,90,FALSE)</f>
        <v>#REF!</v>
      </c>
      <c r="T442" s="18" t="e">
        <f>VLOOKUP(Data[[#This Row],[Renaes]],Ene!H442:N881,91,FALSE)</f>
        <v>#REF!</v>
      </c>
      <c r="U442" s="43">
        <f>IFERROR(Data[[#This Row],[Avance6]]/Data[[#This Row],[Meta hb]],0)</f>
        <v>0</v>
      </c>
      <c r="V442" s="16" t="e">
        <f>VLOOKUP(Data[[#This Row],[Renaes]],Ene!H442:R881,145,FALSE)</f>
        <v>#REF!</v>
      </c>
      <c r="W442" s="18" t="e">
        <f>VLOOKUP(Data[[#This Row],[Renaes]],Ene!H442:R881,146,FALSE)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Row],[Renaes]],Ene!H443:J882,30,FALSE)</f>
        <v>#REF!</v>
      </c>
      <c r="K443" s="17" t="e">
        <f>VLOOKUP(Data[[#This Row],[Renaes]],Ene!H443:K882,31,FALSE)</f>
        <v>#REF!</v>
      </c>
      <c r="L443" s="43">
        <f>IFERROR(Data[[#This Row],[Avance]]/Data[[#This Row],[Meta RN]],0)</f>
        <v>0</v>
      </c>
      <c r="M443" s="16" t="e">
        <f>VLOOKUP(Data[[#This Row],[Renaes]],Ene!H443:K882,45,FALSE)</f>
        <v>#REF!</v>
      </c>
      <c r="N443" s="18" t="e">
        <f>VLOOKUP(Data[[#This Row],[Renaes]],Ene!H443:K882,46,FALSE)</f>
        <v>#REF!</v>
      </c>
      <c r="O443" s="43">
        <f>IFERROR(Data[[#This Row],[Avance2]]/Data[[#This Row],[Meta Lme]],0)</f>
        <v>0</v>
      </c>
      <c r="P443" s="16" t="e">
        <f>VLOOKUP(Data[[#This Row],[Renaes]],Ene!H443:K882,48,FALSE)</f>
        <v>#REF!</v>
      </c>
      <c r="Q443" s="18" t="e">
        <f>VLOOKUP(Data[[#This Row],[Renaes]],Ene!H443:K882,49,FALSE)</f>
        <v>#REF!</v>
      </c>
      <c r="R443" s="43">
        <f>IFERROR(Data[[#This Row],[Avance4]]/Data[[#This Row],[Meta Cred]],0)</f>
        <v>0</v>
      </c>
      <c r="S443" s="16" t="e">
        <f>VLOOKUP(Data[[#This Row],[Renaes]],Ene!H443:N882,90,FALSE)</f>
        <v>#REF!</v>
      </c>
      <c r="T443" s="18" t="e">
        <f>VLOOKUP(Data[[#This Row],[Renaes]],Ene!H443:N882,91,FALSE)</f>
        <v>#REF!</v>
      </c>
      <c r="U443" s="43">
        <f>IFERROR(Data[[#This Row],[Avance6]]/Data[[#This Row],[Meta hb]],0)</f>
        <v>0</v>
      </c>
      <c r="V443" s="16" t="e">
        <f>VLOOKUP(Data[[#This Row],[Renaes]],Ene!H443:R882,145,FALSE)</f>
        <v>#REF!</v>
      </c>
      <c r="W443" s="18" t="e">
        <f>VLOOKUP(Data[[#This Row],[Renaes]],Ene!H443:R882,146,FALSE)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Row],[Renaes]],Ene!H444:J883,30,FALSE)</f>
        <v>#REF!</v>
      </c>
      <c r="K444" s="17" t="e">
        <f>VLOOKUP(Data[[#This Row],[Renaes]],Ene!H444:K883,31,FALSE)</f>
        <v>#REF!</v>
      </c>
      <c r="L444" s="43">
        <f>IFERROR(Data[[#This Row],[Avance]]/Data[[#This Row],[Meta RN]],0)</f>
        <v>0</v>
      </c>
      <c r="M444" s="16" t="e">
        <f>VLOOKUP(Data[[#This Row],[Renaes]],Ene!H444:K883,45,FALSE)</f>
        <v>#REF!</v>
      </c>
      <c r="N444" s="18" t="e">
        <f>VLOOKUP(Data[[#This Row],[Renaes]],Ene!H444:K883,46,FALSE)</f>
        <v>#REF!</v>
      </c>
      <c r="O444" s="43">
        <f>IFERROR(Data[[#This Row],[Avance2]]/Data[[#This Row],[Meta Lme]],0)</f>
        <v>0</v>
      </c>
      <c r="P444" s="16" t="e">
        <f>VLOOKUP(Data[[#This Row],[Renaes]],Ene!H444:K883,48,FALSE)</f>
        <v>#REF!</v>
      </c>
      <c r="Q444" s="18" t="e">
        <f>VLOOKUP(Data[[#This Row],[Renaes]],Ene!H444:K883,49,FALSE)</f>
        <v>#REF!</v>
      </c>
      <c r="R444" s="43">
        <f>IFERROR(Data[[#This Row],[Avance4]]/Data[[#This Row],[Meta Cred]],0)</f>
        <v>0</v>
      </c>
      <c r="S444" s="16" t="e">
        <f>VLOOKUP(Data[[#This Row],[Renaes]],Ene!H444:N883,90,FALSE)</f>
        <v>#REF!</v>
      </c>
      <c r="T444" s="18" t="e">
        <f>VLOOKUP(Data[[#This Row],[Renaes]],Ene!H444:N883,91,FALSE)</f>
        <v>#REF!</v>
      </c>
      <c r="U444" s="43">
        <f>IFERROR(Data[[#This Row],[Avance6]]/Data[[#This Row],[Meta hb]],0)</f>
        <v>0</v>
      </c>
      <c r="V444" s="16" t="e">
        <f>VLOOKUP(Data[[#This Row],[Renaes]],Ene!H444:R883,145,FALSE)</f>
        <v>#REF!</v>
      </c>
      <c r="W444" s="18" t="e">
        <f>VLOOKUP(Data[[#This Row],[Renaes]],Ene!H444:R883,146,FALSE)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Row],[Renaes]],Ene!H448:J884,30,FALSE)</f>
        <v>#REF!</v>
      </c>
      <c r="K445" s="17" t="e">
        <f>VLOOKUP(Data[[#This Row],[Renaes]],Ene!H448:K884,31,FALSE)</f>
        <v>#REF!</v>
      </c>
      <c r="L445" s="43">
        <f>IFERROR(Data[[#This Row],[Avance]]/Data[[#This Row],[Meta RN]],0)</f>
        <v>0</v>
      </c>
      <c r="M445" s="16" t="e">
        <f>VLOOKUP(Data[[#This Row],[Renaes]],Ene!H448:K884,45,FALSE)</f>
        <v>#REF!</v>
      </c>
      <c r="N445" s="18" t="e">
        <f>VLOOKUP(Data[[#This Row],[Renaes]],Ene!H448:K884,46,FALSE)</f>
        <v>#REF!</v>
      </c>
      <c r="O445" s="43">
        <f>IFERROR(Data[[#This Row],[Avance2]]/Data[[#This Row],[Meta Lme]],0)</f>
        <v>0</v>
      </c>
      <c r="P445" s="16" t="e">
        <f>VLOOKUP(Data[[#This Row],[Renaes]],Ene!H448:K884,48,FALSE)</f>
        <v>#REF!</v>
      </c>
      <c r="Q445" s="18" t="e">
        <f>VLOOKUP(Data[[#This Row],[Renaes]],Ene!H448:K884,49,FALSE)</f>
        <v>#REF!</v>
      </c>
      <c r="R445" s="43">
        <f>IFERROR(Data[[#This Row],[Avance4]]/Data[[#This Row],[Meta Cred]],0)</f>
        <v>0</v>
      </c>
      <c r="S445" s="16" t="e">
        <f>VLOOKUP(Data[[#This Row],[Renaes]],Ene!H448:N884,90,FALSE)</f>
        <v>#REF!</v>
      </c>
      <c r="T445" s="18" t="e">
        <f>VLOOKUP(Data[[#This Row],[Renaes]],Ene!H448:N884,91,FALSE)</f>
        <v>#REF!</v>
      </c>
      <c r="U445" s="43">
        <f>IFERROR(Data[[#This Row],[Avance6]]/Data[[#This Row],[Meta hb]],0)</f>
        <v>0</v>
      </c>
      <c r="V445" s="16" t="e">
        <f>VLOOKUP(Data[[#This Row],[Renaes]],Ene!H448:R884,145,FALSE)</f>
        <v>#REF!</v>
      </c>
      <c r="W445" s="18" t="e">
        <f>VLOOKUP(Data[[#This Row],[Renaes]],Ene!H448:R884,146,FALSE)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Row],[Renaes]],Ene!H448:J885,30,FALSE)</f>
        <v>#REF!</v>
      </c>
      <c r="K446" s="17" t="e">
        <f>VLOOKUP(Data[[#This Row],[Renaes]],Ene!H448:K885,31,FALSE)</f>
        <v>#REF!</v>
      </c>
      <c r="L446" s="43">
        <f>IFERROR(Data[[#This Row],[Avance]]/Data[[#This Row],[Meta RN]],0)</f>
        <v>0</v>
      </c>
      <c r="M446" s="16" t="e">
        <f>VLOOKUP(Data[[#This Row],[Renaes]],Ene!H448:K885,45,FALSE)</f>
        <v>#REF!</v>
      </c>
      <c r="N446" s="18" t="e">
        <f>VLOOKUP(Data[[#This Row],[Renaes]],Ene!H448:K885,46,FALSE)</f>
        <v>#REF!</v>
      </c>
      <c r="O446" s="43">
        <f>IFERROR(Data[[#This Row],[Avance2]]/Data[[#This Row],[Meta Lme]],0)</f>
        <v>0</v>
      </c>
      <c r="P446" s="16" t="e">
        <f>VLOOKUP(Data[[#This Row],[Renaes]],Ene!H448:K885,48,FALSE)</f>
        <v>#REF!</v>
      </c>
      <c r="Q446" s="18" t="e">
        <f>VLOOKUP(Data[[#This Row],[Renaes]],Ene!H448:K885,49,FALSE)</f>
        <v>#REF!</v>
      </c>
      <c r="R446" s="43">
        <f>IFERROR(Data[[#This Row],[Avance4]]/Data[[#This Row],[Meta Cred]],0)</f>
        <v>0</v>
      </c>
      <c r="S446" s="16" t="e">
        <f>VLOOKUP(Data[[#This Row],[Renaes]],Ene!H448:N885,90,FALSE)</f>
        <v>#REF!</v>
      </c>
      <c r="T446" s="18" t="e">
        <f>VLOOKUP(Data[[#This Row],[Renaes]],Ene!H448:N885,91,FALSE)</f>
        <v>#REF!</v>
      </c>
      <c r="U446" s="43">
        <f>IFERROR(Data[[#This Row],[Avance6]]/Data[[#This Row],[Meta hb]],0)</f>
        <v>0</v>
      </c>
      <c r="V446" s="16" t="e">
        <f>VLOOKUP(Data[[#This Row],[Renaes]],Ene!H448:R885,145,FALSE)</f>
        <v>#REF!</v>
      </c>
      <c r="W446" s="18" t="e">
        <f>VLOOKUP(Data[[#This Row],[Renaes]],Ene!H448:R885,146,FALSE)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Row],[Renaes]],Ene!H448:J886,30,FALSE)</f>
        <v>#REF!</v>
      </c>
      <c r="K447" s="17" t="e">
        <f>VLOOKUP(Data[[#This Row],[Renaes]],Ene!H448:K886,31,FALSE)</f>
        <v>#REF!</v>
      </c>
      <c r="L447" s="43">
        <f>IFERROR(Data[[#This Row],[Avance]]/Data[[#This Row],[Meta RN]],0)</f>
        <v>0</v>
      </c>
      <c r="M447" s="16" t="e">
        <f>VLOOKUP(Data[[#This Row],[Renaes]],Ene!H448:K886,45,FALSE)</f>
        <v>#REF!</v>
      </c>
      <c r="N447" s="18" t="e">
        <f>VLOOKUP(Data[[#This Row],[Renaes]],Ene!H448:K886,46,FALSE)</f>
        <v>#REF!</v>
      </c>
      <c r="O447" s="43">
        <f>IFERROR(Data[[#This Row],[Avance2]]/Data[[#This Row],[Meta Lme]],0)</f>
        <v>0</v>
      </c>
      <c r="P447" s="16" t="e">
        <f>VLOOKUP(Data[[#This Row],[Renaes]],Ene!H448:K886,48,FALSE)</f>
        <v>#REF!</v>
      </c>
      <c r="Q447" s="18" t="e">
        <f>VLOOKUP(Data[[#This Row],[Renaes]],Ene!H448:K886,49,FALSE)</f>
        <v>#REF!</v>
      </c>
      <c r="R447" s="43">
        <f>IFERROR(Data[[#This Row],[Avance4]]/Data[[#This Row],[Meta Cred]],0)</f>
        <v>0</v>
      </c>
      <c r="S447" s="16" t="e">
        <f>VLOOKUP(Data[[#This Row],[Renaes]],Ene!H448:N886,90,FALSE)</f>
        <v>#REF!</v>
      </c>
      <c r="T447" s="18" t="e">
        <f>VLOOKUP(Data[[#This Row],[Renaes]],Ene!H448:N886,91,FALSE)</f>
        <v>#REF!</v>
      </c>
      <c r="U447" s="43">
        <f>IFERROR(Data[[#This Row],[Avance6]]/Data[[#This Row],[Meta hb]],0)</f>
        <v>0</v>
      </c>
      <c r="V447" s="16" t="e">
        <f>VLOOKUP(Data[[#This Row],[Renaes]],Ene!H448:R886,145,FALSE)</f>
        <v>#REF!</v>
      </c>
      <c r="W447" s="18" t="e">
        <f>VLOOKUP(Data[[#This Row],[Renaes]],Ene!H448:R886,146,FALSE)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Row],[Renaes]],Ene!H448:J887,30,FALSE)</f>
        <v>#REF!</v>
      </c>
      <c r="K448" s="17" t="e">
        <f>VLOOKUP(Data[[#This Row],[Renaes]],Ene!H448:K887,31,FALSE)</f>
        <v>#REF!</v>
      </c>
      <c r="L448" s="43">
        <f>IFERROR(Data[[#This Row],[Avance]]/Data[[#This Row],[Meta RN]],0)</f>
        <v>0</v>
      </c>
      <c r="M448" s="16" t="e">
        <f>VLOOKUP(Data[[#This Row],[Renaes]],Ene!H448:K887,45,FALSE)</f>
        <v>#REF!</v>
      </c>
      <c r="N448" s="18" t="e">
        <f>VLOOKUP(Data[[#This Row],[Renaes]],Ene!H448:K887,46,FALSE)</f>
        <v>#REF!</v>
      </c>
      <c r="O448" s="43">
        <f>IFERROR(Data[[#This Row],[Avance2]]/Data[[#This Row],[Meta Lme]],0)</f>
        <v>0</v>
      </c>
      <c r="P448" s="16" t="e">
        <f>VLOOKUP(Data[[#This Row],[Renaes]],Ene!H448:K887,48,FALSE)</f>
        <v>#REF!</v>
      </c>
      <c r="Q448" s="18" t="e">
        <f>VLOOKUP(Data[[#This Row],[Renaes]],Ene!H448:K887,49,FALSE)</f>
        <v>#REF!</v>
      </c>
      <c r="R448" s="43">
        <f>IFERROR(Data[[#This Row],[Avance4]]/Data[[#This Row],[Meta Cred]],0)</f>
        <v>0</v>
      </c>
      <c r="S448" s="16" t="e">
        <f>VLOOKUP(Data[[#This Row],[Renaes]],Ene!H448:N887,90,FALSE)</f>
        <v>#REF!</v>
      </c>
      <c r="T448" s="18" t="e">
        <f>VLOOKUP(Data[[#This Row],[Renaes]],Ene!H448:N887,91,FALSE)</f>
        <v>#REF!</v>
      </c>
      <c r="U448" s="43">
        <f>IFERROR(Data[[#This Row],[Avance6]]/Data[[#This Row],[Meta hb]],0)</f>
        <v>0</v>
      </c>
      <c r="V448" s="16" t="e">
        <f>VLOOKUP(Data[[#This Row],[Renaes]],Ene!H448:R887,145,FALSE)</f>
        <v>#REF!</v>
      </c>
      <c r="W448" s="18" t="e">
        <f>VLOOKUP(Data[[#This Row],[Renaes]],Ene!H448:R887,146,FALSE)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Row],[Renaes]],Ene!H448:J888,30,FALSE)</f>
        <v>#REF!</v>
      </c>
      <c r="K449" s="17" t="e">
        <f>VLOOKUP(Data[[#This Row],[Renaes]],Ene!H448:K888,31,FALSE)</f>
        <v>#REF!</v>
      </c>
      <c r="L449" s="43">
        <f>IFERROR(Data[[#This Row],[Avance]]/Data[[#This Row],[Meta RN]],0)</f>
        <v>0</v>
      </c>
      <c r="M449" s="16" t="e">
        <f>VLOOKUP(Data[[#This Row],[Renaes]],Ene!H448:K888,45,FALSE)</f>
        <v>#REF!</v>
      </c>
      <c r="N449" s="18" t="e">
        <f>VLOOKUP(Data[[#This Row],[Renaes]],Ene!H448:K888,46,FALSE)</f>
        <v>#REF!</v>
      </c>
      <c r="O449" s="43">
        <f>IFERROR(Data[[#This Row],[Avance2]]/Data[[#This Row],[Meta Lme]],0)</f>
        <v>0</v>
      </c>
      <c r="P449" s="16" t="e">
        <f>VLOOKUP(Data[[#This Row],[Renaes]],Ene!H448:K888,48,FALSE)</f>
        <v>#REF!</v>
      </c>
      <c r="Q449" s="18" t="e">
        <f>VLOOKUP(Data[[#This Row],[Renaes]],Ene!H448:K888,49,FALSE)</f>
        <v>#REF!</v>
      </c>
      <c r="R449" s="43">
        <f>IFERROR(Data[[#This Row],[Avance4]]/Data[[#This Row],[Meta Cred]],0)</f>
        <v>0</v>
      </c>
      <c r="S449" s="16" t="e">
        <f>VLOOKUP(Data[[#This Row],[Renaes]],Ene!H448:N888,90,FALSE)</f>
        <v>#REF!</v>
      </c>
      <c r="T449" s="18" t="e">
        <f>VLOOKUP(Data[[#This Row],[Renaes]],Ene!H448:N888,91,FALSE)</f>
        <v>#REF!</v>
      </c>
      <c r="U449" s="43">
        <f>IFERROR(Data[[#This Row],[Avance6]]/Data[[#This Row],[Meta hb]],0)</f>
        <v>0</v>
      </c>
      <c r="V449" s="16" t="e">
        <f>VLOOKUP(Data[[#This Row],[Renaes]],Ene!H448:R888,145,FALSE)</f>
        <v>#REF!</v>
      </c>
      <c r="W449" s="18" t="e">
        <f>VLOOKUP(Data[[#This Row],[Renaes]],Ene!H448:R888,146,FALSE)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Row],[Renaes]],Ene!H448:J889,30,FALSE)</f>
        <v>#REF!</v>
      </c>
      <c r="K450" s="17" t="e">
        <f>VLOOKUP(Data[[#This Row],[Renaes]],Ene!H448:K889,31,FALSE)</f>
        <v>#REF!</v>
      </c>
      <c r="L450" s="43">
        <f>IFERROR(Data[[#This Row],[Avance]]/Data[[#This Row],[Meta RN]],0)</f>
        <v>0</v>
      </c>
      <c r="M450" s="16" t="e">
        <f>VLOOKUP(Data[[#This Row],[Renaes]],Ene!H448:K889,45,FALSE)</f>
        <v>#REF!</v>
      </c>
      <c r="N450" s="18" t="e">
        <f>VLOOKUP(Data[[#This Row],[Renaes]],Ene!H448:K889,46,FALSE)</f>
        <v>#REF!</v>
      </c>
      <c r="O450" s="43">
        <f>IFERROR(Data[[#This Row],[Avance2]]/Data[[#This Row],[Meta Lme]],0)</f>
        <v>0</v>
      </c>
      <c r="P450" s="16" t="e">
        <f>VLOOKUP(Data[[#This Row],[Renaes]],Ene!H448:K889,48,FALSE)</f>
        <v>#REF!</v>
      </c>
      <c r="Q450" s="18" t="e">
        <f>VLOOKUP(Data[[#This Row],[Renaes]],Ene!H448:K889,49,FALSE)</f>
        <v>#REF!</v>
      </c>
      <c r="R450" s="43">
        <f>IFERROR(Data[[#This Row],[Avance4]]/Data[[#This Row],[Meta Cred]],0)</f>
        <v>0</v>
      </c>
      <c r="S450" s="16" t="e">
        <f>VLOOKUP(Data[[#This Row],[Renaes]],Ene!H448:N889,90,FALSE)</f>
        <v>#REF!</v>
      </c>
      <c r="T450" s="18" t="e">
        <f>VLOOKUP(Data[[#This Row],[Renaes]],Ene!H448:N889,91,FALSE)</f>
        <v>#REF!</v>
      </c>
      <c r="U450" s="43">
        <f>IFERROR(Data[[#This Row],[Avance6]]/Data[[#This Row],[Meta hb]],0)</f>
        <v>0</v>
      </c>
      <c r="V450" s="16" t="e">
        <f>VLOOKUP(Data[[#This Row],[Renaes]],Ene!H448:R889,145,FALSE)</f>
        <v>#REF!</v>
      </c>
      <c r="W450" s="18" t="e">
        <f>VLOOKUP(Data[[#This Row],[Renaes]],Ene!H448:R889,146,FALSE)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Row],[Renaes]],Ene!H448:J890,30,FALSE)</f>
        <v>#REF!</v>
      </c>
      <c r="K451" s="17" t="e">
        <f>VLOOKUP(Data[[#This Row],[Renaes]],Ene!H448:K890,31,FALSE)</f>
        <v>#REF!</v>
      </c>
      <c r="L451" s="43">
        <f>IFERROR(Data[[#This Row],[Avance]]/Data[[#This Row],[Meta RN]],0)</f>
        <v>0</v>
      </c>
      <c r="M451" s="16" t="e">
        <f>VLOOKUP(Data[[#This Row],[Renaes]],Ene!H448:K890,45,FALSE)</f>
        <v>#REF!</v>
      </c>
      <c r="N451" s="18" t="e">
        <f>VLOOKUP(Data[[#This Row],[Renaes]],Ene!H448:K890,46,FALSE)</f>
        <v>#REF!</v>
      </c>
      <c r="O451" s="43">
        <f>IFERROR(Data[[#This Row],[Avance2]]/Data[[#This Row],[Meta Lme]],0)</f>
        <v>0</v>
      </c>
      <c r="P451" s="16" t="e">
        <f>VLOOKUP(Data[[#This Row],[Renaes]],Ene!H448:K890,48,FALSE)</f>
        <v>#REF!</v>
      </c>
      <c r="Q451" s="18" t="e">
        <f>VLOOKUP(Data[[#This Row],[Renaes]],Ene!H448:K890,49,FALSE)</f>
        <v>#REF!</v>
      </c>
      <c r="R451" s="43">
        <f>IFERROR(Data[[#This Row],[Avance4]]/Data[[#This Row],[Meta Cred]],0)</f>
        <v>0</v>
      </c>
      <c r="S451" s="16" t="e">
        <f>VLOOKUP(Data[[#This Row],[Renaes]],Ene!H448:N890,90,FALSE)</f>
        <v>#REF!</v>
      </c>
      <c r="T451" s="18" t="e">
        <f>VLOOKUP(Data[[#This Row],[Renaes]],Ene!H448:N890,91,FALSE)</f>
        <v>#REF!</v>
      </c>
      <c r="U451" s="43">
        <f>IFERROR(Data[[#This Row],[Avance6]]/Data[[#This Row],[Meta hb]],0)</f>
        <v>0</v>
      </c>
      <c r="V451" s="16" t="e">
        <f>VLOOKUP(Data[[#This Row],[Renaes]],Ene!H448:R890,145,FALSE)</f>
        <v>#REF!</v>
      </c>
      <c r="W451" s="18" t="e">
        <f>VLOOKUP(Data[[#This Row],[Renaes]],Ene!H448:R890,146,FALSE)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Row],[Renaes]],Ene!H448:J891,30,FALSE)</f>
        <v>#REF!</v>
      </c>
      <c r="K452" s="17" t="e">
        <f>VLOOKUP(Data[[#This Row],[Renaes]],Ene!H448:K891,31,FALSE)</f>
        <v>#REF!</v>
      </c>
      <c r="L452" s="43">
        <f>IFERROR(Data[[#This Row],[Avance]]/Data[[#This Row],[Meta RN]],0)</f>
        <v>0</v>
      </c>
      <c r="M452" s="16" t="e">
        <f>VLOOKUP(Data[[#This Row],[Renaes]],Ene!H448:K891,45,FALSE)</f>
        <v>#REF!</v>
      </c>
      <c r="N452" s="18" t="e">
        <f>VLOOKUP(Data[[#This Row],[Renaes]],Ene!H448:K891,46,FALSE)</f>
        <v>#REF!</v>
      </c>
      <c r="O452" s="43">
        <f>IFERROR(Data[[#This Row],[Avance2]]/Data[[#This Row],[Meta Lme]],0)</f>
        <v>0</v>
      </c>
      <c r="P452" s="16" t="e">
        <f>VLOOKUP(Data[[#This Row],[Renaes]],Ene!H448:K891,48,FALSE)</f>
        <v>#REF!</v>
      </c>
      <c r="Q452" s="18" t="e">
        <f>VLOOKUP(Data[[#This Row],[Renaes]],Ene!H448:K891,49,FALSE)</f>
        <v>#REF!</v>
      </c>
      <c r="R452" s="43">
        <f>IFERROR(Data[[#This Row],[Avance4]]/Data[[#This Row],[Meta Cred]],0)</f>
        <v>0</v>
      </c>
      <c r="S452" s="16" t="e">
        <f>VLOOKUP(Data[[#This Row],[Renaes]],Ene!H448:N891,90,FALSE)</f>
        <v>#REF!</v>
      </c>
      <c r="T452" s="18" t="e">
        <f>VLOOKUP(Data[[#This Row],[Renaes]],Ene!H448:N891,91,FALSE)</f>
        <v>#REF!</v>
      </c>
      <c r="U452" s="43">
        <f>IFERROR(Data[[#This Row],[Avance6]]/Data[[#This Row],[Meta hb]],0)</f>
        <v>0</v>
      </c>
      <c r="V452" s="16" t="e">
        <f>VLOOKUP(Data[[#This Row],[Renaes]],Ene!H448:R891,145,FALSE)</f>
        <v>#REF!</v>
      </c>
      <c r="W452" s="18" t="e">
        <f>VLOOKUP(Data[[#This Row],[Renaes]],Ene!H448:R891,146,FALSE)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Row],[Renaes]],Ene!H448:J892,30,FALSE)</f>
        <v>#REF!</v>
      </c>
      <c r="K453" s="17" t="e">
        <f>VLOOKUP(Data[[#This Row],[Renaes]],Ene!H448:K892,31,FALSE)</f>
        <v>#REF!</v>
      </c>
      <c r="L453" s="43">
        <f>IFERROR(Data[[#This Row],[Avance]]/Data[[#This Row],[Meta RN]],0)</f>
        <v>0</v>
      </c>
      <c r="M453" s="16" t="e">
        <f>VLOOKUP(Data[[#This Row],[Renaes]],Ene!H448:K892,45,FALSE)</f>
        <v>#REF!</v>
      </c>
      <c r="N453" s="18" t="e">
        <f>VLOOKUP(Data[[#This Row],[Renaes]],Ene!H448:K892,46,FALSE)</f>
        <v>#REF!</v>
      </c>
      <c r="O453" s="43">
        <f>IFERROR(Data[[#This Row],[Avance2]]/Data[[#This Row],[Meta Lme]],0)</f>
        <v>0</v>
      </c>
      <c r="P453" s="16" t="e">
        <f>VLOOKUP(Data[[#This Row],[Renaes]],Ene!H448:K892,48,FALSE)</f>
        <v>#REF!</v>
      </c>
      <c r="Q453" s="18" t="e">
        <f>VLOOKUP(Data[[#This Row],[Renaes]],Ene!H448:K892,49,FALSE)</f>
        <v>#REF!</v>
      </c>
      <c r="R453" s="43">
        <f>IFERROR(Data[[#This Row],[Avance4]]/Data[[#This Row],[Meta Cred]],0)</f>
        <v>0</v>
      </c>
      <c r="S453" s="16" t="e">
        <f>VLOOKUP(Data[[#This Row],[Renaes]],Ene!H448:N892,90,FALSE)</f>
        <v>#REF!</v>
      </c>
      <c r="T453" s="18" t="e">
        <f>VLOOKUP(Data[[#This Row],[Renaes]],Ene!H448:N892,91,FALSE)</f>
        <v>#REF!</v>
      </c>
      <c r="U453" s="43">
        <f>IFERROR(Data[[#This Row],[Avance6]]/Data[[#This Row],[Meta hb]],0)</f>
        <v>0</v>
      </c>
      <c r="V453" s="16" t="e">
        <f>VLOOKUP(Data[[#This Row],[Renaes]],Ene!H448:R892,145,FALSE)</f>
        <v>#REF!</v>
      </c>
      <c r="W453" s="18" t="e">
        <f>VLOOKUP(Data[[#This Row],[Renaes]],Ene!H448:R892,146,FALSE)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Row],[Renaes]],Ene!H448:J893,30,FALSE)</f>
        <v>#REF!</v>
      </c>
      <c r="K454" s="17" t="e">
        <f>VLOOKUP(Data[[#This Row],[Renaes]],Ene!H448:K893,31,FALSE)</f>
        <v>#REF!</v>
      </c>
      <c r="L454" s="43">
        <f>IFERROR(Data[[#This Row],[Avance]]/Data[[#This Row],[Meta RN]],0)</f>
        <v>0</v>
      </c>
      <c r="M454" s="16" t="e">
        <f>VLOOKUP(Data[[#This Row],[Renaes]],Ene!H448:K893,45,FALSE)</f>
        <v>#REF!</v>
      </c>
      <c r="N454" s="18" t="e">
        <f>VLOOKUP(Data[[#This Row],[Renaes]],Ene!H448:K893,46,FALSE)</f>
        <v>#REF!</v>
      </c>
      <c r="O454" s="43">
        <f>IFERROR(Data[[#This Row],[Avance2]]/Data[[#This Row],[Meta Lme]],0)</f>
        <v>0</v>
      </c>
      <c r="P454" s="16" t="e">
        <f>VLOOKUP(Data[[#This Row],[Renaes]],Ene!H448:K893,48,FALSE)</f>
        <v>#REF!</v>
      </c>
      <c r="Q454" s="18" t="e">
        <f>VLOOKUP(Data[[#This Row],[Renaes]],Ene!H448:K893,49,FALSE)</f>
        <v>#REF!</v>
      </c>
      <c r="R454" s="43">
        <f>IFERROR(Data[[#This Row],[Avance4]]/Data[[#This Row],[Meta Cred]],0)</f>
        <v>0</v>
      </c>
      <c r="S454" s="16" t="e">
        <f>VLOOKUP(Data[[#This Row],[Renaes]],Ene!H448:N893,90,FALSE)</f>
        <v>#REF!</v>
      </c>
      <c r="T454" s="18" t="e">
        <f>VLOOKUP(Data[[#This Row],[Renaes]],Ene!H448:N893,91,FALSE)</f>
        <v>#REF!</v>
      </c>
      <c r="U454" s="43">
        <f>IFERROR(Data[[#This Row],[Avance6]]/Data[[#This Row],[Meta hb]],0)</f>
        <v>0</v>
      </c>
      <c r="V454" s="16" t="e">
        <f>VLOOKUP(Data[[#This Row],[Renaes]],Ene!H448:R893,145,FALSE)</f>
        <v>#REF!</v>
      </c>
      <c r="W454" s="18" t="e">
        <f>VLOOKUP(Data[[#This Row],[Renaes]],Ene!H448:R893,146,FALSE)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Row],[Renaes]],Ene!H448:J894,30,FALSE)</f>
        <v>#REF!</v>
      </c>
      <c r="K455" s="17" t="e">
        <f>VLOOKUP(Data[[#This Row],[Renaes]],Ene!H448:K894,31,FALSE)</f>
        <v>#REF!</v>
      </c>
      <c r="L455" s="43">
        <f>IFERROR(Data[[#This Row],[Avance]]/Data[[#This Row],[Meta RN]],0)</f>
        <v>0</v>
      </c>
      <c r="M455" s="16" t="e">
        <f>VLOOKUP(Data[[#This Row],[Renaes]],Ene!H448:K894,45,FALSE)</f>
        <v>#REF!</v>
      </c>
      <c r="N455" s="18" t="e">
        <f>VLOOKUP(Data[[#This Row],[Renaes]],Ene!H448:K894,46,FALSE)</f>
        <v>#REF!</v>
      </c>
      <c r="O455" s="43">
        <f>IFERROR(Data[[#This Row],[Avance2]]/Data[[#This Row],[Meta Lme]],0)</f>
        <v>0</v>
      </c>
      <c r="P455" s="16" t="e">
        <f>VLOOKUP(Data[[#This Row],[Renaes]],Ene!H448:K894,48,FALSE)</f>
        <v>#REF!</v>
      </c>
      <c r="Q455" s="18" t="e">
        <f>VLOOKUP(Data[[#This Row],[Renaes]],Ene!H448:K894,49,FALSE)</f>
        <v>#REF!</v>
      </c>
      <c r="R455" s="43">
        <f>IFERROR(Data[[#This Row],[Avance4]]/Data[[#This Row],[Meta Cred]],0)</f>
        <v>0</v>
      </c>
      <c r="S455" s="16" t="e">
        <f>VLOOKUP(Data[[#This Row],[Renaes]],Ene!H448:N894,90,FALSE)</f>
        <v>#REF!</v>
      </c>
      <c r="T455" s="18" t="e">
        <f>VLOOKUP(Data[[#This Row],[Renaes]],Ene!H448:N894,91,FALSE)</f>
        <v>#REF!</v>
      </c>
      <c r="U455" s="43">
        <f>IFERROR(Data[[#This Row],[Avance6]]/Data[[#This Row],[Meta hb]],0)</f>
        <v>0</v>
      </c>
      <c r="V455" s="16" t="e">
        <f>VLOOKUP(Data[[#This Row],[Renaes]],Ene!H448:R894,145,FALSE)</f>
        <v>#REF!</v>
      </c>
      <c r="W455" s="18" t="e">
        <f>VLOOKUP(Data[[#This Row],[Renaes]],Ene!H448:R894,146,FALSE)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Row],[Renaes]],Ene!H448:J895,30,FALSE)</f>
        <v>#REF!</v>
      </c>
      <c r="K456" s="17" t="e">
        <f>VLOOKUP(Data[[#This Row],[Renaes]],Ene!H448:K895,31,FALSE)</f>
        <v>#REF!</v>
      </c>
      <c r="L456" s="43">
        <f>IFERROR(Data[[#This Row],[Avance]]/Data[[#This Row],[Meta RN]],0)</f>
        <v>0</v>
      </c>
      <c r="M456" s="16" t="e">
        <f>VLOOKUP(Data[[#This Row],[Renaes]],Ene!H448:K895,45,FALSE)</f>
        <v>#REF!</v>
      </c>
      <c r="N456" s="18" t="e">
        <f>VLOOKUP(Data[[#This Row],[Renaes]],Ene!H448:K895,46,FALSE)</f>
        <v>#REF!</v>
      </c>
      <c r="O456" s="43">
        <f>IFERROR(Data[[#This Row],[Avance2]]/Data[[#This Row],[Meta Lme]],0)</f>
        <v>0</v>
      </c>
      <c r="P456" s="16" t="e">
        <f>VLOOKUP(Data[[#This Row],[Renaes]],Ene!H448:K895,48,FALSE)</f>
        <v>#REF!</v>
      </c>
      <c r="Q456" s="18" t="e">
        <f>VLOOKUP(Data[[#This Row],[Renaes]],Ene!H448:K895,49,FALSE)</f>
        <v>#REF!</v>
      </c>
      <c r="R456" s="43">
        <f>IFERROR(Data[[#This Row],[Avance4]]/Data[[#This Row],[Meta Cred]],0)</f>
        <v>0</v>
      </c>
      <c r="S456" s="16" t="e">
        <f>VLOOKUP(Data[[#This Row],[Renaes]],Ene!H448:N895,90,FALSE)</f>
        <v>#REF!</v>
      </c>
      <c r="T456" s="18" t="e">
        <f>VLOOKUP(Data[[#This Row],[Renaes]],Ene!H448:N895,91,FALSE)</f>
        <v>#REF!</v>
      </c>
      <c r="U456" s="43">
        <f>IFERROR(Data[[#This Row],[Avance6]]/Data[[#This Row],[Meta hb]],0)</f>
        <v>0</v>
      </c>
      <c r="V456" s="16" t="e">
        <f>VLOOKUP(Data[[#This Row],[Renaes]],Ene!H448:R895,145,FALSE)</f>
        <v>#REF!</v>
      </c>
      <c r="W456" s="18" t="e">
        <f>VLOOKUP(Data[[#This Row],[Renaes]],Ene!H448:R895,146,FALSE)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Row],[Renaes]],Ene!H448:J896,30,FALSE)</f>
        <v>#REF!</v>
      </c>
      <c r="K457" s="17" t="e">
        <f>VLOOKUP(Data[[#This Row],[Renaes]],Ene!H448:K896,31,FALSE)</f>
        <v>#REF!</v>
      </c>
      <c r="L457" s="43">
        <f>IFERROR(Data[[#This Row],[Avance]]/Data[[#This Row],[Meta RN]],0)</f>
        <v>0</v>
      </c>
      <c r="M457" s="16" t="e">
        <f>VLOOKUP(Data[[#This Row],[Renaes]],Ene!H448:K896,45,FALSE)</f>
        <v>#REF!</v>
      </c>
      <c r="N457" s="18" t="e">
        <f>VLOOKUP(Data[[#This Row],[Renaes]],Ene!H448:K896,46,FALSE)</f>
        <v>#REF!</v>
      </c>
      <c r="O457" s="43">
        <f>IFERROR(Data[[#This Row],[Avance2]]/Data[[#This Row],[Meta Lme]],0)</f>
        <v>0</v>
      </c>
      <c r="P457" s="16" t="e">
        <f>VLOOKUP(Data[[#This Row],[Renaes]],Ene!H448:K896,48,FALSE)</f>
        <v>#REF!</v>
      </c>
      <c r="Q457" s="18" t="e">
        <f>VLOOKUP(Data[[#This Row],[Renaes]],Ene!H448:K896,49,FALSE)</f>
        <v>#REF!</v>
      </c>
      <c r="R457" s="43">
        <f>IFERROR(Data[[#This Row],[Avance4]]/Data[[#This Row],[Meta Cred]],0)</f>
        <v>0</v>
      </c>
      <c r="S457" s="16" t="e">
        <f>VLOOKUP(Data[[#This Row],[Renaes]],Ene!H448:N896,90,FALSE)</f>
        <v>#REF!</v>
      </c>
      <c r="T457" s="18" t="e">
        <f>VLOOKUP(Data[[#This Row],[Renaes]],Ene!H448:N896,91,FALSE)</f>
        <v>#REF!</v>
      </c>
      <c r="U457" s="43">
        <f>IFERROR(Data[[#This Row],[Avance6]]/Data[[#This Row],[Meta hb]],0)</f>
        <v>0</v>
      </c>
      <c r="V457" s="16" t="e">
        <f>VLOOKUP(Data[[#This Row],[Renaes]],Ene!H448:R896,145,FALSE)</f>
        <v>#REF!</v>
      </c>
      <c r="W457" s="18" t="e">
        <f>VLOOKUP(Data[[#This Row],[Renaes]],Ene!H448:R896,146,FALSE)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Row],[Renaes]],Ene!H448:J897,30,FALSE)</f>
        <v>#REF!</v>
      </c>
      <c r="K458" s="17" t="e">
        <f>VLOOKUP(Data[[#This Row],[Renaes]],Ene!H448:K897,31,FALSE)</f>
        <v>#REF!</v>
      </c>
      <c r="L458" s="43">
        <f>IFERROR(Data[[#This Row],[Avance]]/Data[[#This Row],[Meta RN]],0)</f>
        <v>0</v>
      </c>
      <c r="M458" s="16" t="e">
        <f>VLOOKUP(Data[[#This Row],[Renaes]],Ene!H448:K897,45,FALSE)</f>
        <v>#REF!</v>
      </c>
      <c r="N458" s="18" t="e">
        <f>VLOOKUP(Data[[#This Row],[Renaes]],Ene!H448:K897,46,FALSE)</f>
        <v>#REF!</v>
      </c>
      <c r="O458" s="43">
        <f>IFERROR(Data[[#This Row],[Avance2]]/Data[[#This Row],[Meta Lme]],0)</f>
        <v>0</v>
      </c>
      <c r="P458" s="16" t="e">
        <f>VLOOKUP(Data[[#This Row],[Renaes]],Ene!H448:K897,48,FALSE)</f>
        <v>#REF!</v>
      </c>
      <c r="Q458" s="18" t="e">
        <f>VLOOKUP(Data[[#This Row],[Renaes]],Ene!H448:K897,49,FALSE)</f>
        <v>#REF!</v>
      </c>
      <c r="R458" s="43">
        <f>IFERROR(Data[[#This Row],[Avance4]]/Data[[#This Row],[Meta Cred]],0)</f>
        <v>0</v>
      </c>
      <c r="S458" s="16" t="e">
        <f>VLOOKUP(Data[[#This Row],[Renaes]],Ene!H448:N897,90,FALSE)</f>
        <v>#REF!</v>
      </c>
      <c r="T458" s="18" t="e">
        <f>VLOOKUP(Data[[#This Row],[Renaes]],Ene!H448:N897,91,FALSE)</f>
        <v>#REF!</v>
      </c>
      <c r="U458" s="43">
        <f>IFERROR(Data[[#This Row],[Avance6]]/Data[[#This Row],[Meta hb]],0)</f>
        <v>0</v>
      </c>
      <c r="V458" s="16" t="e">
        <f>VLOOKUP(Data[[#This Row],[Renaes]],Ene!H448:R897,145,FALSE)</f>
        <v>#REF!</v>
      </c>
      <c r="W458" s="18" t="e">
        <f>VLOOKUP(Data[[#This Row],[Renaes]],Ene!H448:R897,146,FALSE)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Row],[Renaes]],Ene!H448:J898,30,FALSE)</f>
        <v>#REF!</v>
      </c>
      <c r="K459" s="17" t="e">
        <f>VLOOKUP(Data[[#This Row],[Renaes]],Ene!H448:K898,31,FALSE)</f>
        <v>#REF!</v>
      </c>
      <c r="L459" s="43">
        <f>IFERROR(Data[[#This Row],[Avance]]/Data[[#This Row],[Meta RN]],0)</f>
        <v>0</v>
      </c>
      <c r="M459" s="16" t="e">
        <f>VLOOKUP(Data[[#This Row],[Renaes]],Ene!H448:K898,45,FALSE)</f>
        <v>#REF!</v>
      </c>
      <c r="N459" s="18" t="e">
        <f>VLOOKUP(Data[[#This Row],[Renaes]],Ene!H448:K898,46,FALSE)</f>
        <v>#REF!</v>
      </c>
      <c r="O459" s="43">
        <f>IFERROR(Data[[#This Row],[Avance2]]/Data[[#This Row],[Meta Lme]],0)</f>
        <v>0</v>
      </c>
      <c r="P459" s="16" t="e">
        <f>VLOOKUP(Data[[#This Row],[Renaes]],Ene!H448:K898,48,FALSE)</f>
        <v>#REF!</v>
      </c>
      <c r="Q459" s="18" t="e">
        <f>VLOOKUP(Data[[#This Row],[Renaes]],Ene!H448:K898,49,FALSE)</f>
        <v>#REF!</v>
      </c>
      <c r="R459" s="43">
        <f>IFERROR(Data[[#This Row],[Avance4]]/Data[[#This Row],[Meta Cred]],0)</f>
        <v>0</v>
      </c>
      <c r="S459" s="16" t="e">
        <f>VLOOKUP(Data[[#This Row],[Renaes]],Ene!H448:N898,90,FALSE)</f>
        <v>#REF!</v>
      </c>
      <c r="T459" s="18" t="e">
        <f>VLOOKUP(Data[[#This Row],[Renaes]],Ene!H448:N898,91,FALSE)</f>
        <v>#REF!</v>
      </c>
      <c r="U459" s="43">
        <f>IFERROR(Data[[#This Row],[Avance6]]/Data[[#This Row],[Meta hb]],0)</f>
        <v>0</v>
      </c>
      <c r="V459" s="16" t="e">
        <f>VLOOKUP(Data[[#This Row],[Renaes]],Ene!H448:R898,145,FALSE)</f>
        <v>#REF!</v>
      </c>
      <c r="W459" s="18" t="e">
        <f>VLOOKUP(Data[[#This Row],[Renaes]],Ene!H448:R898,146,FALSE)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Row],[Renaes]],Ene!H448:J899,30,FALSE)</f>
        <v>#REF!</v>
      </c>
      <c r="K460" s="17" t="e">
        <f>VLOOKUP(Data[[#This Row],[Renaes]],Ene!H448:K899,31,FALSE)</f>
        <v>#REF!</v>
      </c>
      <c r="L460" s="43">
        <f>IFERROR(Data[[#This Row],[Avance]]/Data[[#This Row],[Meta RN]],0)</f>
        <v>0</v>
      </c>
      <c r="M460" s="16" t="e">
        <f>VLOOKUP(Data[[#This Row],[Renaes]],Ene!H448:K899,45,FALSE)</f>
        <v>#REF!</v>
      </c>
      <c r="N460" s="18" t="e">
        <f>VLOOKUP(Data[[#This Row],[Renaes]],Ene!H448:K899,46,FALSE)</f>
        <v>#REF!</v>
      </c>
      <c r="O460" s="43">
        <f>IFERROR(Data[[#This Row],[Avance2]]/Data[[#This Row],[Meta Lme]],0)</f>
        <v>0</v>
      </c>
      <c r="P460" s="16" t="e">
        <f>VLOOKUP(Data[[#This Row],[Renaes]],Ene!H448:K899,48,FALSE)</f>
        <v>#REF!</v>
      </c>
      <c r="Q460" s="18" t="e">
        <f>VLOOKUP(Data[[#This Row],[Renaes]],Ene!H448:K899,49,FALSE)</f>
        <v>#REF!</v>
      </c>
      <c r="R460" s="43">
        <f>IFERROR(Data[[#This Row],[Avance4]]/Data[[#This Row],[Meta Cred]],0)</f>
        <v>0</v>
      </c>
      <c r="S460" s="16" t="e">
        <f>VLOOKUP(Data[[#This Row],[Renaes]],Ene!H448:N899,90,FALSE)</f>
        <v>#REF!</v>
      </c>
      <c r="T460" s="18" t="e">
        <f>VLOOKUP(Data[[#This Row],[Renaes]],Ene!H448:N899,91,FALSE)</f>
        <v>#REF!</v>
      </c>
      <c r="U460" s="43">
        <f>IFERROR(Data[[#This Row],[Avance6]]/Data[[#This Row],[Meta hb]],0)</f>
        <v>0</v>
      </c>
      <c r="V460" s="16" t="e">
        <f>VLOOKUP(Data[[#This Row],[Renaes]],Ene!H448:R899,145,FALSE)</f>
        <v>#REF!</v>
      </c>
      <c r="W460" s="18" t="e">
        <f>VLOOKUP(Data[[#This Row],[Renaes]],Ene!H448:R899,146,FALSE)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Row],[Renaes]],Ene!H448:J900,30,FALSE)</f>
        <v>#REF!</v>
      </c>
      <c r="K461" s="17" t="e">
        <f>VLOOKUP(Data[[#This Row],[Renaes]],Ene!H448:K900,31,FALSE)</f>
        <v>#REF!</v>
      </c>
      <c r="L461" s="43">
        <f>IFERROR(Data[[#This Row],[Avance]]/Data[[#This Row],[Meta RN]],0)</f>
        <v>0</v>
      </c>
      <c r="M461" s="16" t="e">
        <f>VLOOKUP(Data[[#This Row],[Renaes]],Ene!H448:K900,45,FALSE)</f>
        <v>#REF!</v>
      </c>
      <c r="N461" s="18" t="e">
        <f>VLOOKUP(Data[[#This Row],[Renaes]],Ene!H448:K900,46,FALSE)</f>
        <v>#REF!</v>
      </c>
      <c r="O461" s="43">
        <f>IFERROR(Data[[#This Row],[Avance2]]/Data[[#This Row],[Meta Lme]],0)</f>
        <v>0</v>
      </c>
      <c r="P461" s="16" t="e">
        <f>VLOOKUP(Data[[#This Row],[Renaes]],Ene!H448:K900,48,FALSE)</f>
        <v>#REF!</v>
      </c>
      <c r="Q461" s="18" t="e">
        <f>VLOOKUP(Data[[#This Row],[Renaes]],Ene!H448:K900,49,FALSE)</f>
        <v>#REF!</v>
      </c>
      <c r="R461" s="43">
        <f>IFERROR(Data[[#This Row],[Avance4]]/Data[[#This Row],[Meta Cred]],0)</f>
        <v>0</v>
      </c>
      <c r="S461" s="16" t="e">
        <f>VLOOKUP(Data[[#This Row],[Renaes]],Ene!H448:N900,90,FALSE)</f>
        <v>#REF!</v>
      </c>
      <c r="T461" s="18" t="e">
        <f>VLOOKUP(Data[[#This Row],[Renaes]],Ene!H448:N900,91,FALSE)</f>
        <v>#REF!</v>
      </c>
      <c r="U461" s="43">
        <f>IFERROR(Data[[#This Row],[Avance6]]/Data[[#This Row],[Meta hb]],0)</f>
        <v>0</v>
      </c>
      <c r="V461" s="16" t="e">
        <f>VLOOKUP(Data[[#This Row],[Renaes]],Ene!H448:R900,145,FALSE)</f>
        <v>#REF!</v>
      </c>
      <c r="W461" s="18" t="e">
        <f>VLOOKUP(Data[[#This Row],[Renaes]],Ene!H448:R900,146,FALSE)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Row],[Renaes]],Ene!H448:J901,30,FALSE)</f>
        <v>#REF!</v>
      </c>
      <c r="K462" s="17" t="e">
        <f>VLOOKUP(Data[[#This Row],[Renaes]],Ene!H448:K901,31,FALSE)</f>
        <v>#REF!</v>
      </c>
      <c r="L462" s="43">
        <f>IFERROR(Data[[#This Row],[Avance]]/Data[[#This Row],[Meta RN]],0)</f>
        <v>0</v>
      </c>
      <c r="M462" s="16" t="e">
        <f>VLOOKUP(Data[[#This Row],[Renaes]],Ene!H448:K901,45,FALSE)</f>
        <v>#REF!</v>
      </c>
      <c r="N462" s="18" t="e">
        <f>VLOOKUP(Data[[#This Row],[Renaes]],Ene!H448:K901,46,FALSE)</f>
        <v>#REF!</v>
      </c>
      <c r="O462" s="43">
        <f>IFERROR(Data[[#This Row],[Avance2]]/Data[[#This Row],[Meta Lme]],0)</f>
        <v>0</v>
      </c>
      <c r="P462" s="16" t="e">
        <f>VLOOKUP(Data[[#This Row],[Renaes]],Ene!H448:K901,48,FALSE)</f>
        <v>#REF!</v>
      </c>
      <c r="Q462" s="18" t="e">
        <f>VLOOKUP(Data[[#This Row],[Renaes]],Ene!H448:K901,49,FALSE)</f>
        <v>#REF!</v>
      </c>
      <c r="R462" s="43">
        <f>IFERROR(Data[[#This Row],[Avance4]]/Data[[#This Row],[Meta Cred]],0)</f>
        <v>0</v>
      </c>
      <c r="S462" s="16" t="e">
        <f>VLOOKUP(Data[[#This Row],[Renaes]],Ene!H448:N901,90,FALSE)</f>
        <v>#REF!</v>
      </c>
      <c r="T462" s="18" t="e">
        <f>VLOOKUP(Data[[#This Row],[Renaes]],Ene!H448:N901,91,FALSE)</f>
        <v>#REF!</v>
      </c>
      <c r="U462" s="43">
        <f>IFERROR(Data[[#This Row],[Avance6]]/Data[[#This Row],[Meta hb]],0)</f>
        <v>0</v>
      </c>
      <c r="V462" s="16" t="e">
        <f>VLOOKUP(Data[[#This Row],[Renaes]],Ene!H448:R901,145,FALSE)</f>
        <v>#REF!</v>
      </c>
      <c r="W462" s="18" t="e">
        <f>VLOOKUP(Data[[#This Row],[Renaes]],Ene!H448:R901,146,FALSE)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Row],[Renaes]],Ene!H448:J902,30,FALSE)</f>
        <v>#REF!</v>
      </c>
      <c r="K463" s="17" t="e">
        <f>VLOOKUP(Data[[#This Row],[Renaes]],Ene!H448:K902,31,FALSE)</f>
        <v>#REF!</v>
      </c>
      <c r="L463" s="43">
        <f>IFERROR(Data[[#This Row],[Avance]]/Data[[#This Row],[Meta RN]],0)</f>
        <v>0</v>
      </c>
      <c r="M463" s="16" t="e">
        <f>VLOOKUP(Data[[#This Row],[Renaes]],Ene!H448:K902,45,FALSE)</f>
        <v>#REF!</v>
      </c>
      <c r="N463" s="18" t="e">
        <f>VLOOKUP(Data[[#This Row],[Renaes]],Ene!H448:K902,46,FALSE)</f>
        <v>#REF!</v>
      </c>
      <c r="O463" s="43">
        <f>IFERROR(Data[[#This Row],[Avance2]]/Data[[#This Row],[Meta Lme]],0)</f>
        <v>0</v>
      </c>
      <c r="P463" s="16" t="e">
        <f>VLOOKUP(Data[[#This Row],[Renaes]],Ene!H448:K902,48,FALSE)</f>
        <v>#REF!</v>
      </c>
      <c r="Q463" s="18" t="e">
        <f>VLOOKUP(Data[[#This Row],[Renaes]],Ene!H448:K902,49,FALSE)</f>
        <v>#REF!</v>
      </c>
      <c r="R463" s="43">
        <f>IFERROR(Data[[#This Row],[Avance4]]/Data[[#This Row],[Meta Cred]],0)</f>
        <v>0</v>
      </c>
      <c r="S463" s="16" t="e">
        <f>VLOOKUP(Data[[#This Row],[Renaes]],Ene!H448:N902,90,FALSE)</f>
        <v>#REF!</v>
      </c>
      <c r="T463" s="18" t="e">
        <f>VLOOKUP(Data[[#This Row],[Renaes]],Ene!H448:N902,91,FALSE)</f>
        <v>#REF!</v>
      </c>
      <c r="U463" s="43">
        <f>IFERROR(Data[[#This Row],[Avance6]]/Data[[#This Row],[Meta hb]],0)</f>
        <v>0</v>
      </c>
      <c r="V463" s="16" t="e">
        <f>VLOOKUP(Data[[#This Row],[Renaes]],Ene!H448:R902,145,FALSE)</f>
        <v>#REF!</v>
      </c>
      <c r="W463" s="18" t="e">
        <f>VLOOKUP(Data[[#This Row],[Renaes]],Ene!H448:R902,146,FALSE)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Row],[Renaes]],Ene!H448:J903,30,FALSE)</f>
        <v>#REF!</v>
      </c>
      <c r="K464" s="17" t="e">
        <f>VLOOKUP(Data[[#This Row],[Renaes]],Ene!H448:K903,31,FALSE)</f>
        <v>#REF!</v>
      </c>
      <c r="L464" s="43">
        <f>IFERROR(Data[[#This Row],[Avance]]/Data[[#This Row],[Meta RN]],0)</f>
        <v>0</v>
      </c>
      <c r="M464" s="16" t="e">
        <f>VLOOKUP(Data[[#This Row],[Renaes]],Ene!H448:K903,45,FALSE)</f>
        <v>#REF!</v>
      </c>
      <c r="N464" s="18" t="e">
        <f>VLOOKUP(Data[[#This Row],[Renaes]],Ene!H448:K903,46,FALSE)</f>
        <v>#REF!</v>
      </c>
      <c r="O464" s="43">
        <f>IFERROR(Data[[#This Row],[Avance2]]/Data[[#This Row],[Meta Lme]],0)</f>
        <v>0</v>
      </c>
      <c r="P464" s="16" t="e">
        <f>VLOOKUP(Data[[#This Row],[Renaes]],Ene!H448:K903,48,FALSE)</f>
        <v>#REF!</v>
      </c>
      <c r="Q464" s="18" t="e">
        <f>VLOOKUP(Data[[#This Row],[Renaes]],Ene!H448:K903,49,FALSE)</f>
        <v>#REF!</v>
      </c>
      <c r="R464" s="43">
        <f>IFERROR(Data[[#This Row],[Avance4]]/Data[[#This Row],[Meta Cred]],0)</f>
        <v>0</v>
      </c>
      <c r="S464" s="16" t="e">
        <f>VLOOKUP(Data[[#This Row],[Renaes]],Ene!H448:N903,90,FALSE)</f>
        <v>#REF!</v>
      </c>
      <c r="T464" s="18" t="e">
        <f>VLOOKUP(Data[[#This Row],[Renaes]],Ene!H448:N903,91,FALSE)</f>
        <v>#REF!</v>
      </c>
      <c r="U464" s="43">
        <f>IFERROR(Data[[#This Row],[Avance6]]/Data[[#This Row],[Meta hb]],0)</f>
        <v>0</v>
      </c>
      <c r="V464" s="16" t="e">
        <f>VLOOKUP(Data[[#This Row],[Renaes]],Ene!H448:R903,145,FALSE)</f>
        <v>#REF!</v>
      </c>
      <c r="W464" s="18" t="e">
        <f>VLOOKUP(Data[[#This Row],[Renaes]],Ene!H448:R903,146,FALSE)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Row],[Renaes]],Ene!H448:J904,30,FALSE)</f>
        <v>#N/A</v>
      </c>
      <c r="K465" s="17" t="e">
        <f>VLOOKUP(Data[[#This Row],[Renaes]],Ene!H448:K904,31,FALSE)</f>
        <v>#N/A</v>
      </c>
      <c r="L465" s="43">
        <f>IFERROR(Data[[#This Row],[Avance]]/Data[[#This Row],[Meta RN]],0)</f>
        <v>0</v>
      </c>
      <c r="M465" s="16" t="e">
        <f>VLOOKUP(Data[[#This Row],[Renaes]],Ene!H448:K904,45,FALSE)</f>
        <v>#N/A</v>
      </c>
      <c r="N465" s="18" t="e">
        <f>VLOOKUP(Data[[#This Row],[Renaes]],Ene!H448:K904,46,FALSE)</f>
        <v>#N/A</v>
      </c>
      <c r="O465" s="43">
        <f>IFERROR(Data[[#This Row],[Avance2]]/Data[[#This Row],[Meta Lme]],0)</f>
        <v>0</v>
      </c>
      <c r="P465" s="16" t="e">
        <f>VLOOKUP(Data[[#This Row],[Renaes]],Ene!H448:K904,48,FALSE)</f>
        <v>#N/A</v>
      </c>
      <c r="Q465" s="18" t="e">
        <f>VLOOKUP(Data[[#This Row],[Renaes]],Ene!H448:K904,49,FALSE)</f>
        <v>#N/A</v>
      </c>
      <c r="R465" s="43">
        <f>IFERROR(Data[[#This Row],[Avance4]]/Data[[#This Row],[Meta Cred]],0)</f>
        <v>0</v>
      </c>
      <c r="S465" s="16" t="e">
        <f>VLOOKUP(Data[[#This Row],[Renaes]],Ene!H448:N904,90,FALSE)</f>
        <v>#N/A</v>
      </c>
      <c r="T465" s="18" t="e">
        <f>VLOOKUP(Data[[#This Row],[Renaes]],Ene!H448:N904,91,FALSE)</f>
        <v>#N/A</v>
      </c>
      <c r="U465" s="43">
        <f>IFERROR(Data[[#This Row],[Avance6]]/Data[[#This Row],[Meta hb]],0)</f>
        <v>0</v>
      </c>
      <c r="V465" s="16" t="e">
        <f>VLOOKUP(Data[[#This Row],[Renaes]],Ene!H448:R904,145,FALSE)</f>
        <v>#N/A</v>
      </c>
      <c r="W465" s="18" t="e">
        <f>VLOOKUP(Data[[#This Row],[Renaes]],Ene!H448:R904,146,FALSE)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Row],[Renaes]],Ene!H448:J905,30,FALSE)</f>
        <v>#N/A</v>
      </c>
      <c r="K466" s="17" t="e">
        <f>VLOOKUP(Data[[#This Row],[Renaes]],Ene!H448:K905,31,FALSE)</f>
        <v>#N/A</v>
      </c>
      <c r="L466" s="43">
        <f>IFERROR(Data[[#This Row],[Avance]]/Data[[#This Row],[Meta RN]],0)</f>
        <v>0</v>
      </c>
      <c r="M466" s="16" t="e">
        <f>VLOOKUP(Data[[#This Row],[Renaes]],Ene!H448:K905,45,FALSE)</f>
        <v>#N/A</v>
      </c>
      <c r="N466" s="18" t="e">
        <f>VLOOKUP(Data[[#This Row],[Renaes]],Ene!H448:K905,46,FALSE)</f>
        <v>#N/A</v>
      </c>
      <c r="O466" s="43">
        <f>IFERROR(Data[[#This Row],[Avance2]]/Data[[#This Row],[Meta Lme]],0)</f>
        <v>0</v>
      </c>
      <c r="P466" s="16" t="e">
        <f>VLOOKUP(Data[[#This Row],[Renaes]],Ene!H448:K905,48,FALSE)</f>
        <v>#N/A</v>
      </c>
      <c r="Q466" s="18" t="e">
        <f>VLOOKUP(Data[[#This Row],[Renaes]],Ene!H448:K905,49,FALSE)</f>
        <v>#N/A</v>
      </c>
      <c r="R466" s="43">
        <f>IFERROR(Data[[#This Row],[Avance4]]/Data[[#This Row],[Meta Cred]],0)</f>
        <v>0</v>
      </c>
      <c r="S466" s="16" t="e">
        <f>VLOOKUP(Data[[#This Row],[Renaes]],Ene!H448:N905,90,FALSE)</f>
        <v>#N/A</v>
      </c>
      <c r="T466" s="18" t="e">
        <f>VLOOKUP(Data[[#This Row],[Renaes]],Ene!H448:N905,91,FALSE)</f>
        <v>#N/A</v>
      </c>
      <c r="U466" s="43">
        <f>IFERROR(Data[[#This Row],[Avance6]]/Data[[#This Row],[Meta hb]],0)</f>
        <v>0</v>
      </c>
      <c r="V466" s="16" t="e">
        <f>VLOOKUP(Data[[#This Row],[Renaes]],Ene!H448:R905,145,FALSE)</f>
        <v>#N/A</v>
      </c>
      <c r="W466" s="18" t="e">
        <f>VLOOKUP(Data[[#This Row],[Renaes]],Ene!H448:R905,146,FALSE)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Row],[Renaes]],Ene!H448:J906,30,FALSE)</f>
        <v>#N/A</v>
      </c>
      <c r="K467" s="17" t="e">
        <f>VLOOKUP(Data[[#This Row],[Renaes]],Ene!H448:K906,31,FALSE)</f>
        <v>#N/A</v>
      </c>
      <c r="L467" s="43">
        <f>IFERROR(Data[[#This Row],[Avance]]/Data[[#This Row],[Meta RN]],0)</f>
        <v>0</v>
      </c>
      <c r="M467" s="16" t="e">
        <f>VLOOKUP(Data[[#This Row],[Renaes]],Ene!H448:K906,45,FALSE)</f>
        <v>#N/A</v>
      </c>
      <c r="N467" s="18" t="e">
        <f>VLOOKUP(Data[[#This Row],[Renaes]],Ene!H448:K906,46,FALSE)</f>
        <v>#N/A</v>
      </c>
      <c r="O467" s="43">
        <f>IFERROR(Data[[#This Row],[Avance2]]/Data[[#This Row],[Meta Lme]],0)</f>
        <v>0</v>
      </c>
      <c r="P467" s="16" t="e">
        <f>VLOOKUP(Data[[#This Row],[Renaes]],Ene!H448:K906,48,FALSE)</f>
        <v>#N/A</v>
      </c>
      <c r="Q467" s="18" t="e">
        <f>VLOOKUP(Data[[#This Row],[Renaes]],Ene!H448:K906,49,FALSE)</f>
        <v>#N/A</v>
      </c>
      <c r="R467" s="43">
        <f>IFERROR(Data[[#This Row],[Avance4]]/Data[[#This Row],[Meta Cred]],0)</f>
        <v>0</v>
      </c>
      <c r="S467" s="16" t="e">
        <f>VLOOKUP(Data[[#This Row],[Renaes]],Ene!H448:N906,90,FALSE)</f>
        <v>#N/A</v>
      </c>
      <c r="T467" s="18" t="e">
        <f>VLOOKUP(Data[[#This Row],[Renaes]],Ene!H448:N906,91,FALSE)</f>
        <v>#N/A</v>
      </c>
      <c r="U467" s="43">
        <f>IFERROR(Data[[#This Row],[Avance6]]/Data[[#This Row],[Meta hb]],0)</f>
        <v>0</v>
      </c>
      <c r="V467" s="16" t="e">
        <f>VLOOKUP(Data[[#This Row],[Renaes]],Ene!H448:R906,145,FALSE)</f>
        <v>#N/A</v>
      </c>
      <c r="W467" s="18" t="e">
        <f>VLOOKUP(Data[[#This Row],[Renaes]],Ene!H448:R906,146,FALSE)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Row],[Renaes]],Ene!H448:J907,30,FALSE)</f>
        <v>#N/A</v>
      </c>
      <c r="K468" s="17" t="e">
        <f>VLOOKUP(Data[[#This Row],[Renaes]],Ene!H448:K907,31,FALSE)</f>
        <v>#N/A</v>
      </c>
      <c r="L468" s="43">
        <f>IFERROR(Data[[#This Row],[Avance]]/Data[[#This Row],[Meta RN]],0)</f>
        <v>0</v>
      </c>
      <c r="M468" s="16" t="e">
        <f>VLOOKUP(Data[[#This Row],[Renaes]],Ene!H448:K907,45,FALSE)</f>
        <v>#N/A</v>
      </c>
      <c r="N468" s="18" t="e">
        <f>VLOOKUP(Data[[#This Row],[Renaes]],Ene!H448:K907,46,FALSE)</f>
        <v>#N/A</v>
      </c>
      <c r="O468" s="43">
        <f>IFERROR(Data[[#This Row],[Avance2]]/Data[[#This Row],[Meta Lme]],0)</f>
        <v>0</v>
      </c>
      <c r="P468" s="16" t="e">
        <f>VLOOKUP(Data[[#This Row],[Renaes]],Ene!H448:K907,48,FALSE)</f>
        <v>#N/A</v>
      </c>
      <c r="Q468" s="18" t="e">
        <f>VLOOKUP(Data[[#This Row],[Renaes]],Ene!H448:K907,49,FALSE)</f>
        <v>#N/A</v>
      </c>
      <c r="R468" s="43">
        <f>IFERROR(Data[[#This Row],[Avance4]]/Data[[#This Row],[Meta Cred]],0)</f>
        <v>0</v>
      </c>
      <c r="S468" s="16" t="e">
        <f>VLOOKUP(Data[[#This Row],[Renaes]],Ene!H448:N907,90,FALSE)</f>
        <v>#N/A</v>
      </c>
      <c r="T468" s="18" t="e">
        <f>VLOOKUP(Data[[#This Row],[Renaes]],Ene!H448:N907,91,FALSE)</f>
        <v>#N/A</v>
      </c>
      <c r="U468" s="43">
        <f>IFERROR(Data[[#This Row],[Avance6]]/Data[[#This Row],[Meta hb]],0)</f>
        <v>0</v>
      </c>
      <c r="V468" s="16" t="e">
        <f>VLOOKUP(Data[[#This Row],[Renaes]],Ene!H448:R907,145,FALSE)</f>
        <v>#N/A</v>
      </c>
      <c r="W468" s="18" t="e">
        <f>VLOOKUP(Data[[#This Row],[Renaes]],Ene!H448:R907,146,FALSE)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Row],[Renaes]],Ene!H448:K908,31,FALSE)</f>
        <v>#N/A</v>
      </c>
      <c r="L469" s="40" t="s">
        <v>580</v>
      </c>
      <c r="M469" s="38" t="e">
        <f>VLOOKUP(Data[[#This Row],[Renaes]],Ene!H448:K908,45,FALSE)</f>
        <v>#N/A</v>
      </c>
      <c r="N469" s="41" t="e">
        <f>VLOOKUP(Data[[#This Row],[Renaes]],Ene!H448:K908,46,FALSE)</f>
        <v>#N/A</v>
      </c>
      <c r="O469" s="40" t="s">
        <v>580</v>
      </c>
      <c r="P469" s="38" t="e">
        <f>VLOOKUP(Data[[#This Row],[Renaes]],Ene!H448:K908,48,FALSE)</f>
        <v>#N/A</v>
      </c>
      <c r="Q469" s="41" t="e">
        <f>VLOOKUP(Data[[#This Row],[Renaes]],Ene!H448:K908,49,FALSE)</f>
        <v>#N/A</v>
      </c>
      <c r="R469" s="40" t="s">
        <v>580</v>
      </c>
      <c r="S469" s="38" t="e">
        <f>VLOOKUP(Data[[#This Row],[Renaes]],Ene!H448:N908,90,FALSE)</f>
        <v>#N/A</v>
      </c>
      <c r="T469" s="41" t="e">
        <f>VLOOKUP(Data[[#This Row],[Renaes]],Ene!H448:N908,91,FALSE)</f>
        <v>#N/A</v>
      </c>
      <c r="U469" s="41" t="e">
        <f>VLOOKUP(Data[[#This Row],[Renaes]],Ene!I448:N908,91,FALSE)</f>
        <v>#N/A</v>
      </c>
      <c r="V469" s="38" t="e">
        <f>VLOOKUP(Data[[#This Row],[Renaes]],Ene!H448:R908,145,FALSE)</f>
        <v>#N/A</v>
      </c>
      <c r="W469" s="41" t="e">
        <f>VLOOKUP(Data[[#This Row],[Renaes]],Ene!H448:R908,146,FALSE)</f>
        <v>#N/A</v>
      </c>
      <c r="X469" s="41" t="e">
        <f>VLOOKUP(Data[[#This Row],[Renaes]],Ene!I448:R908,146,FALSE)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2023-07-12T17:29:40Z</dcterms:modified>
</cp:coreProperties>
</file>